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G:\LUZ\7815_Aglomeracije_MOL\09_POPISI\RAZPIS_socasne\3JN\3_Razpis\Socasne_3JN\MOL\"/>
    </mc:Choice>
  </mc:AlternateContent>
  <xr:revisionPtr revIDLastSave="0" documentId="13_ncr:1_{AEC247F1-0E95-46B8-9F05-147BCD7FCF1B}" xr6:coauthVersionLast="47" xr6:coauthVersionMax="47" xr10:uidLastSave="{00000000-0000-0000-0000-000000000000}"/>
  <bookViews>
    <workbookView xWindow="-120" yWindow="-120" windowWidth="29040" windowHeight="16440" tabRatio="867" activeTab="1" xr2:uid="{6D616C77-3CAE-4880-A75E-A516C9E63B50}"/>
  </bookViews>
  <sheets>
    <sheet name="Rekapitulacija" sheetId="11" r:id="rId1"/>
    <sheet name="CENIK" sheetId="12" r:id="rId2"/>
    <sheet name="4_Hrusevska" sheetId="4" r:id="rId3"/>
    <sheet name="12_3_Ilovica" sheetId="5" r:id="rId4"/>
    <sheet name="12_4_Ilovica" sheetId="6" r:id="rId5"/>
    <sheet name="13_Rakova" sheetId="9" r:id="rId6"/>
    <sheet name="14_Sibirija" sheetId="1" r:id="rId7"/>
    <sheet name="15_Galjevica" sheetId="2" r:id="rId8"/>
    <sheet name="16_Kozarje" sheetId="3" r:id="rId9"/>
    <sheet name="22_Gam" sheetId="7" r:id="rId10"/>
    <sheet name="26_Izan_jug" sheetId="10" r:id="rId11"/>
  </sheets>
  <definedNames>
    <definedName name="_xlnm._FilterDatabase" localSheetId="3" hidden="1">'12_3_Ilovica'!$M$28:$N$289</definedName>
    <definedName name="_xlnm._FilterDatabase" localSheetId="4" hidden="1">'12_4_Ilovica'!$A$29:$K$337</definedName>
    <definedName name="_xlnm._FilterDatabase" localSheetId="5" hidden="1">'13_Rakova'!$A$41:$K$1093</definedName>
    <definedName name="_xlnm._FilterDatabase" localSheetId="6" hidden="1">'14_Sibirija'!$A$23:$K$203</definedName>
    <definedName name="_xlnm._FilterDatabase" localSheetId="7" hidden="1">'15_Galjevica'!$A$35:$K$779</definedName>
    <definedName name="_xlnm._FilterDatabase" localSheetId="8" hidden="1">'16_Kozarje'!$A$46:$F$100</definedName>
    <definedName name="_xlnm._FilterDatabase" localSheetId="9" hidden="1">'22_Gam'!$A$32:$K$358</definedName>
    <definedName name="_xlnm._FilterDatabase" localSheetId="10" hidden="1">'26_Izan_jug'!$A$21:$K$144</definedName>
    <definedName name="_xlnm._FilterDatabase" localSheetId="2" hidden="1">'4_Hrusevska'!$A$34:$F$84</definedName>
    <definedName name="_Toc103495609" localSheetId="8">'16_Kozarje'!#REF!</definedName>
    <definedName name="_Toc103495609" localSheetId="2">'4_Hrusevska'!#REF!</definedName>
    <definedName name="_Toc92683859" localSheetId="8">'16_Kozarje'!#REF!</definedName>
    <definedName name="_Toc92683859" localSheetId="2">'4_Hrusevska'!#REF!</definedName>
    <definedName name="CENA" localSheetId="8">#REF!</definedName>
    <definedName name="CENA" localSheetId="2">#REF!</definedName>
    <definedName name="KOLIC" localSheetId="8">#REF!</definedName>
    <definedName name="KOLIC" localSheetId="2">#REF!</definedName>
    <definedName name="l" localSheetId="1">#REF!</definedName>
    <definedName name="l">#REF!</definedName>
    <definedName name="_xlnm.Print_Area" localSheetId="3">'12_3_Ilovica'!$C$1:$K$27</definedName>
    <definedName name="_xlnm.Print_Area" localSheetId="4">'12_4_Ilovica'!$C$1:$K$29</definedName>
    <definedName name="_xlnm.Print_Area" localSheetId="5">'13_Rakova'!$C$1:$K$41</definedName>
    <definedName name="_xlnm.Print_Area" localSheetId="6">'14_Sibirija'!$C$1:$K$23</definedName>
    <definedName name="_xlnm.Print_Area" localSheetId="7">'15_Galjevica'!$C$1:$K$35</definedName>
    <definedName name="_xlnm.Print_Area" localSheetId="8">'16_Kozarje'!$A$1:$F$874</definedName>
    <definedName name="_xlnm.Print_Area" localSheetId="9">'22_Gam'!$C$1:$K$31</definedName>
    <definedName name="_xlnm.Print_Area" localSheetId="10">'26_Izan_jug'!$C$1:$K$21</definedName>
    <definedName name="_xlnm.Print_Area" localSheetId="2">'4_Hrusevska'!$A$1:$F$440</definedName>
    <definedName name="Postavitev_gradbenih_profilov_na_vzpostavljeno_os_trase_cevovoda__ter_določitev_nivoja_za_merjenje_globine_izkopa_in_polaganje_cevovoda.">41275</definedName>
    <definedName name="Q" localSheetId="1">#REF!</definedName>
    <definedName name="Q">#REF!</definedName>
    <definedName name="Q_KANAL_priprava_ulice" localSheetId="3">'12_3_Ilovica'!$A$21:$I$25</definedName>
    <definedName name="Q_KANAL_priprava_ulice" localSheetId="4">'12_4_Ilovica'!$A$23:$I$27</definedName>
    <definedName name="Q_KANAL_priprava_ulice" localSheetId="5">'13_Rakova'!$A$35:$I$39</definedName>
    <definedName name="Q_KANAL_priprava_ulice" localSheetId="6">'14_Sibirija'!$A$17:$I$21</definedName>
    <definedName name="Q_KANAL_priprava_ulice" localSheetId="7">'15_Galjevica'!$A$29:$I$33</definedName>
    <definedName name="Q_KANAL_priprava_ulice" localSheetId="9">'22_Gam'!$A$26:$I$30</definedName>
    <definedName name="Q_KANAL_priprava_ulice" localSheetId="10">'26_Izan_jug'!$A$15:$I$19</definedName>
    <definedName name="Q_KANAL_priprava_ulice" localSheetId="1">#REF!</definedName>
    <definedName name="Q_KANAL_priprava_ulice">#REF!</definedName>
    <definedName name="Q_seznam_postavk_delovni" localSheetId="1">#REF!</definedName>
    <definedName name="Q_seznam_postavk_delovni">#REF!</definedName>
    <definedName name="QE_KANAL_postavke" localSheetId="1">#REF!</definedName>
    <definedName name="QE_KANAL_postavke">#REF!</definedName>
    <definedName name="Selections" localSheetId="1">#REF!</definedName>
    <definedName name="Selections">#REF!</definedName>
    <definedName name="_xlnm.Database" localSheetId="2">#REF!</definedName>
    <definedName name="_xlnm.Database" localSheetId="1">#REF!</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23" i="10" l="1"/>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82" i="10"/>
  <c r="J83" i="10"/>
  <c r="J84" i="10"/>
  <c r="J85" i="10"/>
  <c r="J86" i="10"/>
  <c r="J87" i="10"/>
  <c r="J88" i="10"/>
  <c r="J89" i="10"/>
  <c r="J90" i="10"/>
  <c r="J91" i="10"/>
  <c r="J92" i="10"/>
  <c r="J93" i="10"/>
  <c r="J94" i="10"/>
  <c r="J95" i="10"/>
  <c r="J96" i="10"/>
  <c r="J97" i="10"/>
  <c r="J98" i="10"/>
  <c r="J99" i="10"/>
  <c r="J100" i="10"/>
  <c r="J101" i="10"/>
  <c r="J102" i="10"/>
  <c r="J103" i="10"/>
  <c r="J104" i="10"/>
  <c r="J105" i="10"/>
  <c r="J106" i="10"/>
  <c r="J107" i="10"/>
  <c r="J108" i="10"/>
  <c r="J109" i="10"/>
  <c r="J110" i="10"/>
  <c r="J111" i="10"/>
  <c r="J112" i="10"/>
  <c r="J113" i="10"/>
  <c r="J114" i="10"/>
  <c r="J115" i="10"/>
  <c r="J116" i="10"/>
  <c r="J117" i="10"/>
  <c r="J118" i="10"/>
  <c r="J119" i="10"/>
  <c r="J120" i="10"/>
  <c r="J121" i="10"/>
  <c r="J122" i="10"/>
  <c r="J123" i="10"/>
  <c r="J124" i="10"/>
  <c r="J125" i="10"/>
  <c r="J126" i="10"/>
  <c r="J127" i="10"/>
  <c r="J128" i="10"/>
  <c r="J129" i="10"/>
  <c r="J130" i="10"/>
  <c r="J131" i="10"/>
  <c r="J132" i="10"/>
  <c r="J133" i="10"/>
  <c r="J134" i="10"/>
  <c r="J135" i="10"/>
  <c r="J136" i="10"/>
  <c r="J137" i="10"/>
  <c r="J138" i="10"/>
  <c r="J139" i="10"/>
  <c r="J140" i="10"/>
  <c r="J141" i="10"/>
  <c r="J142" i="10"/>
  <c r="J143" i="10"/>
  <c r="J144" i="10"/>
  <c r="J22" i="10"/>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J235" i="7"/>
  <c r="J236" i="7"/>
  <c r="J237" i="7"/>
  <c r="J238" i="7"/>
  <c r="J239" i="7"/>
  <c r="J240" i="7"/>
  <c r="J241" i="7"/>
  <c r="J242"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0" i="7"/>
  <c r="J271" i="7"/>
  <c r="J272" i="7"/>
  <c r="J273"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14" i="7"/>
  <c r="J315" i="7"/>
  <c r="J316" i="7"/>
  <c r="J317" i="7"/>
  <c r="J318" i="7"/>
  <c r="J319" i="7"/>
  <c r="J320" i="7"/>
  <c r="J321" i="7"/>
  <c r="J322" i="7"/>
  <c r="J323" i="7"/>
  <c r="J324" i="7"/>
  <c r="J325" i="7"/>
  <c r="J326" i="7"/>
  <c r="J327" i="7"/>
  <c r="J328" i="7"/>
  <c r="J329" i="7"/>
  <c r="J330" i="7"/>
  <c r="J331" i="7"/>
  <c r="J332" i="7"/>
  <c r="J333" i="7"/>
  <c r="J334" i="7"/>
  <c r="J335" i="7"/>
  <c r="J336" i="7"/>
  <c r="J337" i="7"/>
  <c r="J338" i="7"/>
  <c r="J339" i="7"/>
  <c r="J340" i="7"/>
  <c r="J341" i="7"/>
  <c r="J342" i="7"/>
  <c r="J343" i="7"/>
  <c r="J344" i="7"/>
  <c r="J345" i="7"/>
  <c r="J346" i="7"/>
  <c r="J347" i="7"/>
  <c r="J348" i="7"/>
  <c r="J349" i="7"/>
  <c r="J350" i="7"/>
  <c r="J351" i="7"/>
  <c r="J352" i="7"/>
  <c r="J353" i="7"/>
  <c r="J354" i="7"/>
  <c r="J355" i="7"/>
  <c r="J356" i="7"/>
  <c r="J357" i="7"/>
  <c r="J358" i="7"/>
  <c r="J33" i="7"/>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36" i="2"/>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4" i="1"/>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05" i="9"/>
  <c r="J106" i="9"/>
  <c r="J107" i="9"/>
  <c r="J108" i="9"/>
  <c r="J109" i="9"/>
  <c r="J110" i="9"/>
  <c r="J111" i="9"/>
  <c r="J112" i="9"/>
  <c r="J113" i="9"/>
  <c r="J114" i="9"/>
  <c r="J115" i="9"/>
  <c r="J116" i="9"/>
  <c r="J117" i="9"/>
  <c r="J118" i="9"/>
  <c r="J119" i="9"/>
  <c r="J120" i="9"/>
  <c r="J121" i="9"/>
  <c r="J122" i="9"/>
  <c r="J123" i="9"/>
  <c r="J124" i="9"/>
  <c r="J125" i="9"/>
  <c r="J126" i="9"/>
  <c r="J127" i="9"/>
  <c r="J128" i="9"/>
  <c r="J129" i="9"/>
  <c r="J130" i="9"/>
  <c r="J131" i="9"/>
  <c r="J132" i="9"/>
  <c r="J133" i="9"/>
  <c r="J134" i="9"/>
  <c r="J135" i="9"/>
  <c r="J136" i="9"/>
  <c r="J137" i="9"/>
  <c r="J138" i="9"/>
  <c r="J139" i="9"/>
  <c r="J140" i="9"/>
  <c r="J141" i="9"/>
  <c r="J142" i="9"/>
  <c r="J143" i="9"/>
  <c r="J144" i="9"/>
  <c r="J145" i="9"/>
  <c r="J146" i="9"/>
  <c r="J147" i="9"/>
  <c r="J148" i="9"/>
  <c r="J149" i="9"/>
  <c r="J150" i="9"/>
  <c r="J151" i="9"/>
  <c r="J152" i="9"/>
  <c r="J153" i="9"/>
  <c r="J154" i="9"/>
  <c r="J155" i="9"/>
  <c r="J156" i="9"/>
  <c r="J157" i="9"/>
  <c r="J158" i="9"/>
  <c r="J159" i="9"/>
  <c r="J160" i="9"/>
  <c r="J161" i="9"/>
  <c r="J162" i="9"/>
  <c r="J163" i="9"/>
  <c r="J164" i="9"/>
  <c r="J165" i="9"/>
  <c r="J166" i="9"/>
  <c r="J167" i="9"/>
  <c r="J168" i="9"/>
  <c r="J169" i="9"/>
  <c r="J170" i="9"/>
  <c r="J171" i="9"/>
  <c r="J172" i="9"/>
  <c r="J173" i="9"/>
  <c r="J174" i="9"/>
  <c r="J175" i="9"/>
  <c r="J176" i="9"/>
  <c r="J177" i="9"/>
  <c r="J178" i="9"/>
  <c r="J179" i="9"/>
  <c r="J180" i="9"/>
  <c r="J181" i="9"/>
  <c r="J182" i="9"/>
  <c r="J183" i="9"/>
  <c r="J184" i="9"/>
  <c r="J185" i="9"/>
  <c r="J186" i="9"/>
  <c r="J187" i="9"/>
  <c r="J188" i="9"/>
  <c r="J189" i="9"/>
  <c r="J190" i="9"/>
  <c r="J191" i="9"/>
  <c r="J192" i="9"/>
  <c r="J193" i="9"/>
  <c r="J194" i="9"/>
  <c r="J195" i="9"/>
  <c r="J196" i="9"/>
  <c r="J197" i="9"/>
  <c r="J198" i="9"/>
  <c r="J199" i="9"/>
  <c r="J200" i="9"/>
  <c r="J201" i="9"/>
  <c r="J202" i="9"/>
  <c r="J203" i="9"/>
  <c r="J204" i="9"/>
  <c r="J205" i="9"/>
  <c r="J206" i="9"/>
  <c r="J207" i="9"/>
  <c r="J208" i="9"/>
  <c r="J209" i="9"/>
  <c r="J210" i="9"/>
  <c r="J211" i="9"/>
  <c r="J212" i="9"/>
  <c r="J213" i="9"/>
  <c r="J214" i="9"/>
  <c r="J215" i="9"/>
  <c r="J216" i="9"/>
  <c r="J217" i="9"/>
  <c r="J218" i="9"/>
  <c r="J219" i="9"/>
  <c r="J220" i="9"/>
  <c r="J221" i="9"/>
  <c r="J222" i="9"/>
  <c r="J223" i="9"/>
  <c r="J224" i="9"/>
  <c r="J225" i="9"/>
  <c r="J226" i="9"/>
  <c r="J227" i="9"/>
  <c r="J228" i="9"/>
  <c r="J229" i="9"/>
  <c r="J230" i="9"/>
  <c r="J231" i="9"/>
  <c r="J232" i="9"/>
  <c r="J233" i="9"/>
  <c r="J234" i="9"/>
  <c r="J235" i="9"/>
  <c r="J236" i="9"/>
  <c r="J237" i="9"/>
  <c r="J238" i="9"/>
  <c r="J239" i="9"/>
  <c r="J240" i="9"/>
  <c r="J241" i="9"/>
  <c r="J242" i="9"/>
  <c r="J243" i="9"/>
  <c r="J244" i="9"/>
  <c r="J245" i="9"/>
  <c r="J246" i="9"/>
  <c r="J247" i="9"/>
  <c r="J248" i="9"/>
  <c r="J249" i="9"/>
  <c r="J250" i="9"/>
  <c r="J251" i="9"/>
  <c r="J252" i="9"/>
  <c r="J253" i="9"/>
  <c r="J254" i="9"/>
  <c r="J255" i="9"/>
  <c r="J256" i="9"/>
  <c r="J257" i="9"/>
  <c r="J258" i="9"/>
  <c r="J259" i="9"/>
  <c r="J260" i="9"/>
  <c r="J261" i="9"/>
  <c r="J262" i="9"/>
  <c r="J263" i="9"/>
  <c r="J264" i="9"/>
  <c r="J265" i="9"/>
  <c r="J266" i="9"/>
  <c r="J267" i="9"/>
  <c r="J268" i="9"/>
  <c r="J269" i="9"/>
  <c r="J270" i="9"/>
  <c r="J271" i="9"/>
  <c r="J272" i="9"/>
  <c r="J273" i="9"/>
  <c r="J274" i="9"/>
  <c r="J275" i="9"/>
  <c r="J276" i="9"/>
  <c r="J277" i="9"/>
  <c r="J278" i="9"/>
  <c r="J279" i="9"/>
  <c r="J280" i="9"/>
  <c r="J281" i="9"/>
  <c r="J282" i="9"/>
  <c r="J283" i="9"/>
  <c r="J284" i="9"/>
  <c r="J285" i="9"/>
  <c r="J286" i="9"/>
  <c r="J287" i="9"/>
  <c r="J288" i="9"/>
  <c r="J289" i="9"/>
  <c r="J290" i="9"/>
  <c r="J291" i="9"/>
  <c r="J292" i="9"/>
  <c r="J293" i="9"/>
  <c r="J294" i="9"/>
  <c r="J295" i="9"/>
  <c r="J296" i="9"/>
  <c r="J297" i="9"/>
  <c r="J298" i="9"/>
  <c r="J299" i="9"/>
  <c r="J300" i="9"/>
  <c r="J301" i="9"/>
  <c r="J302" i="9"/>
  <c r="J303" i="9"/>
  <c r="J304" i="9"/>
  <c r="J305" i="9"/>
  <c r="J306" i="9"/>
  <c r="J307" i="9"/>
  <c r="J308" i="9"/>
  <c r="J309" i="9"/>
  <c r="J310" i="9"/>
  <c r="J311" i="9"/>
  <c r="J312" i="9"/>
  <c r="J313" i="9"/>
  <c r="J314" i="9"/>
  <c r="J315" i="9"/>
  <c r="J316" i="9"/>
  <c r="J317" i="9"/>
  <c r="J318" i="9"/>
  <c r="J319" i="9"/>
  <c r="J320" i="9"/>
  <c r="J321" i="9"/>
  <c r="J322" i="9"/>
  <c r="J323" i="9"/>
  <c r="J324" i="9"/>
  <c r="J325" i="9"/>
  <c r="J326" i="9"/>
  <c r="J327" i="9"/>
  <c r="J328" i="9"/>
  <c r="J329" i="9"/>
  <c r="J330" i="9"/>
  <c r="J331" i="9"/>
  <c r="J332" i="9"/>
  <c r="J333" i="9"/>
  <c r="J334" i="9"/>
  <c r="J335" i="9"/>
  <c r="J336" i="9"/>
  <c r="J337" i="9"/>
  <c r="J338" i="9"/>
  <c r="J339" i="9"/>
  <c r="J340" i="9"/>
  <c r="J341" i="9"/>
  <c r="J342" i="9"/>
  <c r="J343" i="9"/>
  <c r="J344" i="9"/>
  <c r="J345" i="9"/>
  <c r="J346" i="9"/>
  <c r="J347" i="9"/>
  <c r="J348" i="9"/>
  <c r="J349" i="9"/>
  <c r="J350" i="9"/>
  <c r="J351" i="9"/>
  <c r="J352" i="9"/>
  <c r="J353" i="9"/>
  <c r="J354" i="9"/>
  <c r="J355" i="9"/>
  <c r="J356" i="9"/>
  <c r="J357" i="9"/>
  <c r="J358" i="9"/>
  <c r="J359" i="9"/>
  <c r="J360" i="9"/>
  <c r="J361" i="9"/>
  <c r="J362" i="9"/>
  <c r="J363" i="9"/>
  <c r="J364" i="9"/>
  <c r="J365" i="9"/>
  <c r="J366" i="9"/>
  <c r="J367" i="9"/>
  <c r="J368" i="9"/>
  <c r="J369" i="9"/>
  <c r="J370" i="9"/>
  <c r="J371" i="9"/>
  <c r="J372" i="9"/>
  <c r="J373" i="9"/>
  <c r="J374" i="9"/>
  <c r="J375" i="9"/>
  <c r="J376" i="9"/>
  <c r="J377" i="9"/>
  <c r="J378" i="9"/>
  <c r="J379" i="9"/>
  <c r="J380" i="9"/>
  <c r="J381" i="9"/>
  <c r="J382" i="9"/>
  <c r="J383" i="9"/>
  <c r="J384" i="9"/>
  <c r="J385" i="9"/>
  <c r="J386" i="9"/>
  <c r="J387" i="9"/>
  <c r="J388" i="9"/>
  <c r="J389" i="9"/>
  <c r="J390" i="9"/>
  <c r="J391" i="9"/>
  <c r="J392" i="9"/>
  <c r="J393" i="9"/>
  <c r="J394" i="9"/>
  <c r="J395" i="9"/>
  <c r="J396" i="9"/>
  <c r="J397" i="9"/>
  <c r="J398" i="9"/>
  <c r="J399" i="9"/>
  <c r="J400" i="9"/>
  <c r="J401" i="9"/>
  <c r="J402" i="9"/>
  <c r="J403" i="9"/>
  <c r="J404" i="9"/>
  <c r="J405" i="9"/>
  <c r="J406" i="9"/>
  <c r="J407" i="9"/>
  <c r="J408" i="9"/>
  <c r="J409" i="9"/>
  <c r="J410" i="9"/>
  <c r="J411" i="9"/>
  <c r="J412" i="9"/>
  <c r="J413" i="9"/>
  <c r="J414" i="9"/>
  <c r="J415" i="9"/>
  <c r="J416" i="9"/>
  <c r="J417" i="9"/>
  <c r="J418" i="9"/>
  <c r="J419" i="9"/>
  <c r="J420" i="9"/>
  <c r="J421" i="9"/>
  <c r="J422" i="9"/>
  <c r="J423" i="9"/>
  <c r="J424" i="9"/>
  <c r="J425" i="9"/>
  <c r="J426" i="9"/>
  <c r="J427" i="9"/>
  <c r="J428" i="9"/>
  <c r="J429" i="9"/>
  <c r="J430" i="9"/>
  <c r="J431" i="9"/>
  <c r="J432" i="9"/>
  <c r="J433" i="9"/>
  <c r="J434" i="9"/>
  <c r="J435" i="9"/>
  <c r="J436" i="9"/>
  <c r="J437" i="9"/>
  <c r="J438" i="9"/>
  <c r="J439" i="9"/>
  <c r="J440" i="9"/>
  <c r="J441" i="9"/>
  <c r="J442" i="9"/>
  <c r="J443" i="9"/>
  <c r="J444" i="9"/>
  <c r="J445" i="9"/>
  <c r="J446" i="9"/>
  <c r="J447" i="9"/>
  <c r="J448" i="9"/>
  <c r="J449" i="9"/>
  <c r="J450" i="9"/>
  <c r="J451" i="9"/>
  <c r="J452" i="9"/>
  <c r="J453" i="9"/>
  <c r="J454" i="9"/>
  <c r="J455" i="9"/>
  <c r="J456" i="9"/>
  <c r="J457" i="9"/>
  <c r="J458" i="9"/>
  <c r="J459" i="9"/>
  <c r="J460" i="9"/>
  <c r="J461" i="9"/>
  <c r="J462" i="9"/>
  <c r="J463" i="9"/>
  <c r="J464" i="9"/>
  <c r="J465" i="9"/>
  <c r="J466" i="9"/>
  <c r="J467" i="9"/>
  <c r="J468" i="9"/>
  <c r="J469" i="9"/>
  <c r="J470" i="9"/>
  <c r="J471" i="9"/>
  <c r="J472" i="9"/>
  <c r="J473" i="9"/>
  <c r="J474" i="9"/>
  <c r="J475" i="9"/>
  <c r="J476" i="9"/>
  <c r="J477" i="9"/>
  <c r="J478" i="9"/>
  <c r="J479" i="9"/>
  <c r="J480" i="9"/>
  <c r="J481" i="9"/>
  <c r="J482" i="9"/>
  <c r="J483" i="9"/>
  <c r="J484" i="9"/>
  <c r="J485" i="9"/>
  <c r="J486" i="9"/>
  <c r="J487" i="9"/>
  <c r="J488" i="9"/>
  <c r="J489" i="9"/>
  <c r="J490" i="9"/>
  <c r="J491" i="9"/>
  <c r="J492" i="9"/>
  <c r="J493" i="9"/>
  <c r="J494" i="9"/>
  <c r="J495" i="9"/>
  <c r="J496" i="9"/>
  <c r="J497" i="9"/>
  <c r="J498" i="9"/>
  <c r="J499" i="9"/>
  <c r="J500" i="9"/>
  <c r="J501" i="9"/>
  <c r="J502" i="9"/>
  <c r="J503" i="9"/>
  <c r="J504" i="9"/>
  <c r="J505" i="9"/>
  <c r="J506" i="9"/>
  <c r="J507" i="9"/>
  <c r="J508" i="9"/>
  <c r="J509" i="9"/>
  <c r="J510" i="9"/>
  <c r="J511" i="9"/>
  <c r="J512" i="9"/>
  <c r="J513" i="9"/>
  <c r="J514" i="9"/>
  <c r="J515" i="9"/>
  <c r="J516" i="9"/>
  <c r="J517" i="9"/>
  <c r="J518" i="9"/>
  <c r="J519" i="9"/>
  <c r="J520" i="9"/>
  <c r="J521" i="9"/>
  <c r="J522" i="9"/>
  <c r="J523" i="9"/>
  <c r="J524" i="9"/>
  <c r="J525" i="9"/>
  <c r="J526" i="9"/>
  <c r="J527" i="9"/>
  <c r="J528" i="9"/>
  <c r="J529" i="9"/>
  <c r="J530" i="9"/>
  <c r="J531" i="9"/>
  <c r="J532" i="9"/>
  <c r="J533" i="9"/>
  <c r="J534" i="9"/>
  <c r="J535" i="9"/>
  <c r="J536" i="9"/>
  <c r="J537" i="9"/>
  <c r="J538" i="9"/>
  <c r="J539" i="9"/>
  <c r="J540" i="9"/>
  <c r="J541" i="9"/>
  <c r="J542" i="9"/>
  <c r="J543" i="9"/>
  <c r="J544" i="9"/>
  <c r="J545" i="9"/>
  <c r="J546" i="9"/>
  <c r="J547" i="9"/>
  <c r="J548" i="9"/>
  <c r="J549" i="9"/>
  <c r="J550" i="9"/>
  <c r="J551" i="9"/>
  <c r="J552" i="9"/>
  <c r="J553" i="9"/>
  <c r="J554" i="9"/>
  <c r="J555" i="9"/>
  <c r="J556" i="9"/>
  <c r="J557" i="9"/>
  <c r="J558" i="9"/>
  <c r="J559" i="9"/>
  <c r="J560" i="9"/>
  <c r="J561" i="9"/>
  <c r="J562" i="9"/>
  <c r="J563" i="9"/>
  <c r="J564" i="9"/>
  <c r="J565" i="9"/>
  <c r="J566" i="9"/>
  <c r="J567" i="9"/>
  <c r="J568" i="9"/>
  <c r="J569" i="9"/>
  <c r="J570" i="9"/>
  <c r="J571" i="9"/>
  <c r="J572" i="9"/>
  <c r="J573" i="9"/>
  <c r="J574" i="9"/>
  <c r="J575" i="9"/>
  <c r="J576" i="9"/>
  <c r="J577" i="9"/>
  <c r="J578" i="9"/>
  <c r="J579" i="9"/>
  <c r="J580" i="9"/>
  <c r="J581" i="9"/>
  <c r="J582" i="9"/>
  <c r="J583" i="9"/>
  <c r="J584" i="9"/>
  <c r="J585" i="9"/>
  <c r="J586" i="9"/>
  <c r="J587" i="9"/>
  <c r="J588" i="9"/>
  <c r="J589" i="9"/>
  <c r="J590" i="9"/>
  <c r="J591" i="9"/>
  <c r="J592" i="9"/>
  <c r="J593" i="9"/>
  <c r="J594" i="9"/>
  <c r="J595" i="9"/>
  <c r="J596" i="9"/>
  <c r="J597" i="9"/>
  <c r="J598" i="9"/>
  <c r="J599" i="9"/>
  <c r="J600" i="9"/>
  <c r="J601" i="9"/>
  <c r="J602" i="9"/>
  <c r="J603" i="9"/>
  <c r="J604" i="9"/>
  <c r="J605" i="9"/>
  <c r="J606" i="9"/>
  <c r="J607" i="9"/>
  <c r="J608" i="9"/>
  <c r="J609" i="9"/>
  <c r="J610" i="9"/>
  <c r="J611" i="9"/>
  <c r="J612" i="9"/>
  <c r="J613" i="9"/>
  <c r="J614" i="9"/>
  <c r="J615" i="9"/>
  <c r="J616" i="9"/>
  <c r="J617" i="9"/>
  <c r="J618" i="9"/>
  <c r="J619" i="9"/>
  <c r="J620" i="9"/>
  <c r="J621" i="9"/>
  <c r="J622" i="9"/>
  <c r="J623" i="9"/>
  <c r="J624" i="9"/>
  <c r="J625" i="9"/>
  <c r="J626" i="9"/>
  <c r="J627" i="9"/>
  <c r="J628" i="9"/>
  <c r="J629" i="9"/>
  <c r="J630" i="9"/>
  <c r="J631" i="9"/>
  <c r="J632" i="9"/>
  <c r="J633" i="9"/>
  <c r="J634" i="9"/>
  <c r="J635" i="9"/>
  <c r="J636" i="9"/>
  <c r="J637" i="9"/>
  <c r="J638" i="9"/>
  <c r="J639" i="9"/>
  <c r="J640" i="9"/>
  <c r="J641" i="9"/>
  <c r="J642" i="9"/>
  <c r="J643" i="9"/>
  <c r="J644" i="9"/>
  <c r="J645" i="9"/>
  <c r="J646" i="9"/>
  <c r="J647" i="9"/>
  <c r="J648" i="9"/>
  <c r="J649" i="9"/>
  <c r="J650" i="9"/>
  <c r="J651" i="9"/>
  <c r="J652" i="9"/>
  <c r="J653" i="9"/>
  <c r="J654" i="9"/>
  <c r="J655" i="9"/>
  <c r="J656" i="9"/>
  <c r="J657" i="9"/>
  <c r="J658" i="9"/>
  <c r="J659" i="9"/>
  <c r="J660" i="9"/>
  <c r="J661" i="9"/>
  <c r="J662" i="9"/>
  <c r="J663" i="9"/>
  <c r="J664" i="9"/>
  <c r="J665" i="9"/>
  <c r="J666" i="9"/>
  <c r="J667" i="9"/>
  <c r="J668" i="9"/>
  <c r="J669" i="9"/>
  <c r="J670" i="9"/>
  <c r="J671" i="9"/>
  <c r="J672" i="9"/>
  <c r="J673" i="9"/>
  <c r="J674" i="9"/>
  <c r="J675" i="9"/>
  <c r="J676" i="9"/>
  <c r="J677" i="9"/>
  <c r="J678" i="9"/>
  <c r="J679" i="9"/>
  <c r="J680" i="9"/>
  <c r="J681" i="9"/>
  <c r="J682" i="9"/>
  <c r="J683" i="9"/>
  <c r="J684" i="9"/>
  <c r="J685" i="9"/>
  <c r="J686" i="9"/>
  <c r="J687" i="9"/>
  <c r="J688" i="9"/>
  <c r="J689" i="9"/>
  <c r="J690" i="9"/>
  <c r="J691" i="9"/>
  <c r="J692" i="9"/>
  <c r="J693" i="9"/>
  <c r="J694" i="9"/>
  <c r="J695" i="9"/>
  <c r="J696" i="9"/>
  <c r="J697" i="9"/>
  <c r="J698" i="9"/>
  <c r="J699" i="9"/>
  <c r="J700" i="9"/>
  <c r="J701" i="9"/>
  <c r="J702" i="9"/>
  <c r="J703" i="9"/>
  <c r="J704" i="9"/>
  <c r="J705" i="9"/>
  <c r="J706" i="9"/>
  <c r="J707" i="9"/>
  <c r="J708" i="9"/>
  <c r="J709" i="9"/>
  <c r="J710" i="9"/>
  <c r="J711" i="9"/>
  <c r="J712" i="9"/>
  <c r="J713" i="9"/>
  <c r="J714" i="9"/>
  <c r="J715" i="9"/>
  <c r="J716" i="9"/>
  <c r="J717" i="9"/>
  <c r="J718" i="9"/>
  <c r="J719" i="9"/>
  <c r="J720" i="9"/>
  <c r="J721" i="9"/>
  <c r="J722" i="9"/>
  <c r="J723" i="9"/>
  <c r="J724" i="9"/>
  <c r="J725" i="9"/>
  <c r="J726" i="9"/>
  <c r="J727" i="9"/>
  <c r="J728" i="9"/>
  <c r="J729" i="9"/>
  <c r="J730" i="9"/>
  <c r="J731" i="9"/>
  <c r="J732" i="9"/>
  <c r="J733" i="9"/>
  <c r="J734" i="9"/>
  <c r="J735" i="9"/>
  <c r="J736" i="9"/>
  <c r="J737" i="9"/>
  <c r="J738" i="9"/>
  <c r="J739" i="9"/>
  <c r="J740" i="9"/>
  <c r="J741" i="9"/>
  <c r="J742" i="9"/>
  <c r="J743" i="9"/>
  <c r="J744" i="9"/>
  <c r="J745" i="9"/>
  <c r="J746" i="9"/>
  <c r="J747" i="9"/>
  <c r="J748" i="9"/>
  <c r="J749" i="9"/>
  <c r="J750" i="9"/>
  <c r="J751" i="9"/>
  <c r="J752" i="9"/>
  <c r="J753" i="9"/>
  <c r="J754" i="9"/>
  <c r="J755" i="9"/>
  <c r="J756" i="9"/>
  <c r="J757" i="9"/>
  <c r="J758" i="9"/>
  <c r="J759" i="9"/>
  <c r="J760" i="9"/>
  <c r="J761" i="9"/>
  <c r="J762" i="9"/>
  <c r="J763" i="9"/>
  <c r="J764" i="9"/>
  <c r="J765" i="9"/>
  <c r="J766" i="9"/>
  <c r="J767" i="9"/>
  <c r="J768" i="9"/>
  <c r="J769" i="9"/>
  <c r="J770" i="9"/>
  <c r="J771" i="9"/>
  <c r="J772" i="9"/>
  <c r="J773" i="9"/>
  <c r="J774" i="9"/>
  <c r="J775" i="9"/>
  <c r="J776" i="9"/>
  <c r="J777" i="9"/>
  <c r="J778" i="9"/>
  <c r="J779" i="9"/>
  <c r="J780" i="9"/>
  <c r="J781" i="9"/>
  <c r="J782" i="9"/>
  <c r="J783" i="9"/>
  <c r="J784" i="9"/>
  <c r="J785" i="9"/>
  <c r="J786" i="9"/>
  <c r="J787" i="9"/>
  <c r="J788" i="9"/>
  <c r="J789" i="9"/>
  <c r="J790" i="9"/>
  <c r="J791" i="9"/>
  <c r="J792" i="9"/>
  <c r="J793" i="9"/>
  <c r="J794" i="9"/>
  <c r="J795" i="9"/>
  <c r="J796" i="9"/>
  <c r="J797" i="9"/>
  <c r="J798" i="9"/>
  <c r="J799" i="9"/>
  <c r="J800" i="9"/>
  <c r="J801" i="9"/>
  <c r="J802" i="9"/>
  <c r="J803" i="9"/>
  <c r="J804" i="9"/>
  <c r="J805" i="9"/>
  <c r="J806" i="9"/>
  <c r="J807" i="9"/>
  <c r="J808" i="9"/>
  <c r="J809" i="9"/>
  <c r="J810" i="9"/>
  <c r="J811" i="9"/>
  <c r="J812" i="9"/>
  <c r="J813" i="9"/>
  <c r="J814" i="9"/>
  <c r="J815" i="9"/>
  <c r="J816" i="9"/>
  <c r="J817" i="9"/>
  <c r="J818" i="9"/>
  <c r="J819" i="9"/>
  <c r="J820" i="9"/>
  <c r="J821" i="9"/>
  <c r="J822" i="9"/>
  <c r="J823" i="9"/>
  <c r="J824" i="9"/>
  <c r="J825" i="9"/>
  <c r="J826" i="9"/>
  <c r="J827" i="9"/>
  <c r="J828" i="9"/>
  <c r="J829" i="9"/>
  <c r="J830" i="9"/>
  <c r="J831" i="9"/>
  <c r="J832" i="9"/>
  <c r="J833" i="9"/>
  <c r="J834" i="9"/>
  <c r="J835" i="9"/>
  <c r="J836" i="9"/>
  <c r="J837" i="9"/>
  <c r="J838" i="9"/>
  <c r="J839" i="9"/>
  <c r="J840" i="9"/>
  <c r="J841" i="9"/>
  <c r="J842" i="9"/>
  <c r="J843" i="9"/>
  <c r="J844" i="9"/>
  <c r="J845" i="9"/>
  <c r="J846" i="9"/>
  <c r="J847" i="9"/>
  <c r="J848" i="9"/>
  <c r="J849" i="9"/>
  <c r="J850" i="9"/>
  <c r="J851" i="9"/>
  <c r="J852" i="9"/>
  <c r="J853" i="9"/>
  <c r="J854" i="9"/>
  <c r="J855" i="9"/>
  <c r="J856" i="9"/>
  <c r="J857" i="9"/>
  <c r="J858" i="9"/>
  <c r="J859" i="9"/>
  <c r="J860" i="9"/>
  <c r="J861" i="9"/>
  <c r="J862" i="9"/>
  <c r="J863" i="9"/>
  <c r="J864" i="9"/>
  <c r="J865" i="9"/>
  <c r="J866" i="9"/>
  <c r="J867" i="9"/>
  <c r="J868" i="9"/>
  <c r="J869" i="9"/>
  <c r="J870" i="9"/>
  <c r="J871" i="9"/>
  <c r="J872" i="9"/>
  <c r="J873" i="9"/>
  <c r="J874" i="9"/>
  <c r="J875" i="9"/>
  <c r="J876" i="9"/>
  <c r="J877" i="9"/>
  <c r="J878" i="9"/>
  <c r="J879" i="9"/>
  <c r="J880" i="9"/>
  <c r="J881" i="9"/>
  <c r="J882" i="9"/>
  <c r="J883" i="9"/>
  <c r="J884" i="9"/>
  <c r="J885" i="9"/>
  <c r="J886" i="9"/>
  <c r="J887" i="9"/>
  <c r="J888" i="9"/>
  <c r="J889" i="9"/>
  <c r="J890" i="9"/>
  <c r="J891" i="9"/>
  <c r="J892" i="9"/>
  <c r="J893" i="9"/>
  <c r="J894" i="9"/>
  <c r="J895" i="9"/>
  <c r="J896" i="9"/>
  <c r="J897" i="9"/>
  <c r="J898" i="9"/>
  <c r="J899" i="9"/>
  <c r="J900" i="9"/>
  <c r="J901" i="9"/>
  <c r="J902" i="9"/>
  <c r="J903" i="9"/>
  <c r="J904" i="9"/>
  <c r="J905" i="9"/>
  <c r="J906" i="9"/>
  <c r="J907" i="9"/>
  <c r="J908" i="9"/>
  <c r="J909" i="9"/>
  <c r="J910" i="9"/>
  <c r="J911" i="9"/>
  <c r="J912" i="9"/>
  <c r="J913" i="9"/>
  <c r="J914" i="9"/>
  <c r="J915" i="9"/>
  <c r="J916" i="9"/>
  <c r="J917" i="9"/>
  <c r="J918" i="9"/>
  <c r="J919" i="9"/>
  <c r="J920" i="9"/>
  <c r="J921" i="9"/>
  <c r="J922" i="9"/>
  <c r="J923" i="9"/>
  <c r="J924" i="9"/>
  <c r="J925" i="9"/>
  <c r="J926" i="9"/>
  <c r="J927" i="9"/>
  <c r="J928" i="9"/>
  <c r="J929" i="9"/>
  <c r="J930" i="9"/>
  <c r="J931" i="9"/>
  <c r="J932" i="9"/>
  <c r="J933" i="9"/>
  <c r="J934" i="9"/>
  <c r="J935" i="9"/>
  <c r="J936" i="9"/>
  <c r="J937" i="9"/>
  <c r="J938" i="9"/>
  <c r="J939" i="9"/>
  <c r="J940" i="9"/>
  <c r="J941" i="9"/>
  <c r="J942" i="9"/>
  <c r="J943" i="9"/>
  <c r="J944" i="9"/>
  <c r="J945" i="9"/>
  <c r="J946" i="9"/>
  <c r="J947" i="9"/>
  <c r="J948" i="9"/>
  <c r="J949" i="9"/>
  <c r="J950" i="9"/>
  <c r="J951" i="9"/>
  <c r="J952" i="9"/>
  <c r="J953" i="9"/>
  <c r="J954" i="9"/>
  <c r="J955" i="9"/>
  <c r="J956" i="9"/>
  <c r="J957" i="9"/>
  <c r="J958" i="9"/>
  <c r="J959" i="9"/>
  <c r="J960" i="9"/>
  <c r="J961" i="9"/>
  <c r="J962" i="9"/>
  <c r="J963" i="9"/>
  <c r="J964" i="9"/>
  <c r="J965" i="9"/>
  <c r="J966" i="9"/>
  <c r="J967" i="9"/>
  <c r="J968" i="9"/>
  <c r="J969" i="9"/>
  <c r="J970" i="9"/>
  <c r="J971" i="9"/>
  <c r="J972" i="9"/>
  <c r="J973" i="9"/>
  <c r="J974" i="9"/>
  <c r="J975" i="9"/>
  <c r="J976" i="9"/>
  <c r="J977" i="9"/>
  <c r="J978" i="9"/>
  <c r="J979" i="9"/>
  <c r="J980" i="9"/>
  <c r="J981" i="9"/>
  <c r="J982" i="9"/>
  <c r="J983" i="9"/>
  <c r="J984" i="9"/>
  <c r="J985" i="9"/>
  <c r="J986" i="9"/>
  <c r="J987" i="9"/>
  <c r="J988" i="9"/>
  <c r="J989" i="9"/>
  <c r="J990" i="9"/>
  <c r="J991" i="9"/>
  <c r="J992" i="9"/>
  <c r="J993" i="9"/>
  <c r="J994" i="9"/>
  <c r="J995" i="9"/>
  <c r="J996" i="9"/>
  <c r="J997" i="9"/>
  <c r="J998" i="9"/>
  <c r="J999" i="9"/>
  <c r="J1000" i="9"/>
  <c r="J1001" i="9"/>
  <c r="J1002" i="9"/>
  <c r="J1003" i="9"/>
  <c r="J1004" i="9"/>
  <c r="J1005" i="9"/>
  <c r="J1006" i="9"/>
  <c r="J1007" i="9"/>
  <c r="J1008" i="9"/>
  <c r="J1009" i="9"/>
  <c r="J1010" i="9"/>
  <c r="J1011" i="9"/>
  <c r="J1012" i="9"/>
  <c r="J1013" i="9"/>
  <c r="J1014" i="9"/>
  <c r="J1015" i="9"/>
  <c r="J1016" i="9"/>
  <c r="J1017" i="9"/>
  <c r="J1018" i="9"/>
  <c r="J1019" i="9"/>
  <c r="J1020" i="9"/>
  <c r="J1021" i="9"/>
  <c r="J1022" i="9"/>
  <c r="J1023" i="9"/>
  <c r="J1024" i="9"/>
  <c r="J1025" i="9"/>
  <c r="J1026" i="9"/>
  <c r="J1027" i="9"/>
  <c r="J1028" i="9"/>
  <c r="J1029" i="9"/>
  <c r="J1030" i="9"/>
  <c r="J1031" i="9"/>
  <c r="J1032" i="9"/>
  <c r="J1033" i="9"/>
  <c r="J1034" i="9"/>
  <c r="J1035" i="9"/>
  <c r="J1036" i="9"/>
  <c r="J1037" i="9"/>
  <c r="J1038" i="9"/>
  <c r="J1039" i="9"/>
  <c r="J1040" i="9"/>
  <c r="J1041" i="9"/>
  <c r="J1042" i="9"/>
  <c r="J1043" i="9"/>
  <c r="J1044" i="9"/>
  <c r="J1045" i="9"/>
  <c r="J1046" i="9"/>
  <c r="J1047" i="9"/>
  <c r="J1048" i="9"/>
  <c r="J1049" i="9"/>
  <c r="J1050" i="9"/>
  <c r="J1051" i="9"/>
  <c r="J1052" i="9"/>
  <c r="J1053" i="9"/>
  <c r="J1054" i="9"/>
  <c r="J1055" i="9"/>
  <c r="J1056" i="9"/>
  <c r="J1057" i="9"/>
  <c r="J1058" i="9"/>
  <c r="J1059" i="9"/>
  <c r="J1060" i="9"/>
  <c r="J1061" i="9"/>
  <c r="J1062" i="9"/>
  <c r="J1063" i="9"/>
  <c r="J1064" i="9"/>
  <c r="J1065" i="9"/>
  <c r="J1066" i="9"/>
  <c r="J1067" i="9"/>
  <c r="J1068" i="9"/>
  <c r="J1069" i="9"/>
  <c r="J1070" i="9"/>
  <c r="J1071" i="9"/>
  <c r="J1072" i="9"/>
  <c r="J1073" i="9"/>
  <c r="J1074" i="9"/>
  <c r="J1075" i="9"/>
  <c r="J1076" i="9"/>
  <c r="J1077" i="9"/>
  <c r="J1078" i="9"/>
  <c r="J1079" i="9"/>
  <c r="J1080" i="9"/>
  <c r="J1081" i="9"/>
  <c r="J1082" i="9"/>
  <c r="J1083" i="9"/>
  <c r="J1084" i="9"/>
  <c r="J1085" i="9"/>
  <c r="J1086" i="9"/>
  <c r="J1087" i="9"/>
  <c r="J1088" i="9"/>
  <c r="J1089" i="9"/>
  <c r="J1090" i="9"/>
  <c r="J1091" i="9"/>
  <c r="J1092" i="9"/>
  <c r="J1093" i="9"/>
  <c r="J42" i="9"/>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0" i="6"/>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159" i="5"/>
  <c r="J160" i="5"/>
  <c r="J161" i="5"/>
  <c r="J162" i="5"/>
  <c r="J163" i="5"/>
  <c r="J164" i="5"/>
  <c r="J165" i="5"/>
  <c r="J166" i="5"/>
  <c r="J167" i="5"/>
  <c r="J168" i="5"/>
  <c r="J169" i="5"/>
  <c r="J170" i="5"/>
  <c r="J171" i="5"/>
  <c r="J172" i="5"/>
  <c r="J173" i="5"/>
  <c r="J174" i="5"/>
  <c r="J175" i="5"/>
  <c r="J176" i="5"/>
  <c r="J177" i="5"/>
  <c r="J178" i="5"/>
  <c r="J179" i="5"/>
  <c r="J180" i="5"/>
  <c r="J181" i="5"/>
  <c r="J182" i="5"/>
  <c r="J183" i="5"/>
  <c r="J184" i="5"/>
  <c r="J185" i="5"/>
  <c r="J186" i="5"/>
  <c r="J187" i="5"/>
  <c r="J188" i="5"/>
  <c r="J189" i="5"/>
  <c r="J190" i="5"/>
  <c r="J191" i="5"/>
  <c r="J192" i="5"/>
  <c r="J193" i="5"/>
  <c r="J194" i="5"/>
  <c r="J195" i="5"/>
  <c r="J196" i="5"/>
  <c r="J197" i="5"/>
  <c r="J198" i="5"/>
  <c r="J199" i="5"/>
  <c r="J200" i="5"/>
  <c r="J201" i="5"/>
  <c r="J202" i="5"/>
  <c r="J203" i="5"/>
  <c r="J204" i="5"/>
  <c r="J205" i="5"/>
  <c r="J206" i="5"/>
  <c r="J207" i="5"/>
  <c r="J208" i="5"/>
  <c r="J209" i="5"/>
  <c r="J210" i="5"/>
  <c r="J211" i="5"/>
  <c r="J212" i="5"/>
  <c r="J213" i="5"/>
  <c r="J214" i="5"/>
  <c r="J215" i="5"/>
  <c r="J216" i="5"/>
  <c r="J217" i="5"/>
  <c r="J218" i="5"/>
  <c r="J219" i="5"/>
  <c r="J220" i="5"/>
  <c r="J221" i="5"/>
  <c r="J222" i="5"/>
  <c r="J223" i="5"/>
  <c r="J224" i="5"/>
  <c r="J225" i="5"/>
  <c r="J226" i="5"/>
  <c r="J227" i="5"/>
  <c r="J228" i="5"/>
  <c r="J229" i="5"/>
  <c r="J230" i="5"/>
  <c r="J231" i="5"/>
  <c r="J232" i="5"/>
  <c r="J233" i="5"/>
  <c r="J234" i="5"/>
  <c r="J235" i="5"/>
  <c r="J236" i="5"/>
  <c r="J237" i="5"/>
  <c r="J238" i="5"/>
  <c r="J239" i="5"/>
  <c r="J240" i="5"/>
  <c r="J241" i="5"/>
  <c r="J242" i="5"/>
  <c r="J243" i="5"/>
  <c r="J244" i="5"/>
  <c r="J245" i="5"/>
  <c r="J246" i="5"/>
  <c r="J247" i="5"/>
  <c r="J248" i="5"/>
  <c r="J249" i="5"/>
  <c r="J250" i="5"/>
  <c r="J251" i="5"/>
  <c r="J252" i="5"/>
  <c r="J253" i="5"/>
  <c r="J254" i="5"/>
  <c r="J255" i="5"/>
  <c r="J256" i="5"/>
  <c r="J257" i="5"/>
  <c r="J258" i="5"/>
  <c r="J259" i="5"/>
  <c r="J260" i="5"/>
  <c r="J261" i="5"/>
  <c r="J262" i="5"/>
  <c r="J263" i="5"/>
  <c r="J264" i="5"/>
  <c r="J265" i="5"/>
  <c r="J266" i="5"/>
  <c r="J267" i="5"/>
  <c r="J268" i="5"/>
  <c r="J269" i="5"/>
  <c r="J270" i="5"/>
  <c r="J271" i="5"/>
  <c r="J272" i="5"/>
  <c r="J273" i="5"/>
  <c r="J274" i="5"/>
  <c r="J275" i="5"/>
  <c r="J276" i="5"/>
  <c r="J277" i="5"/>
  <c r="J278" i="5"/>
  <c r="J279" i="5"/>
  <c r="J280" i="5"/>
  <c r="J281" i="5"/>
  <c r="J282" i="5"/>
  <c r="J283" i="5"/>
  <c r="J284" i="5"/>
  <c r="J285" i="5"/>
  <c r="J286" i="5"/>
  <c r="J287" i="5"/>
  <c r="J288" i="5"/>
  <c r="J289" i="5"/>
  <c r="C19" i="4" l="1"/>
  <c r="K7" i="5"/>
  <c r="K7" i="6"/>
  <c r="K7" i="9"/>
  <c r="K7" i="1"/>
  <c r="K7" i="2"/>
  <c r="K7" i="7"/>
  <c r="K7" i="10"/>
  <c r="D21" i="4" l="1"/>
  <c r="C23" i="10" l="1"/>
  <c r="C24" i="10"/>
  <c r="C25" i="10"/>
  <c r="C26" i="10"/>
  <c r="C27" i="10"/>
  <c r="C28" i="10"/>
  <c r="C29" i="10"/>
  <c r="C30" i="10"/>
  <c r="C31" i="10"/>
  <c r="C32" i="10"/>
  <c r="C33" i="10"/>
  <c r="C34" i="10"/>
  <c r="C35" i="10"/>
  <c r="C36"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22"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65" i="10"/>
  <c r="K66" i="10"/>
  <c r="K67" i="10"/>
  <c r="K68" i="10"/>
  <c r="K69" i="10"/>
  <c r="K70" i="10"/>
  <c r="K71" i="10"/>
  <c r="K72" i="10"/>
  <c r="K73" i="10"/>
  <c r="K74" i="10"/>
  <c r="K75" i="10"/>
  <c r="K76" i="10"/>
  <c r="K77" i="10"/>
  <c r="K78" i="10"/>
  <c r="K79" i="10"/>
  <c r="K80" i="10"/>
  <c r="K81" i="10"/>
  <c r="K82" i="10"/>
  <c r="K83" i="10"/>
  <c r="K84" i="10"/>
  <c r="K85" i="10"/>
  <c r="K86" i="10"/>
  <c r="K87" i="10"/>
  <c r="K88" i="10"/>
  <c r="K89" i="10"/>
  <c r="K90" i="10"/>
  <c r="K91" i="10"/>
  <c r="K92" i="10"/>
  <c r="K93" i="10"/>
  <c r="K94" i="10"/>
  <c r="K95" i="10"/>
  <c r="K96" i="10"/>
  <c r="K97" i="10"/>
  <c r="K98" i="10"/>
  <c r="K99" i="10"/>
  <c r="K100" i="10"/>
  <c r="K101" i="10"/>
  <c r="K102" i="10"/>
  <c r="K103" i="10"/>
  <c r="K104" i="10"/>
  <c r="K105" i="10"/>
  <c r="K106" i="10"/>
  <c r="K107" i="10"/>
  <c r="K108" i="10"/>
  <c r="K109" i="10"/>
  <c r="K110" i="10"/>
  <c r="K111" i="10"/>
  <c r="K112" i="10"/>
  <c r="K113" i="10"/>
  <c r="K114" i="10"/>
  <c r="K115" i="10"/>
  <c r="K116" i="10"/>
  <c r="K117" i="10"/>
  <c r="K118" i="10"/>
  <c r="K119" i="10"/>
  <c r="K120" i="10"/>
  <c r="K121" i="10"/>
  <c r="K122" i="10"/>
  <c r="K123" i="10"/>
  <c r="K124" i="10"/>
  <c r="K125" i="10"/>
  <c r="K126" i="10"/>
  <c r="K127" i="10"/>
  <c r="K128" i="10"/>
  <c r="K129" i="10"/>
  <c r="K130" i="10"/>
  <c r="K131" i="10"/>
  <c r="K132" i="10"/>
  <c r="K133" i="10"/>
  <c r="K134" i="10"/>
  <c r="K135" i="10"/>
  <c r="K136" i="10"/>
  <c r="K137" i="10"/>
  <c r="K138" i="10"/>
  <c r="K139" i="10"/>
  <c r="K140" i="10"/>
  <c r="K141" i="10"/>
  <c r="K142" i="10"/>
  <c r="K143" i="10"/>
  <c r="K144" i="10"/>
  <c r="K18" i="10"/>
  <c r="C18" i="10"/>
  <c r="K17" i="10"/>
  <c r="C17" i="10"/>
  <c r="K16" i="10"/>
  <c r="C16" i="10"/>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C110" i="9"/>
  <c r="C111" i="9"/>
  <c r="C112" i="9"/>
  <c r="C113" i="9"/>
  <c r="C114" i="9"/>
  <c r="C115" i="9"/>
  <c r="C116" i="9"/>
  <c r="C117" i="9"/>
  <c r="C118" i="9"/>
  <c r="C119" i="9"/>
  <c r="C120" i="9"/>
  <c r="C121" i="9"/>
  <c r="C122" i="9"/>
  <c r="C123" i="9"/>
  <c r="C124" i="9"/>
  <c r="C125" i="9"/>
  <c r="C126" i="9"/>
  <c r="C127" i="9"/>
  <c r="C128" i="9"/>
  <c r="C129" i="9"/>
  <c r="C130" i="9"/>
  <c r="C131" i="9"/>
  <c r="C132" i="9"/>
  <c r="C133" i="9"/>
  <c r="C134" i="9"/>
  <c r="C135" i="9"/>
  <c r="C136" i="9"/>
  <c r="C137" i="9"/>
  <c r="C138" i="9"/>
  <c r="C139" i="9"/>
  <c r="C140" i="9"/>
  <c r="C141" i="9"/>
  <c r="C142" i="9"/>
  <c r="C143" i="9"/>
  <c r="C144" i="9"/>
  <c r="C145" i="9"/>
  <c r="C146" i="9"/>
  <c r="C147" i="9"/>
  <c r="C148" i="9"/>
  <c r="C149" i="9"/>
  <c r="C150" i="9"/>
  <c r="C151" i="9"/>
  <c r="C152" i="9"/>
  <c r="C153" i="9"/>
  <c r="C154" i="9"/>
  <c r="C155" i="9"/>
  <c r="C156" i="9"/>
  <c r="C157" i="9"/>
  <c r="C158" i="9"/>
  <c r="C159" i="9"/>
  <c r="C160" i="9"/>
  <c r="C161" i="9"/>
  <c r="C162" i="9"/>
  <c r="C163" i="9"/>
  <c r="C164" i="9"/>
  <c r="C165" i="9"/>
  <c r="C166" i="9"/>
  <c r="C167" i="9"/>
  <c r="C168" i="9"/>
  <c r="C169" i="9"/>
  <c r="C170" i="9"/>
  <c r="C171" i="9"/>
  <c r="C172" i="9"/>
  <c r="C173" i="9"/>
  <c r="C174" i="9"/>
  <c r="C175" i="9"/>
  <c r="C176" i="9"/>
  <c r="C177" i="9"/>
  <c r="C178" i="9"/>
  <c r="C179" i="9"/>
  <c r="C180" i="9"/>
  <c r="C181" i="9"/>
  <c r="C182" i="9"/>
  <c r="C183" i="9"/>
  <c r="C184" i="9"/>
  <c r="C185" i="9"/>
  <c r="C186" i="9"/>
  <c r="C187" i="9"/>
  <c r="C188" i="9"/>
  <c r="C189" i="9"/>
  <c r="C190" i="9"/>
  <c r="C191" i="9"/>
  <c r="C192" i="9"/>
  <c r="C193" i="9"/>
  <c r="C194" i="9"/>
  <c r="C195" i="9"/>
  <c r="C196" i="9"/>
  <c r="C197" i="9"/>
  <c r="C198" i="9"/>
  <c r="C199" i="9"/>
  <c r="C200" i="9"/>
  <c r="C201" i="9"/>
  <c r="C202" i="9"/>
  <c r="C203" i="9"/>
  <c r="C204" i="9"/>
  <c r="C205" i="9"/>
  <c r="C206" i="9"/>
  <c r="C207" i="9"/>
  <c r="C208" i="9"/>
  <c r="C209" i="9"/>
  <c r="C210" i="9"/>
  <c r="C211" i="9"/>
  <c r="C212" i="9"/>
  <c r="C213" i="9"/>
  <c r="C214" i="9"/>
  <c r="C215" i="9"/>
  <c r="C216" i="9"/>
  <c r="C217" i="9"/>
  <c r="C218" i="9"/>
  <c r="C219" i="9"/>
  <c r="C220" i="9"/>
  <c r="C221" i="9"/>
  <c r="C222" i="9"/>
  <c r="C223" i="9"/>
  <c r="C224" i="9"/>
  <c r="C225" i="9"/>
  <c r="C226" i="9"/>
  <c r="C227" i="9"/>
  <c r="C228" i="9"/>
  <c r="C229" i="9"/>
  <c r="C230" i="9"/>
  <c r="C231" i="9"/>
  <c r="C232" i="9"/>
  <c r="C233" i="9"/>
  <c r="C234" i="9"/>
  <c r="C235" i="9"/>
  <c r="C236" i="9"/>
  <c r="C237" i="9"/>
  <c r="C238" i="9"/>
  <c r="C239" i="9"/>
  <c r="C240" i="9"/>
  <c r="C241" i="9"/>
  <c r="C242" i="9"/>
  <c r="C243" i="9"/>
  <c r="C244" i="9"/>
  <c r="C245" i="9"/>
  <c r="C246" i="9"/>
  <c r="C247" i="9"/>
  <c r="C248" i="9"/>
  <c r="C249" i="9"/>
  <c r="C250" i="9"/>
  <c r="C251" i="9"/>
  <c r="C252" i="9"/>
  <c r="C253" i="9"/>
  <c r="C254" i="9"/>
  <c r="C255" i="9"/>
  <c r="C256" i="9"/>
  <c r="C257" i="9"/>
  <c r="C258" i="9"/>
  <c r="C259" i="9"/>
  <c r="C260" i="9"/>
  <c r="C261" i="9"/>
  <c r="C262" i="9"/>
  <c r="C263" i="9"/>
  <c r="C264" i="9"/>
  <c r="C265" i="9"/>
  <c r="C266" i="9"/>
  <c r="C267" i="9"/>
  <c r="C268" i="9"/>
  <c r="C269" i="9"/>
  <c r="C270" i="9"/>
  <c r="C271" i="9"/>
  <c r="C272" i="9"/>
  <c r="C273" i="9"/>
  <c r="C274" i="9"/>
  <c r="C275" i="9"/>
  <c r="C276" i="9"/>
  <c r="C277" i="9"/>
  <c r="C278" i="9"/>
  <c r="C279" i="9"/>
  <c r="C280" i="9"/>
  <c r="C281" i="9"/>
  <c r="C282" i="9"/>
  <c r="C283" i="9"/>
  <c r="C284" i="9"/>
  <c r="C285" i="9"/>
  <c r="C286" i="9"/>
  <c r="C287" i="9"/>
  <c r="C288" i="9"/>
  <c r="C289" i="9"/>
  <c r="C290" i="9"/>
  <c r="C291" i="9"/>
  <c r="C292" i="9"/>
  <c r="C293" i="9"/>
  <c r="C294" i="9"/>
  <c r="C295" i="9"/>
  <c r="C296" i="9"/>
  <c r="C297" i="9"/>
  <c r="C298" i="9"/>
  <c r="C299" i="9"/>
  <c r="C300" i="9"/>
  <c r="C301" i="9"/>
  <c r="C302" i="9"/>
  <c r="C303" i="9"/>
  <c r="C304" i="9"/>
  <c r="C305" i="9"/>
  <c r="C306" i="9"/>
  <c r="C307" i="9"/>
  <c r="C308" i="9"/>
  <c r="C309" i="9"/>
  <c r="C310" i="9"/>
  <c r="C311" i="9"/>
  <c r="C312" i="9"/>
  <c r="C313" i="9"/>
  <c r="C314" i="9"/>
  <c r="C315" i="9"/>
  <c r="C316" i="9"/>
  <c r="C317" i="9"/>
  <c r="C318" i="9"/>
  <c r="C319" i="9"/>
  <c r="C320" i="9"/>
  <c r="C321" i="9"/>
  <c r="C322" i="9"/>
  <c r="C323" i="9"/>
  <c r="C324" i="9"/>
  <c r="C325" i="9"/>
  <c r="C326" i="9"/>
  <c r="C327" i="9"/>
  <c r="C328" i="9"/>
  <c r="C329" i="9"/>
  <c r="C330" i="9"/>
  <c r="C331" i="9"/>
  <c r="C332" i="9"/>
  <c r="C333" i="9"/>
  <c r="C334" i="9"/>
  <c r="C335" i="9"/>
  <c r="C336" i="9"/>
  <c r="C337" i="9"/>
  <c r="C338" i="9"/>
  <c r="C339" i="9"/>
  <c r="C340" i="9"/>
  <c r="C341" i="9"/>
  <c r="C342" i="9"/>
  <c r="C343" i="9"/>
  <c r="C344" i="9"/>
  <c r="C345" i="9"/>
  <c r="C346" i="9"/>
  <c r="C347" i="9"/>
  <c r="C348" i="9"/>
  <c r="C349" i="9"/>
  <c r="C350" i="9"/>
  <c r="C351" i="9"/>
  <c r="C352" i="9"/>
  <c r="C353" i="9"/>
  <c r="C354" i="9"/>
  <c r="C355" i="9"/>
  <c r="C356" i="9"/>
  <c r="C357" i="9"/>
  <c r="C358" i="9"/>
  <c r="C359" i="9"/>
  <c r="C360" i="9"/>
  <c r="C361" i="9"/>
  <c r="C362" i="9"/>
  <c r="C363" i="9"/>
  <c r="C364" i="9"/>
  <c r="C365" i="9"/>
  <c r="C366" i="9"/>
  <c r="C367" i="9"/>
  <c r="C368" i="9"/>
  <c r="C369" i="9"/>
  <c r="C370" i="9"/>
  <c r="C371" i="9"/>
  <c r="C372" i="9"/>
  <c r="C373" i="9"/>
  <c r="C374" i="9"/>
  <c r="C375" i="9"/>
  <c r="C376" i="9"/>
  <c r="C377" i="9"/>
  <c r="C378" i="9"/>
  <c r="C379" i="9"/>
  <c r="C380" i="9"/>
  <c r="C381" i="9"/>
  <c r="C382" i="9"/>
  <c r="C383" i="9"/>
  <c r="C384" i="9"/>
  <c r="C385" i="9"/>
  <c r="C386" i="9"/>
  <c r="C387" i="9"/>
  <c r="C388" i="9"/>
  <c r="C389" i="9"/>
  <c r="C390" i="9"/>
  <c r="C391" i="9"/>
  <c r="C392" i="9"/>
  <c r="C393" i="9"/>
  <c r="C394" i="9"/>
  <c r="C395" i="9"/>
  <c r="C396" i="9"/>
  <c r="C397" i="9"/>
  <c r="C398" i="9"/>
  <c r="C399" i="9"/>
  <c r="C400" i="9"/>
  <c r="C401" i="9"/>
  <c r="C402" i="9"/>
  <c r="C403" i="9"/>
  <c r="C404" i="9"/>
  <c r="C405" i="9"/>
  <c r="C406" i="9"/>
  <c r="C407" i="9"/>
  <c r="C408" i="9"/>
  <c r="C409" i="9"/>
  <c r="C410" i="9"/>
  <c r="C411" i="9"/>
  <c r="C412" i="9"/>
  <c r="C413" i="9"/>
  <c r="C414" i="9"/>
  <c r="C415" i="9"/>
  <c r="C416" i="9"/>
  <c r="C417" i="9"/>
  <c r="C418" i="9"/>
  <c r="C419" i="9"/>
  <c r="C420" i="9"/>
  <c r="C421" i="9"/>
  <c r="C422" i="9"/>
  <c r="C423" i="9"/>
  <c r="C424" i="9"/>
  <c r="C425" i="9"/>
  <c r="C426" i="9"/>
  <c r="C427" i="9"/>
  <c r="C428" i="9"/>
  <c r="C429" i="9"/>
  <c r="C430" i="9"/>
  <c r="C431" i="9"/>
  <c r="C432" i="9"/>
  <c r="C433" i="9"/>
  <c r="C434" i="9"/>
  <c r="C435" i="9"/>
  <c r="C436" i="9"/>
  <c r="C437" i="9"/>
  <c r="C438" i="9"/>
  <c r="C439" i="9"/>
  <c r="C440" i="9"/>
  <c r="C441" i="9"/>
  <c r="C442" i="9"/>
  <c r="C443" i="9"/>
  <c r="C444" i="9"/>
  <c r="C445" i="9"/>
  <c r="C446" i="9"/>
  <c r="C447" i="9"/>
  <c r="C448" i="9"/>
  <c r="C449" i="9"/>
  <c r="C450" i="9"/>
  <c r="C451" i="9"/>
  <c r="C452" i="9"/>
  <c r="C453" i="9"/>
  <c r="C454" i="9"/>
  <c r="C455" i="9"/>
  <c r="C456" i="9"/>
  <c r="C457" i="9"/>
  <c r="C458" i="9"/>
  <c r="C459" i="9"/>
  <c r="C460" i="9"/>
  <c r="C461" i="9"/>
  <c r="C462" i="9"/>
  <c r="C463" i="9"/>
  <c r="C464" i="9"/>
  <c r="C465" i="9"/>
  <c r="C466" i="9"/>
  <c r="C467" i="9"/>
  <c r="C468" i="9"/>
  <c r="C469" i="9"/>
  <c r="C470" i="9"/>
  <c r="C471" i="9"/>
  <c r="C472" i="9"/>
  <c r="C473" i="9"/>
  <c r="C474" i="9"/>
  <c r="C475" i="9"/>
  <c r="C476" i="9"/>
  <c r="C477" i="9"/>
  <c r="C478" i="9"/>
  <c r="C479" i="9"/>
  <c r="C480" i="9"/>
  <c r="C481" i="9"/>
  <c r="C482" i="9"/>
  <c r="C483" i="9"/>
  <c r="C484" i="9"/>
  <c r="C485" i="9"/>
  <c r="C486" i="9"/>
  <c r="C487" i="9"/>
  <c r="C488" i="9"/>
  <c r="C489" i="9"/>
  <c r="C490" i="9"/>
  <c r="C491" i="9"/>
  <c r="C492" i="9"/>
  <c r="C493" i="9"/>
  <c r="C494" i="9"/>
  <c r="C495" i="9"/>
  <c r="C496" i="9"/>
  <c r="C497" i="9"/>
  <c r="C498" i="9"/>
  <c r="C499" i="9"/>
  <c r="C500" i="9"/>
  <c r="C501" i="9"/>
  <c r="C502" i="9"/>
  <c r="C503" i="9"/>
  <c r="C504" i="9"/>
  <c r="C505" i="9"/>
  <c r="C506" i="9"/>
  <c r="C507" i="9"/>
  <c r="C508" i="9"/>
  <c r="C509" i="9"/>
  <c r="C510" i="9"/>
  <c r="C511" i="9"/>
  <c r="C512" i="9"/>
  <c r="C513" i="9"/>
  <c r="C514" i="9"/>
  <c r="C515" i="9"/>
  <c r="C516" i="9"/>
  <c r="C517" i="9"/>
  <c r="C518" i="9"/>
  <c r="C519" i="9"/>
  <c r="C520" i="9"/>
  <c r="C521" i="9"/>
  <c r="C522" i="9"/>
  <c r="C523" i="9"/>
  <c r="C524" i="9"/>
  <c r="C525" i="9"/>
  <c r="C526" i="9"/>
  <c r="C527" i="9"/>
  <c r="C528" i="9"/>
  <c r="C529" i="9"/>
  <c r="C530" i="9"/>
  <c r="C531" i="9"/>
  <c r="C532" i="9"/>
  <c r="C533" i="9"/>
  <c r="C534" i="9"/>
  <c r="C535" i="9"/>
  <c r="C536" i="9"/>
  <c r="C537" i="9"/>
  <c r="C538" i="9"/>
  <c r="C539" i="9"/>
  <c r="C540" i="9"/>
  <c r="C541" i="9"/>
  <c r="C542" i="9"/>
  <c r="C543" i="9"/>
  <c r="C544" i="9"/>
  <c r="C545" i="9"/>
  <c r="C546" i="9"/>
  <c r="C547" i="9"/>
  <c r="C548" i="9"/>
  <c r="C549" i="9"/>
  <c r="C550" i="9"/>
  <c r="C551" i="9"/>
  <c r="C552" i="9"/>
  <c r="C553" i="9"/>
  <c r="C554" i="9"/>
  <c r="C555" i="9"/>
  <c r="C556" i="9"/>
  <c r="C557" i="9"/>
  <c r="C558" i="9"/>
  <c r="C559" i="9"/>
  <c r="C560" i="9"/>
  <c r="C561" i="9"/>
  <c r="C562" i="9"/>
  <c r="C563" i="9"/>
  <c r="C564" i="9"/>
  <c r="C565" i="9"/>
  <c r="C566" i="9"/>
  <c r="C567" i="9"/>
  <c r="C568" i="9"/>
  <c r="C569" i="9"/>
  <c r="C570" i="9"/>
  <c r="C571" i="9"/>
  <c r="C572" i="9"/>
  <c r="C573" i="9"/>
  <c r="C574" i="9"/>
  <c r="C575" i="9"/>
  <c r="C576" i="9"/>
  <c r="C577" i="9"/>
  <c r="C578" i="9"/>
  <c r="C579" i="9"/>
  <c r="C580" i="9"/>
  <c r="C581" i="9"/>
  <c r="C582" i="9"/>
  <c r="C583" i="9"/>
  <c r="C584" i="9"/>
  <c r="C585" i="9"/>
  <c r="C586" i="9"/>
  <c r="C587" i="9"/>
  <c r="C588" i="9"/>
  <c r="C589" i="9"/>
  <c r="C590" i="9"/>
  <c r="C591" i="9"/>
  <c r="C592" i="9"/>
  <c r="C593" i="9"/>
  <c r="C594" i="9"/>
  <c r="C595" i="9"/>
  <c r="C596" i="9"/>
  <c r="C597" i="9"/>
  <c r="C598" i="9"/>
  <c r="C599" i="9"/>
  <c r="C600" i="9"/>
  <c r="C601" i="9"/>
  <c r="C602" i="9"/>
  <c r="C603" i="9"/>
  <c r="C604" i="9"/>
  <c r="C605" i="9"/>
  <c r="C606" i="9"/>
  <c r="C607" i="9"/>
  <c r="C608" i="9"/>
  <c r="C609" i="9"/>
  <c r="C610" i="9"/>
  <c r="C611" i="9"/>
  <c r="C612" i="9"/>
  <c r="C613" i="9"/>
  <c r="C614" i="9"/>
  <c r="C615" i="9"/>
  <c r="C616" i="9"/>
  <c r="C617" i="9"/>
  <c r="C618" i="9"/>
  <c r="C619" i="9"/>
  <c r="C620" i="9"/>
  <c r="C621" i="9"/>
  <c r="C622" i="9"/>
  <c r="C623" i="9"/>
  <c r="C624" i="9"/>
  <c r="C625" i="9"/>
  <c r="C626" i="9"/>
  <c r="C627" i="9"/>
  <c r="C628" i="9"/>
  <c r="C629" i="9"/>
  <c r="C630" i="9"/>
  <c r="C631" i="9"/>
  <c r="C632" i="9"/>
  <c r="C633" i="9"/>
  <c r="C634" i="9"/>
  <c r="C635" i="9"/>
  <c r="C636" i="9"/>
  <c r="C637" i="9"/>
  <c r="C638" i="9"/>
  <c r="C639" i="9"/>
  <c r="C640" i="9"/>
  <c r="C641" i="9"/>
  <c r="C642" i="9"/>
  <c r="C643" i="9"/>
  <c r="C644" i="9"/>
  <c r="C645" i="9"/>
  <c r="C646" i="9"/>
  <c r="C647" i="9"/>
  <c r="C648" i="9"/>
  <c r="C649" i="9"/>
  <c r="C650" i="9"/>
  <c r="C651" i="9"/>
  <c r="C652" i="9"/>
  <c r="C653" i="9"/>
  <c r="C654" i="9"/>
  <c r="C655" i="9"/>
  <c r="C656" i="9"/>
  <c r="C657" i="9"/>
  <c r="C658" i="9"/>
  <c r="C659" i="9"/>
  <c r="C660" i="9"/>
  <c r="C661" i="9"/>
  <c r="C662" i="9"/>
  <c r="C663" i="9"/>
  <c r="C664" i="9"/>
  <c r="C665" i="9"/>
  <c r="C666" i="9"/>
  <c r="C667" i="9"/>
  <c r="C668" i="9"/>
  <c r="C669" i="9"/>
  <c r="C670" i="9"/>
  <c r="C671" i="9"/>
  <c r="C672" i="9"/>
  <c r="C673" i="9"/>
  <c r="C674" i="9"/>
  <c r="C675" i="9"/>
  <c r="C676" i="9"/>
  <c r="C677" i="9"/>
  <c r="C678" i="9"/>
  <c r="C679" i="9"/>
  <c r="C680" i="9"/>
  <c r="C681" i="9"/>
  <c r="C682" i="9"/>
  <c r="C683" i="9"/>
  <c r="C684" i="9"/>
  <c r="C685" i="9"/>
  <c r="C686" i="9"/>
  <c r="C687" i="9"/>
  <c r="C688" i="9"/>
  <c r="C689" i="9"/>
  <c r="C690" i="9"/>
  <c r="C691" i="9"/>
  <c r="C692" i="9"/>
  <c r="C693" i="9"/>
  <c r="C694" i="9"/>
  <c r="C695" i="9"/>
  <c r="C696" i="9"/>
  <c r="C697" i="9"/>
  <c r="C698" i="9"/>
  <c r="C699" i="9"/>
  <c r="C700" i="9"/>
  <c r="C701" i="9"/>
  <c r="C702" i="9"/>
  <c r="C703" i="9"/>
  <c r="C704" i="9"/>
  <c r="C705" i="9"/>
  <c r="C706" i="9"/>
  <c r="C707" i="9"/>
  <c r="C708" i="9"/>
  <c r="C709" i="9"/>
  <c r="C710" i="9"/>
  <c r="C711" i="9"/>
  <c r="C712" i="9"/>
  <c r="C713" i="9"/>
  <c r="C714" i="9"/>
  <c r="C715" i="9"/>
  <c r="C716" i="9"/>
  <c r="C717" i="9"/>
  <c r="C718" i="9"/>
  <c r="C719" i="9"/>
  <c r="C720" i="9"/>
  <c r="C721" i="9"/>
  <c r="C722" i="9"/>
  <c r="C723" i="9"/>
  <c r="C724" i="9"/>
  <c r="C725" i="9"/>
  <c r="C726" i="9"/>
  <c r="C727" i="9"/>
  <c r="C728" i="9"/>
  <c r="C729" i="9"/>
  <c r="C730" i="9"/>
  <c r="C731" i="9"/>
  <c r="C732" i="9"/>
  <c r="C733" i="9"/>
  <c r="C734" i="9"/>
  <c r="C735" i="9"/>
  <c r="C736" i="9"/>
  <c r="C737" i="9"/>
  <c r="C738" i="9"/>
  <c r="C739" i="9"/>
  <c r="C740" i="9"/>
  <c r="C741" i="9"/>
  <c r="C742" i="9"/>
  <c r="C743" i="9"/>
  <c r="C744" i="9"/>
  <c r="C745" i="9"/>
  <c r="C746" i="9"/>
  <c r="C747" i="9"/>
  <c r="C748" i="9"/>
  <c r="C749" i="9"/>
  <c r="C750" i="9"/>
  <c r="C751" i="9"/>
  <c r="C752" i="9"/>
  <c r="C753" i="9"/>
  <c r="C754" i="9"/>
  <c r="C755" i="9"/>
  <c r="C756" i="9"/>
  <c r="C757" i="9"/>
  <c r="C758" i="9"/>
  <c r="C759" i="9"/>
  <c r="C760" i="9"/>
  <c r="C761" i="9"/>
  <c r="C762" i="9"/>
  <c r="C763" i="9"/>
  <c r="C764" i="9"/>
  <c r="C765" i="9"/>
  <c r="C766" i="9"/>
  <c r="C767" i="9"/>
  <c r="C768" i="9"/>
  <c r="C769" i="9"/>
  <c r="C770" i="9"/>
  <c r="C771" i="9"/>
  <c r="C772" i="9"/>
  <c r="C773" i="9"/>
  <c r="C774" i="9"/>
  <c r="C775" i="9"/>
  <c r="C776" i="9"/>
  <c r="C777" i="9"/>
  <c r="C778" i="9"/>
  <c r="C779" i="9"/>
  <c r="C780" i="9"/>
  <c r="C781" i="9"/>
  <c r="C782" i="9"/>
  <c r="C783" i="9"/>
  <c r="C784" i="9"/>
  <c r="C785" i="9"/>
  <c r="C786" i="9"/>
  <c r="C787" i="9"/>
  <c r="C788" i="9"/>
  <c r="C789" i="9"/>
  <c r="C790" i="9"/>
  <c r="C791" i="9"/>
  <c r="C792" i="9"/>
  <c r="C793" i="9"/>
  <c r="C794" i="9"/>
  <c r="C795" i="9"/>
  <c r="C796" i="9"/>
  <c r="C797" i="9"/>
  <c r="C798" i="9"/>
  <c r="C799" i="9"/>
  <c r="C800" i="9"/>
  <c r="C801" i="9"/>
  <c r="C802" i="9"/>
  <c r="C803" i="9"/>
  <c r="C804" i="9"/>
  <c r="C805" i="9"/>
  <c r="C806" i="9"/>
  <c r="C807" i="9"/>
  <c r="C808" i="9"/>
  <c r="C809" i="9"/>
  <c r="C810" i="9"/>
  <c r="C811" i="9"/>
  <c r="C812" i="9"/>
  <c r="C813" i="9"/>
  <c r="C814" i="9"/>
  <c r="C815" i="9"/>
  <c r="C816" i="9"/>
  <c r="C817" i="9"/>
  <c r="C818" i="9"/>
  <c r="C819" i="9"/>
  <c r="C820" i="9"/>
  <c r="C821" i="9"/>
  <c r="C822" i="9"/>
  <c r="C823" i="9"/>
  <c r="C824" i="9"/>
  <c r="C825" i="9"/>
  <c r="C826" i="9"/>
  <c r="C827" i="9"/>
  <c r="C828" i="9"/>
  <c r="C829" i="9"/>
  <c r="C830" i="9"/>
  <c r="C831" i="9"/>
  <c r="C832" i="9"/>
  <c r="C833" i="9"/>
  <c r="C834" i="9"/>
  <c r="C835" i="9"/>
  <c r="C836" i="9"/>
  <c r="C837" i="9"/>
  <c r="C838" i="9"/>
  <c r="C839" i="9"/>
  <c r="C840" i="9"/>
  <c r="C841" i="9"/>
  <c r="C842" i="9"/>
  <c r="C843" i="9"/>
  <c r="C844" i="9"/>
  <c r="C845" i="9"/>
  <c r="C846" i="9"/>
  <c r="C847" i="9"/>
  <c r="C848" i="9"/>
  <c r="C849" i="9"/>
  <c r="C850" i="9"/>
  <c r="C851" i="9"/>
  <c r="C852" i="9"/>
  <c r="C853" i="9"/>
  <c r="C854" i="9"/>
  <c r="C855" i="9"/>
  <c r="C856" i="9"/>
  <c r="C857" i="9"/>
  <c r="C858" i="9"/>
  <c r="C859" i="9"/>
  <c r="C860" i="9"/>
  <c r="C861" i="9"/>
  <c r="C862" i="9"/>
  <c r="C863" i="9"/>
  <c r="C864" i="9"/>
  <c r="C865" i="9"/>
  <c r="C866" i="9"/>
  <c r="C867" i="9"/>
  <c r="C868" i="9"/>
  <c r="C869" i="9"/>
  <c r="C870" i="9"/>
  <c r="C871" i="9"/>
  <c r="C872" i="9"/>
  <c r="C873" i="9"/>
  <c r="C874" i="9"/>
  <c r="C875" i="9"/>
  <c r="C876" i="9"/>
  <c r="C877" i="9"/>
  <c r="C878" i="9"/>
  <c r="C879" i="9"/>
  <c r="C880" i="9"/>
  <c r="C881" i="9"/>
  <c r="C882" i="9"/>
  <c r="C883" i="9"/>
  <c r="C884" i="9"/>
  <c r="C885" i="9"/>
  <c r="C886" i="9"/>
  <c r="C887" i="9"/>
  <c r="C888" i="9"/>
  <c r="C889" i="9"/>
  <c r="C890" i="9"/>
  <c r="C891" i="9"/>
  <c r="C892" i="9"/>
  <c r="C893" i="9"/>
  <c r="C894" i="9"/>
  <c r="C895" i="9"/>
  <c r="C896" i="9"/>
  <c r="C897" i="9"/>
  <c r="C898" i="9"/>
  <c r="C899" i="9"/>
  <c r="C900" i="9"/>
  <c r="C901" i="9"/>
  <c r="C902" i="9"/>
  <c r="C903" i="9"/>
  <c r="C904" i="9"/>
  <c r="C905" i="9"/>
  <c r="C906" i="9"/>
  <c r="C907" i="9"/>
  <c r="C908" i="9"/>
  <c r="C909" i="9"/>
  <c r="C910" i="9"/>
  <c r="C911" i="9"/>
  <c r="C912" i="9"/>
  <c r="C913" i="9"/>
  <c r="C914" i="9"/>
  <c r="C915" i="9"/>
  <c r="C916" i="9"/>
  <c r="C917" i="9"/>
  <c r="C918" i="9"/>
  <c r="C919" i="9"/>
  <c r="C920" i="9"/>
  <c r="C921" i="9"/>
  <c r="C922" i="9"/>
  <c r="C923" i="9"/>
  <c r="C924" i="9"/>
  <c r="C925" i="9"/>
  <c r="C926" i="9"/>
  <c r="C927" i="9"/>
  <c r="C928" i="9"/>
  <c r="C929" i="9"/>
  <c r="C930" i="9"/>
  <c r="C931" i="9"/>
  <c r="C932" i="9"/>
  <c r="C933" i="9"/>
  <c r="C934" i="9"/>
  <c r="C935" i="9"/>
  <c r="C936" i="9"/>
  <c r="C937" i="9"/>
  <c r="C938" i="9"/>
  <c r="C939" i="9"/>
  <c r="C940" i="9"/>
  <c r="C941" i="9"/>
  <c r="C942" i="9"/>
  <c r="C943" i="9"/>
  <c r="C944" i="9"/>
  <c r="C945" i="9"/>
  <c r="C946" i="9"/>
  <c r="C947" i="9"/>
  <c r="C948" i="9"/>
  <c r="C949" i="9"/>
  <c r="C950" i="9"/>
  <c r="C951" i="9"/>
  <c r="C952" i="9"/>
  <c r="C953" i="9"/>
  <c r="C954" i="9"/>
  <c r="C955" i="9"/>
  <c r="C956" i="9"/>
  <c r="C957" i="9"/>
  <c r="C958" i="9"/>
  <c r="C959" i="9"/>
  <c r="C960" i="9"/>
  <c r="C961" i="9"/>
  <c r="C962" i="9"/>
  <c r="C963" i="9"/>
  <c r="C964" i="9"/>
  <c r="C965" i="9"/>
  <c r="C966" i="9"/>
  <c r="C967" i="9"/>
  <c r="C968" i="9"/>
  <c r="C969" i="9"/>
  <c r="C970" i="9"/>
  <c r="C971" i="9"/>
  <c r="C972" i="9"/>
  <c r="C973" i="9"/>
  <c r="C974" i="9"/>
  <c r="C975" i="9"/>
  <c r="C976" i="9"/>
  <c r="C977" i="9"/>
  <c r="C978" i="9"/>
  <c r="C979" i="9"/>
  <c r="C980" i="9"/>
  <c r="C981" i="9"/>
  <c r="C982" i="9"/>
  <c r="C983" i="9"/>
  <c r="C984" i="9"/>
  <c r="C985" i="9"/>
  <c r="C986" i="9"/>
  <c r="C987" i="9"/>
  <c r="C988" i="9"/>
  <c r="C989" i="9"/>
  <c r="C990" i="9"/>
  <c r="C991" i="9"/>
  <c r="C992" i="9"/>
  <c r="C993" i="9"/>
  <c r="C994" i="9"/>
  <c r="C995" i="9"/>
  <c r="C996" i="9"/>
  <c r="C997" i="9"/>
  <c r="C998" i="9"/>
  <c r="C999" i="9"/>
  <c r="C1000" i="9"/>
  <c r="C1001" i="9"/>
  <c r="C1002" i="9"/>
  <c r="C1003" i="9"/>
  <c r="C1004" i="9"/>
  <c r="C1005" i="9"/>
  <c r="C1006" i="9"/>
  <c r="C1007" i="9"/>
  <c r="C1008" i="9"/>
  <c r="C1009" i="9"/>
  <c r="C1010" i="9"/>
  <c r="C1011" i="9"/>
  <c r="C1012" i="9"/>
  <c r="C1013" i="9"/>
  <c r="C1014" i="9"/>
  <c r="C1015" i="9"/>
  <c r="C1016" i="9"/>
  <c r="C1017" i="9"/>
  <c r="C1018" i="9"/>
  <c r="C1019" i="9"/>
  <c r="C1020" i="9"/>
  <c r="C1021" i="9"/>
  <c r="C1022" i="9"/>
  <c r="C1023" i="9"/>
  <c r="C1024" i="9"/>
  <c r="C1025" i="9"/>
  <c r="C1026" i="9"/>
  <c r="C1027" i="9"/>
  <c r="C1028" i="9"/>
  <c r="C1029" i="9"/>
  <c r="C1030" i="9"/>
  <c r="C1031" i="9"/>
  <c r="C1032" i="9"/>
  <c r="C1033" i="9"/>
  <c r="C1034" i="9"/>
  <c r="C1035" i="9"/>
  <c r="C1036" i="9"/>
  <c r="C1037" i="9"/>
  <c r="C1038" i="9"/>
  <c r="C1039" i="9"/>
  <c r="C1040" i="9"/>
  <c r="C1041" i="9"/>
  <c r="C1042" i="9"/>
  <c r="C1043" i="9"/>
  <c r="C1044" i="9"/>
  <c r="C1045" i="9"/>
  <c r="C1046" i="9"/>
  <c r="C1047" i="9"/>
  <c r="C1048" i="9"/>
  <c r="C1049" i="9"/>
  <c r="C1050" i="9"/>
  <c r="C1051" i="9"/>
  <c r="C1052" i="9"/>
  <c r="C1053" i="9"/>
  <c r="C1054" i="9"/>
  <c r="C1055" i="9"/>
  <c r="C1056" i="9"/>
  <c r="C1057" i="9"/>
  <c r="C1058" i="9"/>
  <c r="C1059" i="9"/>
  <c r="C1060" i="9"/>
  <c r="C1061" i="9"/>
  <c r="C1062" i="9"/>
  <c r="C1063" i="9"/>
  <c r="C1064" i="9"/>
  <c r="C1065" i="9"/>
  <c r="C1066" i="9"/>
  <c r="C1067" i="9"/>
  <c r="C1068" i="9"/>
  <c r="C1069" i="9"/>
  <c r="C1070" i="9"/>
  <c r="C1071" i="9"/>
  <c r="C1072" i="9"/>
  <c r="C1073" i="9"/>
  <c r="C1074" i="9"/>
  <c r="C1075" i="9"/>
  <c r="C1076" i="9"/>
  <c r="C1077" i="9"/>
  <c r="C1078" i="9"/>
  <c r="C1079" i="9"/>
  <c r="C1080" i="9"/>
  <c r="C1081" i="9"/>
  <c r="C1082" i="9"/>
  <c r="C1083" i="9"/>
  <c r="C1084" i="9"/>
  <c r="C1085" i="9"/>
  <c r="C1086" i="9"/>
  <c r="C1087" i="9"/>
  <c r="C1088" i="9"/>
  <c r="C1089" i="9"/>
  <c r="C1090" i="9"/>
  <c r="C1091" i="9"/>
  <c r="C1092" i="9"/>
  <c r="C1093" i="9"/>
  <c r="C42" i="9"/>
  <c r="K43" i="9"/>
  <c r="K44" i="9"/>
  <c r="K45" i="9"/>
  <c r="K46" i="9"/>
  <c r="K47" i="9"/>
  <c r="K48" i="9"/>
  <c r="K49" i="9"/>
  <c r="K50" i="9"/>
  <c r="K51" i="9"/>
  <c r="K52" i="9"/>
  <c r="K53" i="9"/>
  <c r="K54" i="9"/>
  <c r="K55" i="9"/>
  <c r="K56" i="9"/>
  <c r="K57" i="9"/>
  <c r="K58" i="9"/>
  <c r="K59" i="9"/>
  <c r="K60" i="9"/>
  <c r="K61" i="9"/>
  <c r="K62" i="9"/>
  <c r="K63" i="9"/>
  <c r="K64" i="9"/>
  <c r="K65" i="9"/>
  <c r="K66" i="9"/>
  <c r="K67" i="9"/>
  <c r="K68" i="9"/>
  <c r="K69" i="9"/>
  <c r="K70" i="9"/>
  <c r="K71" i="9"/>
  <c r="K72" i="9"/>
  <c r="K73" i="9"/>
  <c r="K74" i="9"/>
  <c r="K75" i="9"/>
  <c r="K76" i="9"/>
  <c r="K77" i="9"/>
  <c r="K78" i="9"/>
  <c r="K79" i="9"/>
  <c r="K80" i="9"/>
  <c r="K81" i="9"/>
  <c r="K82" i="9"/>
  <c r="K83" i="9"/>
  <c r="K84" i="9"/>
  <c r="K85" i="9"/>
  <c r="K86" i="9"/>
  <c r="K87" i="9"/>
  <c r="K88" i="9"/>
  <c r="K89" i="9"/>
  <c r="K90" i="9"/>
  <c r="K91" i="9"/>
  <c r="K92" i="9"/>
  <c r="K93" i="9"/>
  <c r="K94" i="9"/>
  <c r="K95" i="9"/>
  <c r="K96" i="9"/>
  <c r="K97" i="9"/>
  <c r="K98" i="9"/>
  <c r="K99" i="9"/>
  <c r="K100" i="9"/>
  <c r="K101" i="9"/>
  <c r="K102" i="9"/>
  <c r="K103" i="9"/>
  <c r="K104" i="9"/>
  <c r="K105" i="9"/>
  <c r="K106" i="9"/>
  <c r="K107" i="9"/>
  <c r="K108" i="9"/>
  <c r="K109" i="9"/>
  <c r="K110" i="9"/>
  <c r="K111" i="9"/>
  <c r="K112" i="9"/>
  <c r="K113" i="9"/>
  <c r="K114" i="9"/>
  <c r="K115" i="9"/>
  <c r="K116" i="9"/>
  <c r="K117" i="9"/>
  <c r="K118" i="9"/>
  <c r="K119" i="9"/>
  <c r="K120" i="9"/>
  <c r="K121" i="9"/>
  <c r="K122" i="9"/>
  <c r="K123" i="9"/>
  <c r="K124" i="9"/>
  <c r="K125" i="9"/>
  <c r="K126" i="9"/>
  <c r="K127" i="9"/>
  <c r="K128" i="9"/>
  <c r="K129" i="9"/>
  <c r="K130" i="9"/>
  <c r="K131" i="9"/>
  <c r="K132" i="9"/>
  <c r="K133" i="9"/>
  <c r="K134" i="9"/>
  <c r="K135" i="9"/>
  <c r="K136" i="9"/>
  <c r="K137" i="9"/>
  <c r="K138" i="9"/>
  <c r="K139" i="9"/>
  <c r="K140" i="9"/>
  <c r="K141" i="9"/>
  <c r="K142" i="9"/>
  <c r="K143" i="9"/>
  <c r="K144" i="9"/>
  <c r="K145" i="9"/>
  <c r="K146" i="9"/>
  <c r="K147" i="9"/>
  <c r="K148" i="9"/>
  <c r="K149" i="9"/>
  <c r="K150" i="9"/>
  <c r="K151" i="9"/>
  <c r="K152" i="9"/>
  <c r="K153" i="9"/>
  <c r="K154" i="9"/>
  <c r="K155" i="9"/>
  <c r="K156" i="9"/>
  <c r="K157" i="9"/>
  <c r="K158" i="9"/>
  <c r="K159" i="9"/>
  <c r="K160" i="9"/>
  <c r="K161" i="9"/>
  <c r="K162" i="9"/>
  <c r="K163" i="9"/>
  <c r="K164" i="9"/>
  <c r="K165" i="9"/>
  <c r="K166" i="9"/>
  <c r="K167" i="9"/>
  <c r="K168" i="9"/>
  <c r="K169" i="9"/>
  <c r="K170" i="9"/>
  <c r="K171" i="9"/>
  <c r="K172" i="9"/>
  <c r="K173" i="9"/>
  <c r="K174" i="9"/>
  <c r="K175" i="9"/>
  <c r="K176" i="9"/>
  <c r="K177" i="9"/>
  <c r="K178" i="9"/>
  <c r="K179" i="9"/>
  <c r="K180" i="9"/>
  <c r="K181" i="9"/>
  <c r="K182" i="9"/>
  <c r="K183" i="9"/>
  <c r="K184" i="9"/>
  <c r="K185" i="9"/>
  <c r="K186" i="9"/>
  <c r="K187" i="9"/>
  <c r="K188" i="9"/>
  <c r="K189" i="9"/>
  <c r="K190" i="9"/>
  <c r="K191" i="9"/>
  <c r="K192" i="9"/>
  <c r="K193" i="9"/>
  <c r="K194" i="9"/>
  <c r="K195" i="9"/>
  <c r="K196" i="9"/>
  <c r="K197" i="9"/>
  <c r="K198" i="9"/>
  <c r="K199" i="9"/>
  <c r="K200" i="9"/>
  <c r="K201" i="9"/>
  <c r="K202" i="9"/>
  <c r="K203" i="9"/>
  <c r="K204" i="9"/>
  <c r="K205" i="9"/>
  <c r="K206" i="9"/>
  <c r="K207" i="9"/>
  <c r="K208" i="9"/>
  <c r="K209" i="9"/>
  <c r="K210" i="9"/>
  <c r="K211" i="9"/>
  <c r="K212" i="9"/>
  <c r="K213" i="9"/>
  <c r="K214" i="9"/>
  <c r="K215" i="9"/>
  <c r="K216" i="9"/>
  <c r="K217" i="9"/>
  <c r="K218" i="9"/>
  <c r="K219" i="9"/>
  <c r="K220" i="9"/>
  <c r="K221" i="9"/>
  <c r="K222" i="9"/>
  <c r="K223" i="9"/>
  <c r="K224" i="9"/>
  <c r="K225" i="9"/>
  <c r="K226" i="9"/>
  <c r="K227" i="9"/>
  <c r="K228" i="9"/>
  <c r="K229" i="9"/>
  <c r="K230" i="9"/>
  <c r="K231" i="9"/>
  <c r="K232" i="9"/>
  <c r="K233" i="9"/>
  <c r="K234" i="9"/>
  <c r="K235" i="9"/>
  <c r="K236" i="9"/>
  <c r="K237" i="9"/>
  <c r="K238" i="9"/>
  <c r="K239" i="9"/>
  <c r="K240" i="9"/>
  <c r="K241" i="9"/>
  <c r="K242" i="9"/>
  <c r="K243" i="9"/>
  <c r="K244" i="9"/>
  <c r="K245" i="9"/>
  <c r="K246" i="9"/>
  <c r="K247" i="9"/>
  <c r="K248" i="9"/>
  <c r="K249" i="9"/>
  <c r="K250" i="9"/>
  <c r="K251" i="9"/>
  <c r="K252" i="9"/>
  <c r="K253" i="9"/>
  <c r="K254" i="9"/>
  <c r="K255" i="9"/>
  <c r="K256" i="9"/>
  <c r="K257" i="9"/>
  <c r="K258" i="9"/>
  <c r="K259" i="9"/>
  <c r="K260" i="9"/>
  <c r="K261" i="9"/>
  <c r="K262" i="9"/>
  <c r="K263" i="9"/>
  <c r="K264" i="9"/>
  <c r="K265" i="9"/>
  <c r="K266" i="9"/>
  <c r="K267" i="9"/>
  <c r="K268" i="9"/>
  <c r="K269" i="9"/>
  <c r="K270" i="9"/>
  <c r="K271" i="9"/>
  <c r="K272" i="9"/>
  <c r="K273" i="9"/>
  <c r="K274" i="9"/>
  <c r="K275" i="9"/>
  <c r="K276" i="9"/>
  <c r="K277" i="9"/>
  <c r="K278" i="9"/>
  <c r="K279" i="9"/>
  <c r="K280" i="9"/>
  <c r="K281" i="9"/>
  <c r="K282" i="9"/>
  <c r="K283" i="9"/>
  <c r="K284" i="9"/>
  <c r="K285" i="9"/>
  <c r="K286" i="9"/>
  <c r="K287" i="9"/>
  <c r="K288" i="9"/>
  <c r="K289" i="9"/>
  <c r="K290" i="9"/>
  <c r="K291" i="9"/>
  <c r="K292" i="9"/>
  <c r="K293" i="9"/>
  <c r="K294" i="9"/>
  <c r="K295" i="9"/>
  <c r="K296" i="9"/>
  <c r="K297" i="9"/>
  <c r="K298" i="9"/>
  <c r="K299" i="9"/>
  <c r="K300" i="9"/>
  <c r="K301" i="9"/>
  <c r="K302" i="9"/>
  <c r="K303" i="9"/>
  <c r="K304" i="9"/>
  <c r="K305" i="9"/>
  <c r="K306" i="9"/>
  <c r="K307" i="9"/>
  <c r="K308" i="9"/>
  <c r="K309" i="9"/>
  <c r="K310" i="9"/>
  <c r="K311" i="9"/>
  <c r="K312" i="9"/>
  <c r="K313" i="9"/>
  <c r="K314" i="9"/>
  <c r="K315" i="9"/>
  <c r="K316" i="9"/>
  <c r="K317" i="9"/>
  <c r="K318" i="9"/>
  <c r="K319" i="9"/>
  <c r="K320" i="9"/>
  <c r="K321" i="9"/>
  <c r="K322" i="9"/>
  <c r="K323" i="9"/>
  <c r="K324" i="9"/>
  <c r="K325" i="9"/>
  <c r="K326" i="9"/>
  <c r="K327" i="9"/>
  <c r="K328" i="9"/>
  <c r="K329" i="9"/>
  <c r="K330" i="9"/>
  <c r="K331" i="9"/>
  <c r="K332" i="9"/>
  <c r="K333" i="9"/>
  <c r="K334" i="9"/>
  <c r="K335" i="9"/>
  <c r="K336" i="9"/>
  <c r="K337" i="9"/>
  <c r="K338" i="9"/>
  <c r="K339" i="9"/>
  <c r="K340" i="9"/>
  <c r="K341" i="9"/>
  <c r="K342" i="9"/>
  <c r="K343" i="9"/>
  <c r="K344" i="9"/>
  <c r="K345" i="9"/>
  <c r="K346" i="9"/>
  <c r="K347" i="9"/>
  <c r="K348" i="9"/>
  <c r="K349" i="9"/>
  <c r="K350" i="9"/>
  <c r="K351" i="9"/>
  <c r="K352" i="9"/>
  <c r="K353" i="9"/>
  <c r="K354" i="9"/>
  <c r="K355" i="9"/>
  <c r="K356" i="9"/>
  <c r="K357" i="9"/>
  <c r="K358" i="9"/>
  <c r="K359" i="9"/>
  <c r="K360" i="9"/>
  <c r="K361" i="9"/>
  <c r="K362" i="9"/>
  <c r="K363" i="9"/>
  <c r="K364" i="9"/>
  <c r="K365" i="9"/>
  <c r="K366" i="9"/>
  <c r="K367" i="9"/>
  <c r="K368" i="9"/>
  <c r="K369" i="9"/>
  <c r="K370" i="9"/>
  <c r="K371" i="9"/>
  <c r="K372" i="9"/>
  <c r="K373" i="9"/>
  <c r="K374" i="9"/>
  <c r="K375" i="9"/>
  <c r="K376" i="9"/>
  <c r="K377" i="9"/>
  <c r="K378" i="9"/>
  <c r="K379" i="9"/>
  <c r="K380" i="9"/>
  <c r="K381" i="9"/>
  <c r="K382" i="9"/>
  <c r="K383" i="9"/>
  <c r="K384" i="9"/>
  <c r="K385" i="9"/>
  <c r="K386" i="9"/>
  <c r="K387" i="9"/>
  <c r="K388" i="9"/>
  <c r="K389" i="9"/>
  <c r="K390" i="9"/>
  <c r="K391" i="9"/>
  <c r="K392" i="9"/>
  <c r="K393" i="9"/>
  <c r="K394" i="9"/>
  <c r="K395" i="9"/>
  <c r="K396" i="9"/>
  <c r="K397" i="9"/>
  <c r="K398" i="9"/>
  <c r="K399" i="9"/>
  <c r="K400" i="9"/>
  <c r="K401" i="9"/>
  <c r="K402" i="9"/>
  <c r="K403" i="9"/>
  <c r="K404" i="9"/>
  <c r="K405" i="9"/>
  <c r="K406" i="9"/>
  <c r="K407" i="9"/>
  <c r="K408" i="9"/>
  <c r="K409" i="9"/>
  <c r="K410" i="9"/>
  <c r="K411" i="9"/>
  <c r="K412" i="9"/>
  <c r="K413" i="9"/>
  <c r="K414" i="9"/>
  <c r="K415" i="9"/>
  <c r="K416" i="9"/>
  <c r="K417" i="9"/>
  <c r="K418" i="9"/>
  <c r="K419" i="9"/>
  <c r="K420" i="9"/>
  <c r="K421" i="9"/>
  <c r="K422" i="9"/>
  <c r="K423" i="9"/>
  <c r="K424" i="9"/>
  <c r="K425" i="9"/>
  <c r="K426" i="9"/>
  <c r="K427" i="9"/>
  <c r="K428" i="9"/>
  <c r="K429" i="9"/>
  <c r="K430" i="9"/>
  <c r="K431" i="9"/>
  <c r="K432" i="9"/>
  <c r="K433" i="9"/>
  <c r="K434" i="9"/>
  <c r="K435" i="9"/>
  <c r="K436" i="9"/>
  <c r="K437" i="9"/>
  <c r="K438" i="9"/>
  <c r="K439" i="9"/>
  <c r="K440" i="9"/>
  <c r="K441" i="9"/>
  <c r="K442" i="9"/>
  <c r="K443" i="9"/>
  <c r="K444" i="9"/>
  <c r="K445" i="9"/>
  <c r="K446" i="9"/>
  <c r="K447" i="9"/>
  <c r="K448" i="9"/>
  <c r="K449" i="9"/>
  <c r="K450" i="9"/>
  <c r="K451" i="9"/>
  <c r="K452" i="9"/>
  <c r="K453" i="9"/>
  <c r="K454" i="9"/>
  <c r="K455" i="9"/>
  <c r="K456" i="9"/>
  <c r="K457" i="9"/>
  <c r="K458" i="9"/>
  <c r="K459" i="9"/>
  <c r="K460" i="9"/>
  <c r="K461" i="9"/>
  <c r="K462" i="9"/>
  <c r="K463" i="9"/>
  <c r="K464" i="9"/>
  <c r="K465" i="9"/>
  <c r="K466" i="9"/>
  <c r="K467" i="9"/>
  <c r="K468" i="9"/>
  <c r="K469" i="9"/>
  <c r="K470" i="9"/>
  <c r="K471" i="9"/>
  <c r="K472" i="9"/>
  <c r="K473" i="9"/>
  <c r="K474" i="9"/>
  <c r="K475" i="9"/>
  <c r="K476" i="9"/>
  <c r="K477" i="9"/>
  <c r="K478" i="9"/>
  <c r="K479" i="9"/>
  <c r="K480" i="9"/>
  <c r="K481" i="9"/>
  <c r="K482" i="9"/>
  <c r="K483" i="9"/>
  <c r="K484" i="9"/>
  <c r="K485" i="9"/>
  <c r="K486" i="9"/>
  <c r="K487" i="9"/>
  <c r="K488" i="9"/>
  <c r="K489" i="9"/>
  <c r="K490" i="9"/>
  <c r="K491" i="9"/>
  <c r="K492" i="9"/>
  <c r="K493" i="9"/>
  <c r="K494" i="9"/>
  <c r="K495" i="9"/>
  <c r="K496" i="9"/>
  <c r="K497" i="9"/>
  <c r="K498" i="9"/>
  <c r="K499" i="9"/>
  <c r="K500" i="9"/>
  <c r="K501" i="9"/>
  <c r="K502" i="9"/>
  <c r="K503" i="9"/>
  <c r="K504" i="9"/>
  <c r="K505" i="9"/>
  <c r="K506" i="9"/>
  <c r="K507" i="9"/>
  <c r="K508" i="9"/>
  <c r="K509" i="9"/>
  <c r="K510" i="9"/>
  <c r="K511" i="9"/>
  <c r="K512" i="9"/>
  <c r="K513" i="9"/>
  <c r="K514" i="9"/>
  <c r="K515" i="9"/>
  <c r="K516" i="9"/>
  <c r="K517" i="9"/>
  <c r="K518" i="9"/>
  <c r="K519" i="9"/>
  <c r="K520" i="9"/>
  <c r="K521" i="9"/>
  <c r="K522" i="9"/>
  <c r="K523" i="9"/>
  <c r="K524" i="9"/>
  <c r="K525" i="9"/>
  <c r="K526" i="9"/>
  <c r="K527" i="9"/>
  <c r="K528" i="9"/>
  <c r="K529" i="9"/>
  <c r="K530" i="9"/>
  <c r="K531" i="9"/>
  <c r="K532" i="9"/>
  <c r="K533" i="9"/>
  <c r="K534" i="9"/>
  <c r="K535" i="9"/>
  <c r="K536" i="9"/>
  <c r="K537" i="9"/>
  <c r="K538" i="9"/>
  <c r="K539" i="9"/>
  <c r="K540" i="9"/>
  <c r="K541" i="9"/>
  <c r="K542" i="9"/>
  <c r="K543" i="9"/>
  <c r="K544" i="9"/>
  <c r="K545" i="9"/>
  <c r="K546" i="9"/>
  <c r="K547" i="9"/>
  <c r="K548" i="9"/>
  <c r="K549" i="9"/>
  <c r="K550" i="9"/>
  <c r="K551" i="9"/>
  <c r="K552" i="9"/>
  <c r="K553" i="9"/>
  <c r="K554" i="9"/>
  <c r="K555" i="9"/>
  <c r="K556" i="9"/>
  <c r="K557" i="9"/>
  <c r="K558" i="9"/>
  <c r="K559" i="9"/>
  <c r="K560" i="9"/>
  <c r="K561" i="9"/>
  <c r="K562" i="9"/>
  <c r="K563" i="9"/>
  <c r="K564" i="9"/>
  <c r="K565" i="9"/>
  <c r="K566" i="9"/>
  <c r="K567" i="9"/>
  <c r="K568" i="9"/>
  <c r="K569" i="9"/>
  <c r="K570" i="9"/>
  <c r="K571" i="9"/>
  <c r="K572" i="9"/>
  <c r="K573" i="9"/>
  <c r="K574" i="9"/>
  <c r="K575" i="9"/>
  <c r="K576" i="9"/>
  <c r="K577" i="9"/>
  <c r="K578" i="9"/>
  <c r="K579" i="9"/>
  <c r="K580" i="9"/>
  <c r="K581" i="9"/>
  <c r="K582" i="9"/>
  <c r="K583" i="9"/>
  <c r="K584" i="9"/>
  <c r="K585" i="9"/>
  <c r="K586" i="9"/>
  <c r="K587" i="9"/>
  <c r="K588" i="9"/>
  <c r="K589" i="9"/>
  <c r="K590" i="9"/>
  <c r="K591" i="9"/>
  <c r="K592" i="9"/>
  <c r="K593" i="9"/>
  <c r="K594" i="9"/>
  <c r="K595" i="9"/>
  <c r="K596" i="9"/>
  <c r="K597" i="9"/>
  <c r="K598" i="9"/>
  <c r="K599" i="9"/>
  <c r="K600" i="9"/>
  <c r="K601" i="9"/>
  <c r="K602" i="9"/>
  <c r="K603" i="9"/>
  <c r="K604" i="9"/>
  <c r="K605" i="9"/>
  <c r="K606" i="9"/>
  <c r="K607" i="9"/>
  <c r="K608" i="9"/>
  <c r="K609" i="9"/>
  <c r="K610" i="9"/>
  <c r="K611" i="9"/>
  <c r="K612" i="9"/>
  <c r="K613" i="9"/>
  <c r="K614" i="9"/>
  <c r="K615" i="9"/>
  <c r="K616" i="9"/>
  <c r="K617" i="9"/>
  <c r="K618" i="9"/>
  <c r="K619" i="9"/>
  <c r="K620" i="9"/>
  <c r="K621" i="9"/>
  <c r="K622" i="9"/>
  <c r="K623" i="9"/>
  <c r="K624" i="9"/>
  <c r="K625" i="9"/>
  <c r="K626" i="9"/>
  <c r="K627" i="9"/>
  <c r="K628" i="9"/>
  <c r="K629" i="9"/>
  <c r="K630" i="9"/>
  <c r="K631" i="9"/>
  <c r="K632" i="9"/>
  <c r="K633" i="9"/>
  <c r="K634" i="9"/>
  <c r="K635" i="9"/>
  <c r="K636" i="9"/>
  <c r="K637" i="9"/>
  <c r="K638" i="9"/>
  <c r="K639" i="9"/>
  <c r="K640" i="9"/>
  <c r="K641" i="9"/>
  <c r="K642" i="9"/>
  <c r="K643" i="9"/>
  <c r="K644" i="9"/>
  <c r="K645" i="9"/>
  <c r="K646" i="9"/>
  <c r="K647" i="9"/>
  <c r="K648" i="9"/>
  <c r="K649" i="9"/>
  <c r="K650" i="9"/>
  <c r="K651" i="9"/>
  <c r="K652" i="9"/>
  <c r="K653" i="9"/>
  <c r="K654" i="9"/>
  <c r="K655" i="9"/>
  <c r="K656" i="9"/>
  <c r="K657" i="9"/>
  <c r="K658" i="9"/>
  <c r="K659" i="9"/>
  <c r="K660" i="9"/>
  <c r="K661" i="9"/>
  <c r="K662" i="9"/>
  <c r="K663" i="9"/>
  <c r="K664" i="9"/>
  <c r="K665" i="9"/>
  <c r="K666" i="9"/>
  <c r="K667" i="9"/>
  <c r="K668" i="9"/>
  <c r="K669" i="9"/>
  <c r="K670" i="9"/>
  <c r="K671" i="9"/>
  <c r="K672" i="9"/>
  <c r="K673" i="9"/>
  <c r="K674" i="9"/>
  <c r="K675" i="9"/>
  <c r="K676" i="9"/>
  <c r="K677" i="9"/>
  <c r="K678" i="9"/>
  <c r="K679" i="9"/>
  <c r="K680" i="9"/>
  <c r="K681" i="9"/>
  <c r="K682" i="9"/>
  <c r="K683" i="9"/>
  <c r="K684" i="9"/>
  <c r="K685" i="9"/>
  <c r="K686" i="9"/>
  <c r="K687" i="9"/>
  <c r="K688" i="9"/>
  <c r="K689" i="9"/>
  <c r="K690" i="9"/>
  <c r="K691" i="9"/>
  <c r="K692" i="9"/>
  <c r="K693" i="9"/>
  <c r="K694" i="9"/>
  <c r="K695" i="9"/>
  <c r="K696" i="9"/>
  <c r="K697" i="9"/>
  <c r="K698" i="9"/>
  <c r="K699" i="9"/>
  <c r="K700" i="9"/>
  <c r="K701" i="9"/>
  <c r="K702" i="9"/>
  <c r="K703" i="9"/>
  <c r="K704" i="9"/>
  <c r="K705" i="9"/>
  <c r="K706" i="9"/>
  <c r="K707" i="9"/>
  <c r="K708" i="9"/>
  <c r="K709" i="9"/>
  <c r="K710" i="9"/>
  <c r="K711" i="9"/>
  <c r="K712" i="9"/>
  <c r="K713" i="9"/>
  <c r="K714" i="9"/>
  <c r="K715" i="9"/>
  <c r="K716" i="9"/>
  <c r="K717" i="9"/>
  <c r="K718" i="9"/>
  <c r="K719" i="9"/>
  <c r="K720" i="9"/>
  <c r="K721" i="9"/>
  <c r="K722" i="9"/>
  <c r="K723" i="9"/>
  <c r="K724" i="9"/>
  <c r="K725" i="9"/>
  <c r="K726" i="9"/>
  <c r="K727" i="9"/>
  <c r="K728" i="9"/>
  <c r="K729" i="9"/>
  <c r="K730" i="9"/>
  <c r="K731" i="9"/>
  <c r="K732" i="9"/>
  <c r="K733" i="9"/>
  <c r="K734" i="9"/>
  <c r="K735" i="9"/>
  <c r="K736" i="9"/>
  <c r="K737" i="9"/>
  <c r="K738" i="9"/>
  <c r="K739" i="9"/>
  <c r="K740" i="9"/>
  <c r="K741" i="9"/>
  <c r="K742" i="9"/>
  <c r="K743" i="9"/>
  <c r="K744" i="9"/>
  <c r="K745" i="9"/>
  <c r="K746" i="9"/>
  <c r="K747" i="9"/>
  <c r="K748" i="9"/>
  <c r="K749" i="9"/>
  <c r="K750" i="9"/>
  <c r="K751" i="9"/>
  <c r="K752" i="9"/>
  <c r="K753" i="9"/>
  <c r="K754" i="9"/>
  <c r="K755" i="9"/>
  <c r="K756" i="9"/>
  <c r="K757" i="9"/>
  <c r="K758" i="9"/>
  <c r="K759" i="9"/>
  <c r="K760" i="9"/>
  <c r="K761" i="9"/>
  <c r="K762" i="9"/>
  <c r="K763" i="9"/>
  <c r="K764" i="9"/>
  <c r="K765" i="9"/>
  <c r="K766" i="9"/>
  <c r="K767" i="9"/>
  <c r="K768" i="9"/>
  <c r="K769" i="9"/>
  <c r="K770" i="9"/>
  <c r="K771" i="9"/>
  <c r="K772" i="9"/>
  <c r="K773" i="9"/>
  <c r="K774" i="9"/>
  <c r="K775" i="9"/>
  <c r="K776" i="9"/>
  <c r="K777" i="9"/>
  <c r="K778" i="9"/>
  <c r="K779" i="9"/>
  <c r="K780" i="9"/>
  <c r="K781" i="9"/>
  <c r="K782" i="9"/>
  <c r="K783" i="9"/>
  <c r="K784" i="9"/>
  <c r="K785" i="9"/>
  <c r="K786" i="9"/>
  <c r="K787" i="9"/>
  <c r="K788" i="9"/>
  <c r="K789" i="9"/>
  <c r="K790" i="9"/>
  <c r="K791" i="9"/>
  <c r="K792" i="9"/>
  <c r="K793" i="9"/>
  <c r="K794" i="9"/>
  <c r="K795" i="9"/>
  <c r="K796" i="9"/>
  <c r="K797" i="9"/>
  <c r="K798" i="9"/>
  <c r="K799" i="9"/>
  <c r="K800" i="9"/>
  <c r="K801" i="9"/>
  <c r="K802" i="9"/>
  <c r="K803" i="9"/>
  <c r="K804" i="9"/>
  <c r="K805" i="9"/>
  <c r="K806" i="9"/>
  <c r="K807" i="9"/>
  <c r="K808" i="9"/>
  <c r="K809" i="9"/>
  <c r="K810" i="9"/>
  <c r="K811" i="9"/>
  <c r="K812" i="9"/>
  <c r="K813" i="9"/>
  <c r="K814" i="9"/>
  <c r="K815" i="9"/>
  <c r="K816" i="9"/>
  <c r="K817" i="9"/>
  <c r="K818" i="9"/>
  <c r="K819" i="9"/>
  <c r="K820" i="9"/>
  <c r="K821" i="9"/>
  <c r="K822" i="9"/>
  <c r="K823" i="9"/>
  <c r="K824" i="9"/>
  <c r="K825" i="9"/>
  <c r="K826" i="9"/>
  <c r="K827" i="9"/>
  <c r="K828" i="9"/>
  <c r="K829" i="9"/>
  <c r="K830" i="9"/>
  <c r="K831" i="9"/>
  <c r="K832" i="9"/>
  <c r="K833" i="9"/>
  <c r="K834" i="9"/>
  <c r="K835" i="9"/>
  <c r="K836" i="9"/>
  <c r="K837" i="9"/>
  <c r="K838" i="9"/>
  <c r="K839" i="9"/>
  <c r="K840" i="9"/>
  <c r="K841" i="9"/>
  <c r="K842" i="9"/>
  <c r="K843" i="9"/>
  <c r="K844" i="9"/>
  <c r="K845" i="9"/>
  <c r="K846" i="9"/>
  <c r="K847" i="9"/>
  <c r="K848" i="9"/>
  <c r="K849" i="9"/>
  <c r="K850" i="9"/>
  <c r="K851" i="9"/>
  <c r="K852" i="9"/>
  <c r="K853" i="9"/>
  <c r="K854" i="9"/>
  <c r="K855" i="9"/>
  <c r="K856" i="9"/>
  <c r="K857" i="9"/>
  <c r="K858" i="9"/>
  <c r="K859" i="9"/>
  <c r="K860" i="9"/>
  <c r="K861" i="9"/>
  <c r="K862" i="9"/>
  <c r="K863" i="9"/>
  <c r="K864" i="9"/>
  <c r="K865" i="9"/>
  <c r="K866" i="9"/>
  <c r="K867" i="9"/>
  <c r="K868" i="9"/>
  <c r="K869" i="9"/>
  <c r="K870" i="9"/>
  <c r="K871" i="9"/>
  <c r="K872" i="9"/>
  <c r="K873" i="9"/>
  <c r="K874" i="9"/>
  <c r="K875" i="9"/>
  <c r="K876" i="9"/>
  <c r="K877" i="9"/>
  <c r="K878" i="9"/>
  <c r="K879" i="9"/>
  <c r="K880" i="9"/>
  <c r="K881" i="9"/>
  <c r="K882" i="9"/>
  <c r="K883" i="9"/>
  <c r="K884" i="9"/>
  <c r="K885" i="9"/>
  <c r="K886" i="9"/>
  <c r="K887" i="9"/>
  <c r="K888" i="9"/>
  <c r="K889" i="9"/>
  <c r="K890" i="9"/>
  <c r="K891" i="9"/>
  <c r="K892" i="9"/>
  <c r="K893" i="9"/>
  <c r="K894" i="9"/>
  <c r="K895" i="9"/>
  <c r="K896" i="9"/>
  <c r="K897" i="9"/>
  <c r="K898" i="9"/>
  <c r="K899" i="9"/>
  <c r="K900" i="9"/>
  <c r="K901" i="9"/>
  <c r="K902" i="9"/>
  <c r="K903" i="9"/>
  <c r="K904" i="9"/>
  <c r="K905" i="9"/>
  <c r="K906" i="9"/>
  <c r="K907" i="9"/>
  <c r="K908" i="9"/>
  <c r="K909" i="9"/>
  <c r="K910" i="9"/>
  <c r="K911" i="9"/>
  <c r="K912" i="9"/>
  <c r="K913" i="9"/>
  <c r="K914" i="9"/>
  <c r="K915" i="9"/>
  <c r="K916" i="9"/>
  <c r="K917" i="9"/>
  <c r="K918" i="9"/>
  <c r="K919" i="9"/>
  <c r="K920" i="9"/>
  <c r="K921" i="9"/>
  <c r="K922" i="9"/>
  <c r="K923" i="9"/>
  <c r="K924" i="9"/>
  <c r="K925" i="9"/>
  <c r="K926" i="9"/>
  <c r="K927" i="9"/>
  <c r="K928" i="9"/>
  <c r="K929" i="9"/>
  <c r="K930" i="9"/>
  <c r="K931" i="9"/>
  <c r="K932" i="9"/>
  <c r="K933" i="9"/>
  <c r="K934" i="9"/>
  <c r="K935" i="9"/>
  <c r="K936" i="9"/>
  <c r="K937" i="9"/>
  <c r="K938" i="9"/>
  <c r="K939" i="9"/>
  <c r="K940" i="9"/>
  <c r="K941" i="9"/>
  <c r="K942" i="9"/>
  <c r="K943" i="9"/>
  <c r="K944" i="9"/>
  <c r="K945" i="9"/>
  <c r="K946" i="9"/>
  <c r="K947" i="9"/>
  <c r="K948" i="9"/>
  <c r="K949" i="9"/>
  <c r="K950" i="9"/>
  <c r="K951" i="9"/>
  <c r="K952" i="9"/>
  <c r="K953" i="9"/>
  <c r="K954" i="9"/>
  <c r="K955" i="9"/>
  <c r="K956" i="9"/>
  <c r="K957" i="9"/>
  <c r="K958" i="9"/>
  <c r="K959" i="9"/>
  <c r="K960" i="9"/>
  <c r="K961" i="9"/>
  <c r="K962" i="9"/>
  <c r="K963" i="9"/>
  <c r="K964" i="9"/>
  <c r="K965" i="9"/>
  <c r="K966" i="9"/>
  <c r="K967" i="9"/>
  <c r="K968" i="9"/>
  <c r="K969" i="9"/>
  <c r="K970" i="9"/>
  <c r="K971" i="9"/>
  <c r="K972" i="9"/>
  <c r="K973" i="9"/>
  <c r="K974" i="9"/>
  <c r="K975" i="9"/>
  <c r="K976" i="9"/>
  <c r="K977" i="9"/>
  <c r="K978" i="9"/>
  <c r="K979" i="9"/>
  <c r="K980" i="9"/>
  <c r="K981" i="9"/>
  <c r="K982" i="9"/>
  <c r="K983" i="9"/>
  <c r="K984" i="9"/>
  <c r="K985" i="9"/>
  <c r="K986" i="9"/>
  <c r="K987" i="9"/>
  <c r="K988" i="9"/>
  <c r="K989" i="9"/>
  <c r="K990" i="9"/>
  <c r="K991" i="9"/>
  <c r="K992" i="9"/>
  <c r="K993" i="9"/>
  <c r="K994" i="9"/>
  <c r="K995" i="9"/>
  <c r="K996" i="9"/>
  <c r="K997" i="9"/>
  <c r="K998" i="9"/>
  <c r="K999" i="9"/>
  <c r="K1000" i="9"/>
  <c r="K1001" i="9"/>
  <c r="K1002" i="9"/>
  <c r="K1003" i="9"/>
  <c r="K1004" i="9"/>
  <c r="K1005" i="9"/>
  <c r="K1006" i="9"/>
  <c r="K1007" i="9"/>
  <c r="K1008" i="9"/>
  <c r="K1009" i="9"/>
  <c r="K1010" i="9"/>
  <c r="K1011" i="9"/>
  <c r="K1012" i="9"/>
  <c r="K1013" i="9"/>
  <c r="K1014" i="9"/>
  <c r="K1015" i="9"/>
  <c r="K1016" i="9"/>
  <c r="K1017" i="9"/>
  <c r="K1018" i="9"/>
  <c r="K1019" i="9"/>
  <c r="K1020" i="9"/>
  <c r="K1021" i="9"/>
  <c r="K1022" i="9"/>
  <c r="K1023" i="9"/>
  <c r="K1024" i="9"/>
  <c r="K1025" i="9"/>
  <c r="K1026" i="9"/>
  <c r="K1027" i="9"/>
  <c r="K1028" i="9"/>
  <c r="K1029" i="9"/>
  <c r="K1030" i="9"/>
  <c r="K1031" i="9"/>
  <c r="K1032" i="9"/>
  <c r="K1033" i="9"/>
  <c r="K1034" i="9"/>
  <c r="K1035" i="9"/>
  <c r="K1036" i="9"/>
  <c r="K1037" i="9"/>
  <c r="K1038" i="9"/>
  <c r="K1039" i="9"/>
  <c r="K1040" i="9"/>
  <c r="K1041" i="9"/>
  <c r="K1042" i="9"/>
  <c r="K1043" i="9"/>
  <c r="K1044" i="9"/>
  <c r="K1045" i="9"/>
  <c r="K1046" i="9"/>
  <c r="K1047" i="9"/>
  <c r="K1048" i="9"/>
  <c r="K1049" i="9"/>
  <c r="K1050" i="9"/>
  <c r="K1051" i="9"/>
  <c r="K1052" i="9"/>
  <c r="K1053" i="9"/>
  <c r="K1054" i="9"/>
  <c r="K1055" i="9"/>
  <c r="K1056" i="9"/>
  <c r="K1057" i="9"/>
  <c r="K1058" i="9"/>
  <c r="K1059" i="9"/>
  <c r="K1060" i="9"/>
  <c r="K1061" i="9"/>
  <c r="K1062" i="9"/>
  <c r="K1063" i="9"/>
  <c r="K1064" i="9"/>
  <c r="K1065" i="9"/>
  <c r="K1066" i="9"/>
  <c r="K1067" i="9"/>
  <c r="K42" i="9"/>
  <c r="K1068" i="9"/>
  <c r="K1069" i="9"/>
  <c r="K1070" i="9"/>
  <c r="K1071" i="9"/>
  <c r="K1072" i="9"/>
  <c r="K1073" i="9"/>
  <c r="K1074" i="9"/>
  <c r="K1075" i="9"/>
  <c r="K1076" i="9"/>
  <c r="K1077" i="9"/>
  <c r="K1078" i="9"/>
  <c r="K1079" i="9"/>
  <c r="K1080" i="9"/>
  <c r="K1081" i="9"/>
  <c r="K1082" i="9"/>
  <c r="K1083" i="9"/>
  <c r="K1084" i="9"/>
  <c r="K1085" i="9"/>
  <c r="K1086" i="9"/>
  <c r="K1087" i="9"/>
  <c r="K1088" i="9"/>
  <c r="K1089" i="9"/>
  <c r="K1090" i="9"/>
  <c r="K1091" i="9"/>
  <c r="K1092" i="9"/>
  <c r="K1093" i="9"/>
  <c r="K38" i="9"/>
  <c r="C38" i="9"/>
  <c r="K37" i="9"/>
  <c r="C37" i="9"/>
  <c r="K36" i="9"/>
  <c r="C36" i="9"/>
  <c r="K309" i="7"/>
  <c r="K310" i="7"/>
  <c r="K311" i="7"/>
  <c r="K312" i="7"/>
  <c r="K313" i="7"/>
  <c r="K314" i="7"/>
  <c r="K315" i="7"/>
  <c r="K316" i="7"/>
  <c r="K317" i="7"/>
  <c r="K318" i="7"/>
  <c r="K319" i="7"/>
  <c r="K320" i="7"/>
  <c r="K321" i="7"/>
  <c r="K322" i="7"/>
  <c r="K323" i="7"/>
  <c r="K324" i="7"/>
  <c r="K325" i="7"/>
  <c r="K326" i="7"/>
  <c r="K327" i="7"/>
  <c r="K328" i="7"/>
  <c r="K329" i="7"/>
  <c r="K330" i="7"/>
  <c r="K331" i="7"/>
  <c r="K332" i="7"/>
  <c r="K333" i="7"/>
  <c r="K334" i="7"/>
  <c r="K335" i="7"/>
  <c r="K336" i="7"/>
  <c r="K337" i="7"/>
  <c r="K338" i="7"/>
  <c r="K339" i="7"/>
  <c r="K340" i="7"/>
  <c r="K341" i="7"/>
  <c r="K342" i="7"/>
  <c r="K343" i="7"/>
  <c r="K344" i="7"/>
  <c r="K345" i="7"/>
  <c r="K346" i="7"/>
  <c r="K347" i="7"/>
  <c r="K348" i="7"/>
  <c r="K349" i="7"/>
  <c r="K350" i="7"/>
  <c r="K351" i="7"/>
  <c r="K352" i="7"/>
  <c r="K353" i="7"/>
  <c r="K354" i="7"/>
  <c r="K355" i="7"/>
  <c r="K356" i="7"/>
  <c r="K357" i="7"/>
  <c r="K358"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201" i="7"/>
  <c r="K202" i="7"/>
  <c r="K203" i="7"/>
  <c r="K204" i="7"/>
  <c r="K205" i="7"/>
  <c r="K206" i="7"/>
  <c r="K207" i="7"/>
  <c r="K208" i="7"/>
  <c r="K209" i="7"/>
  <c r="K210" i="7"/>
  <c r="K211" i="7"/>
  <c r="K212" i="7"/>
  <c r="K213" i="7"/>
  <c r="K214" i="7"/>
  <c r="K215" i="7"/>
  <c r="K216" i="7"/>
  <c r="K217" i="7"/>
  <c r="K218" i="7"/>
  <c r="K219" i="7"/>
  <c r="K220" i="7"/>
  <c r="K221" i="7"/>
  <c r="K222" i="7"/>
  <c r="K223" i="7"/>
  <c r="K224" i="7"/>
  <c r="K225" i="7"/>
  <c r="K226" i="7"/>
  <c r="K227" i="7"/>
  <c r="K228" i="7"/>
  <c r="K229" i="7"/>
  <c r="K230" i="7"/>
  <c r="K231" i="7"/>
  <c r="K232" i="7"/>
  <c r="K233" i="7"/>
  <c r="K234" i="7"/>
  <c r="K235" i="7"/>
  <c r="K236" i="7"/>
  <c r="K237" i="7"/>
  <c r="K238" i="7"/>
  <c r="K239" i="7"/>
  <c r="K240" i="7"/>
  <c r="K241" i="7"/>
  <c r="K242" i="7"/>
  <c r="K243" i="7"/>
  <c r="K244" i="7"/>
  <c r="K245" i="7"/>
  <c r="K246" i="7"/>
  <c r="K247" i="7"/>
  <c r="K248" i="7"/>
  <c r="K249" i="7"/>
  <c r="K250" i="7"/>
  <c r="K251" i="7"/>
  <c r="K252" i="7"/>
  <c r="K253" i="7"/>
  <c r="K254" i="7"/>
  <c r="K255" i="7"/>
  <c r="K256" i="7"/>
  <c r="K257" i="7"/>
  <c r="K258" i="7"/>
  <c r="K259" i="7"/>
  <c r="K260" i="7"/>
  <c r="K261" i="7"/>
  <c r="K262" i="7"/>
  <c r="K263" i="7"/>
  <c r="K264" i="7"/>
  <c r="K265" i="7"/>
  <c r="K266" i="7"/>
  <c r="K267" i="7"/>
  <c r="K268" i="7"/>
  <c r="K269" i="7"/>
  <c r="K270" i="7"/>
  <c r="K271" i="7"/>
  <c r="K272" i="7"/>
  <c r="K273" i="7"/>
  <c r="K274" i="7"/>
  <c r="K275" i="7"/>
  <c r="K276" i="7"/>
  <c r="K277" i="7"/>
  <c r="K278" i="7"/>
  <c r="K279" i="7"/>
  <c r="K280" i="7"/>
  <c r="K281" i="7"/>
  <c r="K282" i="7"/>
  <c r="K283" i="7"/>
  <c r="K284" i="7"/>
  <c r="K285" i="7"/>
  <c r="K286" i="7"/>
  <c r="K287" i="7"/>
  <c r="K288" i="7"/>
  <c r="K289" i="7"/>
  <c r="K290" i="7"/>
  <c r="K291" i="7"/>
  <c r="K292" i="7"/>
  <c r="K293" i="7"/>
  <c r="K294" i="7"/>
  <c r="K295" i="7"/>
  <c r="K296" i="7"/>
  <c r="K297" i="7"/>
  <c r="K298" i="7"/>
  <c r="K299" i="7"/>
  <c r="K300" i="7"/>
  <c r="K301" i="7"/>
  <c r="K302" i="7"/>
  <c r="K303" i="7"/>
  <c r="K304" i="7"/>
  <c r="K305" i="7"/>
  <c r="K306" i="7"/>
  <c r="K307" i="7"/>
  <c r="K178" i="7"/>
  <c r="K179" i="7"/>
  <c r="K180" i="7"/>
  <c r="K181" i="7"/>
  <c r="K182" i="7"/>
  <c r="K183" i="7"/>
  <c r="K184" i="7"/>
  <c r="K185" i="7"/>
  <c r="K186" i="7"/>
  <c r="K187" i="7"/>
  <c r="K188" i="7"/>
  <c r="K189" i="7"/>
  <c r="K190" i="7"/>
  <c r="K191" i="7"/>
  <c r="K192" i="7"/>
  <c r="K193" i="7"/>
  <c r="K194" i="7"/>
  <c r="K195" i="7"/>
  <c r="K196" i="7"/>
  <c r="K197" i="7"/>
  <c r="K198" i="7"/>
  <c r="K199" i="7"/>
  <c r="K200" i="7"/>
  <c r="K157" i="7"/>
  <c r="K158" i="7"/>
  <c r="K159" i="7"/>
  <c r="K160" i="7"/>
  <c r="K161" i="7"/>
  <c r="K162" i="7"/>
  <c r="K163" i="7"/>
  <c r="K164" i="7"/>
  <c r="K165" i="7"/>
  <c r="K166" i="7"/>
  <c r="K167" i="7"/>
  <c r="K168" i="7"/>
  <c r="K169" i="7"/>
  <c r="K170" i="7"/>
  <c r="K171" i="7"/>
  <c r="K172" i="7"/>
  <c r="K173" i="7"/>
  <c r="K174" i="7"/>
  <c r="K175" i="7"/>
  <c r="K176" i="7"/>
  <c r="K177"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308" i="7"/>
  <c r="D113" i="7"/>
  <c r="D112" i="7"/>
  <c r="D111" i="7"/>
  <c r="D110" i="7"/>
  <c r="D109" i="7"/>
  <c r="D108" i="7"/>
  <c r="D107" i="7"/>
  <c r="D106" i="7"/>
  <c r="D105" i="7"/>
  <c r="D104" i="7"/>
  <c r="D103" i="7"/>
  <c r="D102" i="7"/>
  <c r="D101" i="7"/>
  <c r="D100" i="7"/>
  <c r="D99" i="7"/>
  <c r="D98" i="7"/>
  <c r="D97" i="7"/>
  <c r="D96" i="7"/>
  <c r="D95" i="7"/>
  <c r="D94" i="7"/>
  <c r="D93" i="7"/>
  <c r="D92" i="7"/>
  <c r="D91" i="7"/>
  <c r="D90" i="7"/>
  <c r="D89" i="7"/>
  <c r="D88" i="7"/>
  <c r="D87" i="7"/>
  <c r="D86" i="7"/>
  <c r="D85" i="7"/>
  <c r="D84" i="7"/>
  <c r="D83" i="7"/>
  <c r="D82" i="7"/>
  <c r="D81" i="7"/>
  <c r="D80" i="7"/>
  <c r="D79" i="7"/>
  <c r="D78" i="7"/>
  <c r="D77" i="7"/>
  <c r="D76" i="7"/>
  <c r="D75" i="7"/>
  <c r="D74" i="7"/>
  <c r="D73" i="7"/>
  <c r="D72" i="7"/>
  <c r="D71" i="7"/>
  <c r="D70" i="7"/>
  <c r="D69" i="7"/>
  <c r="D68" i="7"/>
  <c r="D67" i="7"/>
  <c r="D66" i="7"/>
  <c r="D65" i="7"/>
  <c r="D64" i="7"/>
  <c r="D63" i="7"/>
  <c r="D62" i="7"/>
  <c r="D61"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177" i="7"/>
  <c r="D176" i="7"/>
  <c r="D175" i="7"/>
  <c r="D174" i="7"/>
  <c r="D173" i="7"/>
  <c r="D172" i="7"/>
  <c r="D171" i="7"/>
  <c r="D170" i="7"/>
  <c r="D169" i="7"/>
  <c r="D168" i="7"/>
  <c r="D167" i="7"/>
  <c r="D166" i="7"/>
  <c r="D165" i="7"/>
  <c r="D164" i="7"/>
  <c r="D163" i="7"/>
  <c r="D162" i="7"/>
  <c r="D161" i="7"/>
  <c r="D160" i="7"/>
  <c r="D159" i="7"/>
  <c r="D158" i="7"/>
  <c r="D157" i="7"/>
  <c r="D200" i="7"/>
  <c r="D199" i="7"/>
  <c r="D198" i="7"/>
  <c r="D197" i="7"/>
  <c r="D196" i="7"/>
  <c r="D195" i="7"/>
  <c r="D194" i="7"/>
  <c r="D193" i="7"/>
  <c r="D192" i="7"/>
  <c r="D191" i="7"/>
  <c r="D190" i="7"/>
  <c r="D189" i="7"/>
  <c r="D188" i="7"/>
  <c r="D187" i="7"/>
  <c r="D186" i="7"/>
  <c r="D185" i="7"/>
  <c r="D184" i="7"/>
  <c r="D183" i="7"/>
  <c r="D182" i="7"/>
  <c r="D181" i="7"/>
  <c r="D180" i="7"/>
  <c r="D179" i="7"/>
  <c r="D178" i="7"/>
  <c r="D307" i="7"/>
  <c r="D306" i="7"/>
  <c r="D305" i="7"/>
  <c r="D304" i="7"/>
  <c r="D303" i="7"/>
  <c r="D302" i="7"/>
  <c r="D301" i="7"/>
  <c r="D300" i="7"/>
  <c r="D299" i="7"/>
  <c r="D298" i="7"/>
  <c r="D297" i="7"/>
  <c r="D296" i="7"/>
  <c r="D295" i="7"/>
  <c r="D294" i="7"/>
  <c r="D293" i="7"/>
  <c r="D292" i="7"/>
  <c r="D291" i="7"/>
  <c r="D290" i="7"/>
  <c r="D289" i="7"/>
  <c r="D288" i="7"/>
  <c r="D287" i="7"/>
  <c r="D286" i="7"/>
  <c r="D285" i="7"/>
  <c r="D284" i="7"/>
  <c r="D283" i="7"/>
  <c r="D282" i="7"/>
  <c r="D281" i="7"/>
  <c r="D280" i="7"/>
  <c r="D279" i="7"/>
  <c r="D278" i="7"/>
  <c r="D277" i="7"/>
  <c r="D276" i="7"/>
  <c r="D275" i="7"/>
  <c r="D274" i="7"/>
  <c r="D273" i="7"/>
  <c r="D272" i="7"/>
  <c r="D271" i="7"/>
  <c r="D270" i="7"/>
  <c r="D269" i="7"/>
  <c r="D268" i="7"/>
  <c r="D267" i="7"/>
  <c r="D266" i="7"/>
  <c r="D265" i="7"/>
  <c r="D264" i="7"/>
  <c r="D263" i="7"/>
  <c r="D262" i="7"/>
  <c r="D261" i="7"/>
  <c r="D260" i="7"/>
  <c r="D259" i="7"/>
  <c r="D258" i="7"/>
  <c r="D257" i="7"/>
  <c r="D256" i="7"/>
  <c r="D255" i="7"/>
  <c r="D254" i="7"/>
  <c r="D253" i="7"/>
  <c r="D252" i="7"/>
  <c r="D251" i="7"/>
  <c r="D250" i="7"/>
  <c r="D249" i="7"/>
  <c r="D248" i="7"/>
  <c r="D247" i="7"/>
  <c r="D246" i="7"/>
  <c r="D245" i="7"/>
  <c r="D244" i="7"/>
  <c r="D243" i="7"/>
  <c r="D242" i="7"/>
  <c r="D241" i="7"/>
  <c r="D240" i="7"/>
  <c r="D239" i="7"/>
  <c r="D238" i="7"/>
  <c r="D237" i="7"/>
  <c r="D236" i="7"/>
  <c r="D235" i="7"/>
  <c r="D234" i="7"/>
  <c r="D233" i="7"/>
  <c r="D232" i="7"/>
  <c r="D231" i="7"/>
  <c r="D230" i="7"/>
  <c r="D229" i="7"/>
  <c r="D228" i="7"/>
  <c r="D227" i="7"/>
  <c r="D226" i="7"/>
  <c r="D225" i="7"/>
  <c r="D224" i="7"/>
  <c r="D223" i="7"/>
  <c r="D222" i="7"/>
  <c r="D221" i="7"/>
  <c r="D220" i="7"/>
  <c r="D219" i="7"/>
  <c r="D218" i="7"/>
  <c r="D217" i="7"/>
  <c r="D216" i="7"/>
  <c r="D215" i="7"/>
  <c r="D214" i="7"/>
  <c r="D213" i="7"/>
  <c r="D212" i="7"/>
  <c r="D211" i="7"/>
  <c r="D210" i="7"/>
  <c r="D209" i="7"/>
  <c r="D208" i="7"/>
  <c r="D207" i="7"/>
  <c r="D206" i="7"/>
  <c r="D205" i="7"/>
  <c r="D204" i="7"/>
  <c r="D203" i="7"/>
  <c r="D202" i="7"/>
  <c r="D201" i="7"/>
  <c r="D156" i="7"/>
  <c r="D155" i="7"/>
  <c r="D154" i="7"/>
  <c r="D153" i="7"/>
  <c r="D152" i="7"/>
  <c r="D151" i="7"/>
  <c r="D150" i="7"/>
  <c r="D149" i="7"/>
  <c r="D148" i="7"/>
  <c r="D147" i="7"/>
  <c r="D146" i="7"/>
  <c r="D145" i="7"/>
  <c r="D144" i="7"/>
  <c r="D143" i="7"/>
  <c r="D142" i="7"/>
  <c r="D141" i="7"/>
  <c r="D140" i="7"/>
  <c r="D139" i="7"/>
  <c r="D138" i="7"/>
  <c r="D137" i="7"/>
  <c r="D136" i="7"/>
  <c r="D135" i="7"/>
  <c r="D134" i="7"/>
  <c r="D133" i="7"/>
  <c r="D132" i="7"/>
  <c r="D131" i="7"/>
  <c r="D130" i="7"/>
  <c r="D129" i="7"/>
  <c r="D128" i="7"/>
  <c r="D127" i="7"/>
  <c r="D126" i="7"/>
  <c r="D125" i="7"/>
  <c r="D124" i="7"/>
  <c r="D123" i="7"/>
  <c r="D122" i="7"/>
  <c r="D121" i="7"/>
  <c r="D120" i="7"/>
  <c r="D119" i="7"/>
  <c r="D118" i="7"/>
  <c r="D117" i="7"/>
  <c r="D116" i="7"/>
  <c r="D115" i="7"/>
  <c r="D114" i="7"/>
  <c r="D358" i="7"/>
  <c r="D357" i="7"/>
  <c r="D356" i="7"/>
  <c r="D355" i="7"/>
  <c r="D354" i="7"/>
  <c r="D353" i="7"/>
  <c r="D352" i="7"/>
  <c r="D351" i="7"/>
  <c r="D350" i="7"/>
  <c r="D349" i="7"/>
  <c r="D348" i="7"/>
  <c r="D347" i="7"/>
  <c r="D346" i="7"/>
  <c r="D345" i="7"/>
  <c r="D344" i="7"/>
  <c r="D343" i="7"/>
  <c r="D342" i="7"/>
  <c r="D341" i="7"/>
  <c r="D340" i="7"/>
  <c r="D339" i="7"/>
  <c r="D338" i="7"/>
  <c r="D337" i="7"/>
  <c r="D336" i="7"/>
  <c r="D335" i="7"/>
  <c r="D334" i="7"/>
  <c r="D333" i="7"/>
  <c r="D332" i="7"/>
  <c r="D331" i="7"/>
  <c r="D330" i="7"/>
  <c r="D329" i="7"/>
  <c r="D328" i="7"/>
  <c r="D327" i="7"/>
  <c r="D326" i="7"/>
  <c r="D325" i="7"/>
  <c r="D324" i="7"/>
  <c r="D323" i="7"/>
  <c r="D322" i="7"/>
  <c r="D321" i="7"/>
  <c r="D320" i="7"/>
  <c r="D319" i="7"/>
  <c r="D318" i="7"/>
  <c r="D317" i="7"/>
  <c r="D316" i="7"/>
  <c r="D315" i="7"/>
  <c r="D314" i="7"/>
  <c r="D313" i="7"/>
  <c r="D312" i="7"/>
  <c r="D311" i="7"/>
  <c r="D310" i="7"/>
  <c r="D309" i="7"/>
  <c r="K29" i="7"/>
  <c r="C29" i="7"/>
  <c r="K28" i="7"/>
  <c r="C28" i="7"/>
  <c r="K27" i="7"/>
  <c r="C27" i="7"/>
  <c r="K12" i="10" l="1"/>
  <c r="K23" i="7"/>
  <c r="K32" i="9"/>
  <c r="K13" i="9"/>
  <c r="K22" i="9"/>
  <c r="K30" i="9"/>
  <c r="K24" i="9"/>
  <c r="K29" i="9"/>
  <c r="K20" i="9"/>
  <c r="K31" i="9"/>
  <c r="K23" i="9"/>
  <c r="K21" i="9"/>
  <c r="K17" i="9"/>
  <c r="K16" i="9"/>
  <c r="K15" i="9"/>
  <c r="K14" i="9"/>
  <c r="K12" i="9"/>
  <c r="K11" i="9"/>
  <c r="K8" i="9"/>
  <c r="K18" i="9"/>
  <c r="K10" i="9"/>
  <c r="K28" i="9"/>
  <c r="K27" i="9"/>
  <c r="K26" i="9"/>
  <c r="K25" i="9"/>
  <c r="K19" i="9"/>
  <c r="K10" i="10"/>
  <c r="K11" i="10"/>
  <c r="K9" i="10"/>
  <c r="K8" i="10"/>
  <c r="K9" i="9"/>
  <c r="K19" i="7"/>
  <c r="K11" i="7"/>
  <c r="K8" i="7"/>
  <c r="K20" i="7"/>
  <c r="K14" i="7"/>
  <c r="K17" i="7"/>
  <c r="K16" i="7"/>
  <c r="K21" i="7"/>
  <c r="K13" i="7"/>
  <c r="K10" i="7"/>
  <c r="K9" i="7"/>
  <c r="K22" i="7"/>
  <c r="K18" i="7"/>
  <c r="K15" i="7"/>
  <c r="K12" i="7"/>
  <c r="D308" i="7"/>
  <c r="K13" i="10" l="1"/>
  <c r="C13" i="11" s="1"/>
  <c r="K33" i="9"/>
  <c r="C8" i="11" s="1"/>
  <c r="K24" i="7"/>
  <c r="C12" i="11" s="1"/>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8" i="5"/>
  <c r="C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6" i="6"/>
  <c r="K177" i="6"/>
  <c r="K178" i="6"/>
  <c r="K179" i="6"/>
  <c r="K180" i="6"/>
  <c r="K181" i="6"/>
  <c r="K182" i="6"/>
  <c r="K183" i="6"/>
  <c r="K184" i="6"/>
  <c r="K185" i="6"/>
  <c r="K186" i="6"/>
  <c r="K187" i="6"/>
  <c r="K188" i="6"/>
  <c r="K189" i="6"/>
  <c r="K190" i="6"/>
  <c r="K191" i="6"/>
  <c r="K192" i="6"/>
  <c r="K193" i="6"/>
  <c r="K194" i="6"/>
  <c r="K195" i="6"/>
  <c r="K196"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4" i="6"/>
  <c r="K225" i="6"/>
  <c r="K226" i="6"/>
  <c r="K227" i="6"/>
  <c r="K228" i="6"/>
  <c r="K229" i="6"/>
  <c r="K230" i="6"/>
  <c r="K231" i="6"/>
  <c r="K232" i="6"/>
  <c r="K233" i="6"/>
  <c r="K234" i="6"/>
  <c r="K235" i="6"/>
  <c r="K236" i="6"/>
  <c r="K237" i="6"/>
  <c r="K238" i="6"/>
  <c r="K239" i="6"/>
  <c r="K240" i="6"/>
  <c r="K241" i="6"/>
  <c r="K242" i="6"/>
  <c r="K243" i="6"/>
  <c r="K244" i="6"/>
  <c r="K245" i="6"/>
  <c r="K246" i="6"/>
  <c r="K247" i="6"/>
  <c r="K248" i="6"/>
  <c r="K249" i="6"/>
  <c r="K250" i="6"/>
  <c r="K251" i="6"/>
  <c r="K252" i="6"/>
  <c r="K253" i="6"/>
  <c r="K254" i="6"/>
  <c r="K255" i="6"/>
  <c r="K256" i="6"/>
  <c r="K257" i="6"/>
  <c r="K258" i="6"/>
  <c r="K259" i="6"/>
  <c r="K260" i="6"/>
  <c r="K261" i="6"/>
  <c r="K262" i="6"/>
  <c r="K263" i="6"/>
  <c r="K264" i="6"/>
  <c r="K265" i="6"/>
  <c r="K266" i="6"/>
  <c r="K267" i="6"/>
  <c r="K268" i="6"/>
  <c r="K269" i="6"/>
  <c r="K270" i="6"/>
  <c r="K271" i="6"/>
  <c r="K272" i="6"/>
  <c r="K273" i="6"/>
  <c r="K274" i="6"/>
  <c r="K275" i="6"/>
  <c r="K276" i="6"/>
  <c r="K277" i="6"/>
  <c r="K278" i="6"/>
  <c r="K279" i="6"/>
  <c r="K280" i="6"/>
  <c r="K281" i="6"/>
  <c r="K282" i="6"/>
  <c r="K283" i="6"/>
  <c r="K284" i="6"/>
  <c r="K285" i="6"/>
  <c r="K286" i="6"/>
  <c r="K287" i="6"/>
  <c r="K288" i="6"/>
  <c r="K289" i="6"/>
  <c r="K290" i="6"/>
  <c r="K291" i="6"/>
  <c r="K292" i="6"/>
  <c r="K293" i="6"/>
  <c r="K294" i="6"/>
  <c r="K295" i="6"/>
  <c r="K296" i="6"/>
  <c r="K297" i="6"/>
  <c r="K298" i="6"/>
  <c r="K299" i="6"/>
  <c r="K300" i="6"/>
  <c r="K301" i="6"/>
  <c r="K302" i="6"/>
  <c r="K303" i="6"/>
  <c r="K304" i="6"/>
  <c r="K305" i="6"/>
  <c r="K306" i="6"/>
  <c r="K307" i="6"/>
  <c r="K308" i="6"/>
  <c r="K309" i="6"/>
  <c r="K310" i="6"/>
  <c r="K311" i="6"/>
  <c r="K312" i="6"/>
  <c r="K313" i="6"/>
  <c r="K314" i="6"/>
  <c r="K315" i="6"/>
  <c r="K316" i="6"/>
  <c r="K317" i="6"/>
  <c r="K318" i="6"/>
  <c r="K319" i="6"/>
  <c r="K320" i="6"/>
  <c r="K321" i="6"/>
  <c r="K322" i="6"/>
  <c r="K323" i="6"/>
  <c r="K324" i="6"/>
  <c r="K325" i="6"/>
  <c r="K326" i="6"/>
  <c r="K327" i="6"/>
  <c r="K328" i="6"/>
  <c r="K329" i="6"/>
  <c r="K330" i="6"/>
  <c r="K331" i="6"/>
  <c r="K332" i="6"/>
  <c r="K333" i="6"/>
  <c r="K334" i="6"/>
  <c r="K335" i="6"/>
  <c r="K336" i="6"/>
  <c r="K337" i="6"/>
  <c r="K30" i="6"/>
  <c r="K26" i="6"/>
  <c r="C26" i="6"/>
  <c r="K25" i="6"/>
  <c r="C25" i="6"/>
  <c r="K24" i="6"/>
  <c r="C24" i="6"/>
  <c r="K28" i="5"/>
  <c r="K289" i="5"/>
  <c r="K288" i="5"/>
  <c r="K287" i="5"/>
  <c r="K286" i="5"/>
  <c r="K285" i="5"/>
  <c r="K284" i="5"/>
  <c r="K283" i="5"/>
  <c r="K282" i="5"/>
  <c r="K281" i="5"/>
  <c r="K280" i="5"/>
  <c r="K279" i="5"/>
  <c r="K278" i="5"/>
  <c r="K277" i="5"/>
  <c r="K276" i="5"/>
  <c r="K275" i="5"/>
  <c r="K274" i="5"/>
  <c r="K273" i="5"/>
  <c r="K272" i="5"/>
  <c r="K271" i="5"/>
  <c r="K270" i="5"/>
  <c r="K269" i="5"/>
  <c r="K268" i="5"/>
  <c r="K267" i="5"/>
  <c r="K266" i="5"/>
  <c r="K265" i="5"/>
  <c r="K264" i="5"/>
  <c r="K263" i="5"/>
  <c r="K262" i="5"/>
  <c r="K261" i="5"/>
  <c r="K260" i="5"/>
  <c r="K259" i="5"/>
  <c r="K258" i="5"/>
  <c r="K257" i="5"/>
  <c r="K256" i="5"/>
  <c r="K255" i="5"/>
  <c r="K254" i="5"/>
  <c r="K253" i="5"/>
  <c r="K252" i="5"/>
  <c r="K251" i="5"/>
  <c r="K250" i="5"/>
  <c r="K249" i="5"/>
  <c r="K248" i="5"/>
  <c r="K247" i="5"/>
  <c r="K246" i="5"/>
  <c r="K245" i="5"/>
  <c r="K244" i="5"/>
  <c r="K243" i="5"/>
  <c r="K242" i="5"/>
  <c r="K241" i="5"/>
  <c r="K240" i="5"/>
  <c r="K239" i="5"/>
  <c r="K238" i="5"/>
  <c r="K237" i="5"/>
  <c r="K236" i="5"/>
  <c r="K235" i="5"/>
  <c r="K234" i="5"/>
  <c r="K233" i="5"/>
  <c r="K232" i="5"/>
  <c r="K231" i="5"/>
  <c r="K230" i="5"/>
  <c r="K229" i="5"/>
  <c r="K228" i="5"/>
  <c r="K227" i="5"/>
  <c r="K226" i="5"/>
  <c r="K225" i="5"/>
  <c r="K224" i="5"/>
  <c r="K223" i="5"/>
  <c r="K222" i="5"/>
  <c r="K221" i="5"/>
  <c r="K220" i="5"/>
  <c r="K219" i="5"/>
  <c r="K218" i="5"/>
  <c r="K217" i="5"/>
  <c r="K216" i="5"/>
  <c r="K215" i="5"/>
  <c r="K214" i="5"/>
  <c r="K213" i="5"/>
  <c r="K212" i="5"/>
  <c r="K211" i="5"/>
  <c r="K210" i="5"/>
  <c r="K209" i="5"/>
  <c r="K208" i="5"/>
  <c r="K207" i="5"/>
  <c r="K206" i="5"/>
  <c r="K205" i="5"/>
  <c r="K204" i="5"/>
  <c r="K203" i="5"/>
  <c r="K202" i="5"/>
  <c r="K201" i="5"/>
  <c r="K200" i="5"/>
  <c r="K199" i="5"/>
  <c r="K198" i="5"/>
  <c r="K197" i="5"/>
  <c r="K196" i="5"/>
  <c r="K195" i="5"/>
  <c r="K194" i="5"/>
  <c r="K193" i="5"/>
  <c r="K192" i="5"/>
  <c r="K191" i="5"/>
  <c r="K190" i="5"/>
  <c r="K189" i="5"/>
  <c r="K188" i="5"/>
  <c r="K187" i="5"/>
  <c r="K186" i="5"/>
  <c r="K185" i="5"/>
  <c r="K184" i="5"/>
  <c r="K183" i="5"/>
  <c r="K182" i="5"/>
  <c r="K181" i="5"/>
  <c r="K180" i="5"/>
  <c r="K179" i="5"/>
  <c r="K178" i="5"/>
  <c r="K177" i="5"/>
  <c r="K176" i="5"/>
  <c r="K175" i="5"/>
  <c r="K174" i="5"/>
  <c r="K173" i="5"/>
  <c r="K172" i="5"/>
  <c r="K171" i="5"/>
  <c r="K170" i="5"/>
  <c r="K169" i="5"/>
  <c r="K168" i="5"/>
  <c r="K167" i="5"/>
  <c r="K166" i="5"/>
  <c r="K165" i="5"/>
  <c r="K164" i="5"/>
  <c r="K163" i="5"/>
  <c r="K162" i="5"/>
  <c r="K161" i="5"/>
  <c r="K160" i="5"/>
  <c r="K159" i="5"/>
  <c r="K158" i="5"/>
  <c r="K157" i="5"/>
  <c r="K156" i="5"/>
  <c r="K155" i="5"/>
  <c r="K154" i="5"/>
  <c r="K153" i="5"/>
  <c r="K152" i="5"/>
  <c r="K151" i="5"/>
  <c r="K150" i="5"/>
  <c r="K149" i="5"/>
  <c r="K148" i="5"/>
  <c r="K147" i="5"/>
  <c r="K146" i="5"/>
  <c r="K145" i="5"/>
  <c r="K144" i="5"/>
  <c r="K143" i="5"/>
  <c r="K142" i="5"/>
  <c r="K141" i="5"/>
  <c r="K140" i="5"/>
  <c r="K139" i="5"/>
  <c r="K138" i="5"/>
  <c r="K137" i="5"/>
  <c r="K136" i="5"/>
  <c r="K135" i="5"/>
  <c r="K134" i="5"/>
  <c r="K133" i="5"/>
  <c r="K132" i="5"/>
  <c r="K131" i="5"/>
  <c r="K130" i="5"/>
  <c r="K129" i="5"/>
  <c r="K128" i="5"/>
  <c r="K127" i="5"/>
  <c r="K126" i="5"/>
  <c r="K125" i="5"/>
  <c r="K124" i="5"/>
  <c r="K123" i="5"/>
  <c r="K122" i="5"/>
  <c r="K121" i="5"/>
  <c r="K120" i="5"/>
  <c r="K119" i="5"/>
  <c r="K118" i="5"/>
  <c r="K117" i="5"/>
  <c r="K116" i="5"/>
  <c r="K115" i="5"/>
  <c r="K114" i="5"/>
  <c r="K113" i="5"/>
  <c r="K112" i="5"/>
  <c r="K111" i="5"/>
  <c r="K110" i="5"/>
  <c r="K109" i="5"/>
  <c r="K108" i="5"/>
  <c r="K107" i="5"/>
  <c r="K106" i="5"/>
  <c r="K105" i="5"/>
  <c r="K104" i="5"/>
  <c r="K103" i="5"/>
  <c r="K102" i="5"/>
  <c r="K101" i="5"/>
  <c r="K100" i="5"/>
  <c r="K99" i="5"/>
  <c r="K98" i="5"/>
  <c r="K97" i="5"/>
  <c r="K96" i="5"/>
  <c r="K95" i="5"/>
  <c r="K94" i="5"/>
  <c r="K93" i="5"/>
  <c r="K92" i="5"/>
  <c r="K91" i="5"/>
  <c r="K90" i="5"/>
  <c r="K89" i="5"/>
  <c r="K88" i="5"/>
  <c r="K87" i="5"/>
  <c r="K86" i="5"/>
  <c r="K85" i="5"/>
  <c r="K84" i="5"/>
  <c r="K83" i="5"/>
  <c r="K82" i="5"/>
  <c r="K81" i="5"/>
  <c r="K80" i="5"/>
  <c r="K79" i="5"/>
  <c r="K78" i="5"/>
  <c r="K77" i="5"/>
  <c r="K76" i="5"/>
  <c r="K75" i="5"/>
  <c r="K74" i="5"/>
  <c r="K73" i="5"/>
  <c r="K72" i="5"/>
  <c r="K71" i="5"/>
  <c r="K70" i="5"/>
  <c r="K69" i="5"/>
  <c r="K68" i="5"/>
  <c r="K67" i="5"/>
  <c r="K66" i="5"/>
  <c r="K65" i="5"/>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24" i="5"/>
  <c r="C24" i="5"/>
  <c r="K23" i="5"/>
  <c r="C23" i="5"/>
  <c r="K22" i="5"/>
  <c r="C22" i="5"/>
  <c r="K16" i="6" l="1"/>
  <c r="K20" i="6"/>
  <c r="K18" i="5"/>
  <c r="K18" i="6"/>
  <c r="K11" i="6"/>
  <c r="K14" i="6"/>
  <c r="K10" i="6"/>
  <c r="K17" i="6"/>
  <c r="K19" i="6"/>
  <c r="K13" i="6"/>
  <c r="K9" i="6"/>
  <c r="K15" i="6"/>
  <c r="K12" i="6"/>
  <c r="K8" i="6"/>
  <c r="K15" i="5"/>
  <c r="K12" i="5"/>
  <c r="K13" i="5"/>
  <c r="K14" i="5"/>
  <c r="K8" i="5"/>
  <c r="K16" i="5"/>
  <c r="K11" i="5"/>
  <c r="K9" i="5"/>
  <c r="K10" i="5"/>
  <c r="K17" i="5"/>
  <c r="K21" i="6" l="1"/>
  <c r="C7" i="11" s="1"/>
  <c r="K19" i="5"/>
  <c r="C6" i="11" s="1"/>
  <c r="F438" i="4"/>
  <c r="F436" i="4"/>
  <c r="F434" i="4"/>
  <c r="F432" i="4"/>
  <c r="F430" i="4"/>
  <c r="F440" i="4" s="1"/>
  <c r="B11" i="4"/>
  <c r="B12" i="4"/>
  <c r="B13" i="4"/>
  <c r="B14" i="4"/>
  <c r="B15" i="4"/>
  <c r="B16" i="4"/>
  <c r="B17" i="4"/>
  <c r="B18" i="4"/>
  <c r="A18" i="4"/>
  <c r="A17" i="4"/>
  <c r="A16" i="4"/>
  <c r="A15" i="4"/>
  <c r="A14" i="4"/>
  <c r="A13" i="4"/>
  <c r="A12" i="4"/>
  <c r="A11" i="4"/>
  <c r="F36" i="4"/>
  <c r="F38" i="4"/>
  <c r="F40" i="4"/>
  <c r="F42" i="4"/>
  <c r="F44" i="4"/>
  <c r="F46" i="4"/>
  <c r="F48" i="4"/>
  <c r="F50" i="4"/>
  <c r="F52" i="4"/>
  <c r="F54" i="4"/>
  <c r="F56" i="4"/>
  <c r="F58" i="4"/>
  <c r="F60" i="4"/>
  <c r="F62" i="4"/>
  <c r="F64" i="4"/>
  <c r="F66" i="4"/>
  <c r="F68" i="4"/>
  <c r="F70" i="4"/>
  <c r="F72" i="4"/>
  <c r="F74" i="4"/>
  <c r="F76" i="4"/>
  <c r="F78" i="4"/>
  <c r="F80" i="4"/>
  <c r="F82" i="4"/>
  <c r="F84" i="4"/>
  <c r="F86" i="4"/>
  <c r="F93" i="4"/>
  <c r="F135" i="4" s="1"/>
  <c r="F95" i="4"/>
  <c r="F97" i="4"/>
  <c r="F99" i="4"/>
  <c r="F101" i="4"/>
  <c r="F103" i="4"/>
  <c r="F105" i="4"/>
  <c r="F107" i="4"/>
  <c r="F109" i="4"/>
  <c r="F111" i="4"/>
  <c r="F113" i="4"/>
  <c r="F115" i="4"/>
  <c r="F117" i="4"/>
  <c r="F119" i="4"/>
  <c r="F121" i="4"/>
  <c r="F123" i="4"/>
  <c r="F125" i="4"/>
  <c r="F127" i="4"/>
  <c r="F129" i="4"/>
  <c r="F131" i="4"/>
  <c r="F133" i="4"/>
  <c r="F140" i="4"/>
  <c r="F142" i="4"/>
  <c r="F144" i="4"/>
  <c r="F146" i="4"/>
  <c r="F148" i="4"/>
  <c r="F150" i="4"/>
  <c r="F152" i="4"/>
  <c r="F154" i="4"/>
  <c r="F156" i="4"/>
  <c r="F158" i="4"/>
  <c r="F160" i="4"/>
  <c r="F162" i="4"/>
  <c r="F164" i="4"/>
  <c r="F166" i="4"/>
  <c r="F168" i="4"/>
  <c r="F170" i="4"/>
  <c r="F172" i="4"/>
  <c r="F174" i="4"/>
  <c r="F176" i="4"/>
  <c r="F178" i="4"/>
  <c r="F180" i="4"/>
  <c r="F182" i="4"/>
  <c r="F184" i="4"/>
  <c r="F192" i="4"/>
  <c r="F194" i="4"/>
  <c r="F196" i="4"/>
  <c r="F198" i="4"/>
  <c r="F200" i="4"/>
  <c r="F202" i="4"/>
  <c r="F204" i="4"/>
  <c r="F206" i="4"/>
  <c r="F208" i="4"/>
  <c r="F210" i="4"/>
  <c r="F212" i="4"/>
  <c r="F214" i="4"/>
  <c r="F216" i="4"/>
  <c r="F218" i="4"/>
  <c r="F220" i="4"/>
  <c r="F222" i="4"/>
  <c r="F224" i="4"/>
  <c r="F226" i="4"/>
  <c r="F228" i="4"/>
  <c r="F230" i="4"/>
  <c r="F232" i="4"/>
  <c r="F234" i="4"/>
  <c r="F241" i="4"/>
  <c r="F243" i="4"/>
  <c r="F245" i="4"/>
  <c r="F247" i="4"/>
  <c r="F249" i="4"/>
  <c r="F251" i="4"/>
  <c r="F253" i="4"/>
  <c r="F255" i="4"/>
  <c r="F257" i="4"/>
  <c r="F259" i="4"/>
  <c r="F261" i="4"/>
  <c r="F263" i="4"/>
  <c r="F265" i="4"/>
  <c r="F267" i="4"/>
  <c r="F269" i="4"/>
  <c r="F271" i="4"/>
  <c r="F273" i="4"/>
  <c r="F275" i="4"/>
  <c r="F277" i="4"/>
  <c r="F279" i="4"/>
  <c r="F281" i="4"/>
  <c r="F283" i="4"/>
  <c r="F290" i="4"/>
  <c r="F292" i="4"/>
  <c r="F294" i="4"/>
  <c r="F296" i="4"/>
  <c r="F298" i="4"/>
  <c r="F300" i="4"/>
  <c r="F302" i="4"/>
  <c r="F304" i="4"/>
  <c r="F306" i="4"/>
  <c r="F308" i="4"/>
  <c r="F310" i="4"/>
  <c r="F312" i="4"/>
  <c r="F314" i="4"/>
  <c r="F316" i="4"/>
  <c r="F318" i="4"/>
  <c r="F320" i="4"/>
  <c r="F322" i="4"/>
  <c r="F324" i="4"/>
  <c r="F326" i="4"/>
  <c r="F328" i="4"/>
  <c r="F330" i="4"/>
  <c r="F337" i="4"/>
  <c r="F339" i="4"/>
  <c r="F341" i="4"/>
  <c r="F343" i="4"/>
  <c r="F345" i="4"/>
  <c r="F347" i="4"/>
  <c r="F349" i="4"/>
  <c r="F351" i="4"/>
  <c r="F353" i="4"/>
  <c r="F355" i="4"/>
  <c r="F357" i="4"/>
  <c r="F359" i="4"/>
  <c r="F361" i="4"/>
  <c r="F363" i="4"/>
  <c r="F365" i="4"/>
  <c r="F367" i="4"/>
  <c r="F369" i="4"/>
  <c r="F371" i="4"/>
  <c r="F373" i="4"/>
  <c r="F375" i="4"/>
  <c r="F377" i="4"/>
  <c r="F384" i="4"/>
  <c r="F386" i="4"/>
  <c r="F388" i="4"/>
  <c r="F390" i="4"/>
  <c r="F392" i="4"/>
  <c r="F394" i="4"/>
  <c r="F396" i="4"/>
  <c r="F398" i="4"/>
  <c r="F400" i="4"/>
  <c r="F402" i="4"/>
  <c r="F404" i="4"/>
  <c r="F406" i="4"/>
  <c r="F408" i="4"/>
  <c r="F410" i="4"/>
  <c r="F412" i="4"/>
  <c r="F414" i="4"/>
  <c r="F416" i="4"/>
  <c r="F418" i="4"/>
  <c r="F420" i="4"/>
  <c r="F422" i="4"/>
  <c r="F48" i="3"/>
  <c r="F50" i="3"/>
  <c r="F52" i="3"/>
  <c r="F54" i="3"/>
  <c r="F56" i="3"/>
  <c r="F58" i="3"/>
  <c r="F60" i="3"/>
  <c r="F62" i="3"/>
  <c r="F64" i="3"/>
  <c r="F66" i="3"/>
  <c r="F68" i="3"/>
  <c r="F70" i="3"/>
  <c r="F72" i="3"/>
  <c r="F74" i="3"/>
  <c r="F76" i="3"/>
  <c r="F78" i="3"/>
  <c r="F80" i="3"/>
  <c r="F82" i="3"/>
  <c r="F84" i="3"/>
  <c r="F86" i="3"/>
  <c r="F88" i="3"/>
  <c r="F90" i="3"/>
  <c r="F92" i="3"/>
  <c r="F94" i="3"/>
  <c r="F96" i="3"/>
  <c r="F98" i="3"/>
  <c r="F100" i="3"/>
  <c r="F102" i="3"/>
  <c r="F104" i="3"/>
  <c r="F106" i="3"/>
  <c r="F113" i="3"/>
  <c r="F115" i="3"/>
  <c r="F117" i="3"/>
  <c r="F119" i="3"/>
  <c r="F121" i="3"/>
  <c r="F123" i="3"/>
  <c r="F125" i="3"/>
  <c r="F127" i="3"/>
  <c r="F129" i="3"/>
  <c r="F131" i="3"/>
  <c r="F133" i="3"/>
  <c r="F135" i="3"/>
  <c r="F137" i="3"/>
  <c r="F139" i="3"/>
  <c r="F141" i="3"/>
  <c r="F143" i="3"/>
  <c r="F145" i="3"/>
  <c r="F147" i="3"/>
  <c r="F149" i="3"/>
  <c r="F151" i="3"/>
  <c r="F153" i="3"/>
  <c r="F155" i="3"/>
  <c r="F157" i="3"/>
  <c r="F164" i="3"/>
  <c r="F166" i="3"/>
  <c r="F168" i="3"/>
  <c r="F170" i="3"/>
  <c r="F172" i="3"/>
  <c r="F174" i="3"/>
  <c r="F176" i="3"/>
  <c r="F178" i="3"/>
  <c r="F180" i="3"/>
  <c r="F182" i="3"/>
  <c r="F184" i="3"/>
  <c r="F186" i="3"/>
  <c r="F188" i="3"/>
  <c r="F190" i="3"/>
  <c r="F192" i="3"/>
  <c r="F194" i="3"/>
  <c r="F196" i="3"/>
  <c r="F198" i="3"/>
  <c r="F200" i="3"/>
  <c r="F202" i="3"/>
  <c r="F204" i="3"/>
  <c r="F206" i="3"/>
  <c r="F208" i="3"/>
  <c r="F215" i="3"/>
  <c r="F217" i="3"/>
  <c r="F219" i="3"/>
  <c r="F221" i="3"/>
  <c r="F223" i="3"/>
  <c r="F225" i="3"/>
  <c r="F227" i="3"/>
  <c r="F229" i="3"/>
  <c r="F231" i="3"/>
  <c r="F233" i="3"/>
  <c r="F235" i="3"/>
  <c r="F237" i="3"/>
  <c r="F239" i="3"/>
  <c r="F241" i="3"/>
  <c r="F243" i="3"/>
  <c r="F245" i="3"/>
  <c r="F247" i="3"/>
  <c r="F249" i="3"/>
  <c r="F251" i="3"/>
  <c r="F253" i="3"/>
  <c r="F255" i="3"/>
  <c r="F262" i="3"/>
  <c r="F264" i="3"/>
  <c r="F266" i="3"/>
  <c r="F268" i="3"/>
  <c r="F270" i="3"/>
  <c r="F272" i="3"/>
  <c r="F274" i="3"/>
  <c r="F276" i="3"/>
  <c r="F278" i="3"/>
  <c r="F280" i="3"/>
  <c r="F282" i="3"/>
  <c r="F284" i="3"/>
  <c r="F286" i="3"/>
  <c r="F288" i="3"/>
  <c r="F290" i="3"/>
  <c r="F292" i="3"/>
  <c r="F294" i="3"/>
  <c r="F296" i="3"/>
  <c r="F298" i="3"/>
  <c r="F300" i="3"/>
  <c r="F307" i="3"/>
  <c r="F309" i="3"/>
  <c r="F311" i="3"/>
  <c r="F313" i="3"/>
  <c r="F315" i="3"/>
  <c r="F317" i="3"/>
  <c r="F319" i="3"/>
  <c r="F321" i="3"/>
  <c r="F323" i="3"/>
  <c r="F325" i="3"/>
  <c r="F327" i="3"/>
  <c r="F329" i="3"/>
  <c r="F331" i="3"/>
  <c r="F333" i="3"/>
  <c r="F335" i="3"/>
  <c r="F337" i="3"/>
  <c r="F339" i="3"/>
  <c r="F341" i="3"/>
  <c r="F343" i="3"/>
  <c r="F345" i="3"/>
  <c r="F347" i="3"/>
  <c r="F349" i="3"/>
  <c r="F351" i="3"/>
  <c r="F353" i="3"/>
  <c r="F360" i="3"/>
  <c r="F362" i="3"/>
  <c r="F364" i="3"/>
  <c r="F366" i="3"/>
  <c r="F368" i="3"/>
  <c r="F370" i="3"/>
  <c r="F372" i="3"/>
  <c r="F374" i="3"/>
  <c r="F376" i="3"/>
  <c r="F378" i="3"/>
  <c r="F380" i="3"/>
  <c r="F382" i="3"/>
  <c r="F384" i="3"/>
  <c r="F386" i="3"/>
  <c r="F388" i="3"/>
  <c r="F390" i="3"/>
  <c r="F392" i="3"/>
  <c r="F394" i="3"/>
  <c r="F396" i="3"/>
  <c r="F398" i="3"/>
  <c r="F400" i="3"/>
  <c r="F402" i="3"/>
  <c r="F404" i="3"/>
  <c r="F406" i="3"/>
  <c r="F408" i="3"/>
  <c r="F415" i="3"/>
  <c r="F417" i="3"/>
  <c r="F419" i="3"/>
  <c r="F421" i="3"/>
  <c r="F423" i="3"/>
  <c r="F425" i="3"/>
  <c r="F427" i="3"/>
  <c r="F429" i="3"/>
  <c r="F431" i="3"/>
  <c r="F433" i="3"/>
  <c r="F435" i="3"/>
  <c r="F437" i="3"/>
  <c r="F439" i="3"/>
  <c r="F441" i="3"/>
  <c r="F443" i="3"/>
  <c r="F445" i="3"/>
  <c r="F447" i="3"/>
  <c r="F449" i="3"/>
  <c r="F451" i="3"/>
  <c r="F453" i="3"/>
  <c r="F460" i="3"/>
  <c r="F462" i="3"/>
  <c r="F464" i="3"/>
  <c r="F466" i="3"/>
  <c r="F468" i="3"/>
  <c r="F470" i="3"/>
  <c r="F472" i="3"/>
  <c r="F474" i="3"/>
  <c r="F476" i="3"/>
  <c r="F478" i="3"/>
  <c r="F480" i="3"/>
  <c r="F482" i="3"/>
  <c r="F484" i="3"/>
  <c r="F486" i="3"/>
  <c r="F488" i="3"/>
  <c r="F490" i="3"/>
  <c r="F492" i="3"/>
  <c r="F494" i="3"/>
  <c r="F496" i="3"/>
  <c r="F498" i="3"/>
  <c r="F500" i="3"/>
  <c r="F502" i="3"/>
  <c r="F504" i="3"/>
  <c r="F506" i="3"/>
  <c r="F508" i="3"/>
  <c r="F515" i="3"/>
  <c r="F517" i="3"/>
  <c r="F519" i="3"/>
  <c r="F521" i="3"/>
  <c r="F523" i="3"/>
  <c r="F525" i="3"/>
  <c r="F527" i="3"/>
  <c r="F529" i="3"/>
  <c r="F531" i="3"/>
  <c r="F533" i="3"/>
  <c r="F535" i="3"/>
  <c r="F537" i="3"/>
  <c r="F539" i="3"/>
  <c r="F541" i="3"/>
  <c r="F543" i="3"/>
  <c r="F545" i="3"/>
  <c r="F547" i="3"/>
  <c r="F549" i="3"/>
  <c r="F551" i="3"/>
  <c r="F553" i="3"/>
  <c r="F555" i="3"/>
  <c r="F562" i="3"/>
  <c r="F564" i="3"/>
  <c r="F566" i="3"/>
  <c r="F568" i="3"/>
  <c r="F570" i="3"/>
  <c r="F572" i="3"/>
  <c r="F574" i="3"/>
  <c r="F576" i="3"/>
  <c r="F578" i="3"/>
  <c r="F580" i="3"/>
  <c r="F582" i="3"/>
  <c r="F584" i="3"/>
  <c r="F586" i="3"/>
  <c r="F588" i="3"/>
  <c r="F590" i="3"/>
  <c r="F592" i="3"/>
  <c r="F594" i="3"/>
  <c r="F596" i="3"/>
  <c r="F598" i="3"/>
  <c r="F600" i="3"/>
  <c r="F602" i="3"/>
  <c r="F609" i="3"/>
  <c r="F611" i="3"/>
  <c r="F613" i="3"/>
  <c r="F615" i="3"/>
  <c r="F617" i="3"/>
  <c r="F619" i="3"/>
  <c r="F621" i="3"/>
  <c r="F623" i="3"/>
  <c r="F625" i="3"/>
  <c r="F627" i="3"/>
  <c r="F629" i="3"/>
  <c r="F631" i="3"/>
  <c r="F633" i="3"/>
  <c r="F635" i="3"/>
  <c r="F637" i="3"/>
  <c r="F639" i="3"/>
  <c r="F641" i="3"/>
  <c r="F643" i="3"/>
  <c r="F645" i="3"/>
  <c r="F647" i="3"/>
  <c r="F649" i="3"/>
  <c r="F651" i="3"/>
  <c r="F653" i="3"/>
  <c r="F655" i="3"/>
  <c r="F657" i="3"/>
  <c r="F659" i="3"/>
  <c r="F666" i="3"/>
  <c r="F668" i="3"/>
  <c r="F670" i="3"/>
  <c r="F672" i="3"/>
  <c r="F674" i="3"/>
  <c r="F676" i="3"/>
  <c r="F678" i="3"/>
  <c r="F680" i="3"/>
  <c r="F682" i="3"/>
  <c r="F684" i="3"/>
  <c r="F686" i="3"/>
  <c r="F688" i="3"/>
  <c r="F690" i="3"/>
  <c r="F692" i="3"/>
  <c r="F694" i="3"/>
  <c r="F696" i="3"/>
  <c r="F698" i="3"/>
  <c r="F700" i="3"/>
  <c r="F702" i="3"/>
  <c r="F704" i="3"/>
  <c r="F706" i="3"/>
  <c r="F713" i="3"/>
  <c r="F715" i="3"/>
  <c r="F717" i="3"/>
  <c r="F719" i="3"/>
  <c r="F721" i="3"/>
  <c r="F723" i="3"/>
  <c r="F725" i="3"/>
  <c r="F727" i="3"/>
  <c r="F729" i="3"/>
  <c r="F731" i="3"/>
  <c r="F733" i="3"/>
  <c r="F735" i="3"/>
  <c r="F737" i="3"/>
  <c r="F739" i="3"/>
  <c r="F741" i="3"/>
  <c r="F743" i="3"/>
  <c r="F745" i="3"/>
  <c r="F747" i="3"/>
  <c r="F749" i="3"/>
  <c r="F751" i="3"/>
  <c r="F753" i="3"/>
  <c r="F760" i="3"/>
  <c r="F762" i="3"/>
  <c r="F764" i="3"/>
  <c r="F766" i="3"/>
  <c r="F768" i="3"/>
  <c r="F770" i="3"/>
  <c r="F772" i="3"/>
  <c r="F774" i="3"/>
  <c r="F776" i="3"/>
  <c r="F778" i="3"/>
  <c r="F780" i="3"/>
  <c r="F782" i="3"/>
  <c r="F784" i="3"/>
  <c r="F786" i="3"/>
  <c r="F788" i="3"/>
  <c r="F790" i="3"/>
  <c r="F792" i="3"/>
  <c r="F794" i="3"/>
  <c r="F796" i="3"/>
  <c r="F798" i="3"/>
  <c r="F805" i="3"/>
  <c r="F807" i="3"/>
  <c r="F809" i="3"/>
  <c r="F811" i="3"/>
  <c r="F813" i="3"/>
  <c r="F815" i="3"/>
  <c r="F817" i="3"/>
  <c r="F819" i="3"/>
  <c r="F821" i="3"/>
  <c r="F823" i="3"/>
  <c r="F825" i="3"/>
  <c r="F827" i="3"/>
  <c r="F829" i="3"/>
  <c r="F831" i="3"/>
  <c r="F833" i="3"/>
  <c r="F835" i="3"/>
  <c r="F837" i="3"/>
  <c r="F839" i="3"/>
  <c r="F841" i="3"/>
  <c r="F843" i="3"/>
  <c r="F845" i="3"/>
  <c r="F847" i="3"/>
  <c r="F849" i="3"/>
  <c r="F863" i="3"/>
  <c r="F865" i="3"/>
  <c r="F867" i="3"/>
  <c r="F869" i="3"/>
  <c r="F871" i="3"/>
  <c r="F873" i="3" l="1"/>
  <c r="C30" i="3" s="1"/>
  <c r="D29" i="3" s="1"/>
  <c r="F88" i="4"/>
  <c r="C11" i="4" s="1"/>
  <c r="F187" i="4"/>
  <c r="C13" i="4" s="1"/>
  <c r="F236" i="4"/>
  <c r="C14" i="4" s="1"/>
  <c r="F285" i="4"/>
  <c r="F332" i="4"/>
  <c r="C16" i="4" s="1"/>
  <c r="F379" i="4"/>
  <c r="F424" i="4"/>
  <c r="C18" i="4" s="1"/>
  <c r="F661" i="3"/>
  <c r="C23" i="3" s="1"/>
  <c r="F755" i="3"/>
  <c r="C25" i="3" s="1"/>
  <c r="F604" i="3"/>
  <c r="C22" i="3" s="1"/>
  <c r="F302" i="3"/>
  <c r="C16" i="3" s="1"/>
  <c r="F455" i="3"/>
  <c r="C19" i="3" s="1"/>
  <c r="F355" i="3"/>
  <c r="C17" i="3" s="1"/>
  <c r="F510" i="3"/>
  <c r="C20" i="3" s="1"/>
  <c r="F210" i="3"/>
  <c r="C14" i="3" s="1"/>
  <c r="F800" i="3"/>
  <c r="C26" i="3" s="1"/>
  <c r="F708" i="3"/>
  <c r="C24" i="3" s="1"/>
  <c r="F557" i="3"/>
  <c r="C21" i="3" s="1"/>
  <c r="C15" i="4"/>
  <c r="C17" i="4"/>
  <c r="C12" i="4"/>
  <c r="F257" i="3"/>
  <c r="C15" i="3" s="1"/>
  <c r="F159" i="3"/>
  <c r="C13" i="3" s="1"/>
  <c r="F851" i="3"/>
  <c r="C27" i="3" s="1"/>
  <c r="F410" i="3"/>
  <c r="C18" i="3" s="1"/>
  <c r="F108" i="3"/>
  <c r="C12" i="3" s="1"/>
  <c r="D11" i="3" l="1"/>
  <c r="C5" i="11"/>
  <c r="D32" i="3" l="1"/>
  <c r="C11" i="11" s="1"/>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16" i="2" s="1"/>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21" i="2" s="1"/>
  <c r="K762" i="2"/>
  <c r="K22" i="2" s="1"/>
  <c r="K763" i="2"/>
  <c r="K18" i="2" s="1"/>
  <c r="K764" i="2"/>
  <c r="K25" i="2" s="1"/>
  <c r="K765" i="2"/>
  <c r="K26" i="2" s="1"/>
  <c r="K766" i="2"/>
  <c r="K11" i="2" s="1"/>
  <c r="K767" i="2"/>
  <c r="K10" i="2" s="1"/>
  <c r="K768" i="2"/>
  <c r="K769" i="2"/>
  <c r="K770" i="2"/>
  <c r="K771" i="2"/>
  <c r="K772" i="2"/>
  <c r="K773" i="2"/>
  <c r="K774" i="2"/>
  <c r="K775" i="2"/>
  <c r="K776" i="2"/>
  <c r="K777" i="2"/>
  <c r="K778" i="2"/>
  <c r="K779" i="2"/>
  <c r="K32" i="2"/>
  <c r="C32" i="2"/>
  <c r="K31" i="2"/>
  <c r="C31" i="2"/>
  <c r="K30" i="2"/>
  <c r="C30" i="2"/>
  <c r="C18"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 i="1"/>
  <c r="C20" i="1"/>
  <c r="K19" i="1"/>
  <c r="C19" i="1"/>
  <c r="K18" i="1"/>
  <c r="K14" i="1" l="1"/>
  <c r="K11" i="1"/>
  <c r="K23" i="2"/>
  <c r="K19" i="2"/>
  <c r="K24" i="2"/>
  <c r="K20" i="2"/>
  <c r="K12" i="1"/>
  <c r="K13" i="1"/>
  <c r="K9" i="1"/>
  <c r="K8" i="2"/>
  <c r="K15" i="2"/>
  <c r="K14" i="2"/>
  <c r="K12" i="2"/>
  <c r="K17" i="2"/>
  <c r="K13" i="2"/>
  <c r="K9" i="2"/>
  <c r="K10" i="1"/>
  <c r="K8" i="1"/>
  <c r="K15" i="1" l="1"/>
  <c r="C9" i="11" s="1"/>
  <c r="K27" i="2"/>
  <c r="C10" i="11" s="1"/>
  <c r="C15" i="11" l="1"/>
</calcChain>
</file>

<file path=xl/sharedStrings.xml><?xml version="1.0" encoding="utf-8"?>
<sst xmlns="http://schemas.openxmlformats.org/spreadsheetml/2006/main" count="19787" uniqueCount="2055">
  <si>
    <t>Območje ID</t>
  </si>
  <si>
    <t>Rekapitulacija</t>
  </si>
  <si>
    <t>Ulica ID</t>
  </si>
  <si>
    <t>Ulica (odsek, odcep)</t>
  </si>
  <si>
    <t>EUR brez DDV</t>
  </si>
  <si>
    <t>Izdelava načrtov</t>
  </si>
  <si>
    <t>Skupaj</t>
  </si>
  <si>
    <t>ŠIFRA POSTAVKE</t>
  </si>
  <si>
    <t>SKUPINA_DEL</t>
  </si>
  <si>
    <t>POSTAVKA</t>
  </si>
  <si>
    <t>ENOTA</t>
  </si>
  <si>
    <t>KOLICINA</t>
  </si>
  <si>
    <t>PONUDBENA CENA</t>
  </si>
  <si>
    <t>ZNESEK</t>
  </si>
  <si>
    <t>1</t>
  </si>
  <si>
    <t>0 PROJEKTNA DOKUMENTACIJA</t>
  </si>
  <si>
    <t>KOS</t>
  </si>
  <si>
    <t>2</t>
  </si>
  <si>
    <t>3</t>
  </si>
  <si>
    <t>-</t>
  </si>
  <si>
    <t xml:space="preserve">Kanalizacija za padavinske odpadne vode po posameznih ulicah </t>
  </si>
  <si>
    <t>K_SIFRA_C</t>
  </si>
  <si>
    <t>AGLOM_ULICA_ID</t>
  </si>
  <si>
    <t>SIFRA POSTAVKE</t>
  </si>
  <si>
    <t>ULICA</t>
  </si>
  <si>
    <t>PODSKUPINA_DEL</t>
  </si>
  <si>
    <t>1 PRIPRAVLJALNA DELA</t>
  </si>
  <si>
    <t>1.1 Zakoličba</t>
  </si>
  <si>
    <t>1101 - Zakoličenje osi kanalizacije, z zavarovanjem osi in oznako revizijskih jaškov in vsa druga geodetska dela v času gradnje, ki so potrebna za nemoteno izvajanje del (smeri, višine, vmesne, začasne in končne zakoličbe…)</t>
  </si>
  <si>
    <t>m1</t>
  </si>
  <si>
    <t>Območje: 14 Sibirija, 2. del</t>
  </si>
  <si>
    <t>222 - 1101</t>
  </si>
  <si>
    <t>Cesta dveh cesarjev, odcep 1</t>
  </si>
  <si>
    <t>m</t>
  </si>
  <si>
    <t>222 - 1301</t>
  </si>
  <si>
    <t>1.3 Nadzor</t>
  </si>
  <si>
    <t>1301 - Izvedba projektantskega nadzora.</t>
  </si>
  <si>
    <t>UR</t>
  </si>
  <si>
    <t>222 - 1302</t>
  </si>
  <si>
    <t>1302 - Nadzor pristojnih služb ostalih komunalnih vodov na območju.</t>
  </si>
  <si>
    <t>222 - 1303</t>
  </si>
  <si>
    <t>1303 - Izvedba geomehanskega nadzora, prevzem gradbene jame in temeljnih tal.</t>
  </si>
  <si>
    <t>222 - 2110</t>
  </si>
  <si>
    <t>2 KANALIZACIJA - ZEMELJSKA DELA</t>
  </si>
  <si>
    <t>2.1 Izkopi</t>
  </si>
  <si>
    <t>2110 - Strojni izkop jarka, skladno z določili geomehanskega poročila, globine 0-4m, v terenu III. kat. z nakladanjem na kamion in odvozom na trajno gradbeno deponijo, vključno s stroški deponije.</t>
  </si>
  <si>
    <t>m3</t>
  </si>
  <si>
    <t>222 - 2121</t>
  </si>
  <si>
    <t>2121 - Ročni izkop jarka globine 0 - 2 m, z nakladanjem na kamion in odvozom na začasno gradbeno deponijo do 2 km, s stroškom začasne deponije</t>
  </si>
  <si>
    <t>222 - 2202</t>
  </si>
  <si>
    <t>2.2 Zasipi</t>
  </si>
  <si>
    <t>2202 - Ročno planiranje dna jarka s točnostjo +/- 3 cm po projektiranem padcu.</t>
  </si>
  <si>
    <t>m2</t>
  </si>
  <si>
    <t>222 - 2203</t>
  </si>
  <si>
    <t>2203 - Dobava in vgraditev peščenega materiala granulacije 8 do 16 mm za peščeno ležišče cevi (POSTELJICA) s sprotno višinsko kontrolo do predpisane kote dna cevi (10cm + D/10) z komprimacijo do stopnje 97% SPP (standardni Proctorjev preizkus), vključno z nabavo in transportom materiala.</t>
  </si>
  <si>
    <t>222 - 2204</t>
  </si>
  <si>
    <t>2204 - Dobava in vgraditev peščenega materiala granulacije 8 do 16 mm s komprimacijo, v coni cevovoda v debelini 30 cm nad temenom, s komprimacijo v plasteh po 20 cm, zbitost 95% po proctorju, vključno z nabavo in transportom materiala.</t>
  </si>
  <si>
    <t>222 - 2207</t>
  </si>
  <si>
    <t>2207 - Nabava, dobava in vgraditev geotekstila za ločilno plast in ovijanje obsipa cevi, natezna trdnost 14 do 16 kN/m2, gostote minimalno 300 g/m2. V ceni so zajeti preklopi in ves potreben pritrdilni material.</t>
  </si>
  <si>
    <t>222 - 2208</t>
  </si>
  <si>
    <t>2208 - Zasipavanje jarka z izkopanim materialom, s komprimiranjem v slojih po 30 cm, do 95 % zgoščenosti po standardnem Proctorjevem postopku, vključno z dovozom z začasne deponije.</t>
  </si>
  <si>
    <t>222 - 2210</t>
  </si>
  <si>
    <t>2210 - Izdelava posteljice iz drobljenih kamnitih zrn v debelini 30 cm</t>
  </si>
  <si>
    <t>222 - 4101</t>
  </si>
  <si>
    <t>4 KANALIZACIJSKA - CEVI</t>
  </si>
  <si>
    <t>4.1 Cevi iz poliestra</t>
  </si>
  <si>
    <t xml:space="preserve">4101 - Nabava, dobava in montaža kanalizacijskih cevi DN 200 mm iz armiranega poliestra (GRP) izdelane po SIST EN 14364: 2013, nazivne togosti SN 10.000 N/m2, kompletno z potrebnimi spojkami. Cev ima na eni strani montirano spojko iz poliestra z EPDM tesnilom. </t>
  </si>
  <si>
    <t>222 - 4102</t>
  </si>
  <si>
    <t xml:space="preserve">4102 - Nabava, dobava in montaža kanalizacijskih cevi DN 250 mm iz armiranega poliestra (GRP) izdelane po SIST EN 14364: 2013, nazivne togosti SN 10.000 N/m2, kompletno z potrebnimi spojkami. Cev ima na eni strani montirano spojko iz poliestra z EPDM tesnilom. </t>
  </si>
  <si>
    <t>222 - 4401</t>
  </si>
  <si>
    <t>4.4 Izpusti iz kanala</t>
  </si>
  <si>
    <t>4401 - Nabava, dobava in vgradnja protipovratne lopute na iztoku iz meteornega kanala iz cevi premera 250 mm (žabji pokrov). V ceni je zajeto obbetoniranje in armiranje iztočne glave cevi ter vsa dodatna in zaščitna dela.</t>
  </si>
  <si>
    <t>kos</t>
  </si>
  <si>
    <t>222 - 4406</t>
  </si>
  <si>
    <t>4406 - Izdelava iztočne glave cevovoda iz kamnitega lomljenca položenega v betonski temelj za cevi premera do 400 mm. V ceni je zajeta nabava, dobava in vgradnja vsega potrebnega materiala skladno z detajlom iz načrta PZI ter vsa dodatna in zaščitna dela.</t>
  </si>
  <si>
    <t>222 - 5102</t>
  </si>
  <si>
    <t>5 KANALIZACIJA - JAŠKI</t>
  </si>
  <si>
    <t>5.1 Jaški iz GRP</t>
  </si>
  <si>
    <t xml:space="preserve">5102 - Nabava, dobava in montaža revizijskih jaškov iz armiranega poliestra  po SIST EN 14 364: 2013, komplet z izdelano muldo. Premer jaška 800mm, globina 1 - 2 m. Minimalna debelina sten revizijskega jaška je 8mm. V ceni je vključena tudi izdelava AB temeljne plošče jaška debeline 20cm, iz betona C25/30.
</t>
  </si>
  <si>
    <t>222 - 5611</t>
  </si>
  <si>
    <t>5.6 Pokrovi in zaključna dela</t>
  </si>
  <si>
    <t>5611 - Dobava in vgradnja LTŽ pokrova fi 800mm, skladno s SIST EN 124-1:2015 nosilnosti D 400 kN. Pokrov izveden na zaklep z odprtinami za zračenje. Tip Norinco, PAM ali enakovredno. Skupaj z razbremenilno AB ploščo za montažo na cev DN 1200 mm, ter vsemi potrebnimi deli in materiali. Vključno z AB vencem za vgradnjo LTŽ pokrova ter  dobavo  in vgrajevanjem betona C16/20 in vso potrebno armaturo za betoniranje pete revizijskih jaškov.</t>
  </si>
  <si>
    <t>222 - 5901</t>
  </si>
  <si>
    <t>5.9 Priključki požiralnikov</t>
  </si>
  <si>
    <t>5901 - Izdelava vtočnega jaška iz PVC cevi DN150mm, za priklop cestnih požiralnikov na projektiran meteorni kanal. V ceni zajeti vsi fazonski kosi, obbetoniranje priklopa z betonom C16/20, vsa pomožna dela, materiali in prenosi. Skladno z detajlom iz načrta. Obračun po dejanskih stroških.</t>
  </si>
  <si>
    <t>222 - 6101</t>
  </si>
  <si>
    <t>6 KANALIZACIJA - PREGLEDI IN KRIŽANJA</t>
  </si>
  <si>
    <t>6.1 Pregled</t>
  </si>
  <si>
    <t>6101 - Pregled in čiščenje kanala pred izvedbo preizkusa tesnosti.</t>
  </si>
  <si>
    <t>222 - 6102</t>
  </si>
  <si>
    <t>6102 - Preizkus tesnosti kanala po standardu SIST EN 1610 ali DIN 4033 - gravitacijski kanal. Vključno z vsemi dodatnimi in zaščitnimi deli.</t>
  </si>
  <si>
    <t>222 - 7408</t>
  </si>
  <si>
    <t>7 KANALIZACIJA - GRADBENA IN OBRTNIŠKA DELA</t>
  </si>
  <si>
    <t>7.4 Delo s cementim betonom</t>
  </si>
  <si>
    <t>7408 - Dobava in vgraditev cementnega betona C16/20 v prerez nad 0,50 m3/m2-m1</t>
  </si>
  <si>
    <t>222 - 7429</t>
  </si>
  <si>
    <t>7429 - Izdelava iztoka v vodotok po detajlu iz lomljenca v betonu. Skupaj z vsemi dodatnimi deli in potrebnim materialom. Iztok iz cevi fi 250mm, mere iztoka cca 2m širine in 5m dolžine. Kamnomet leži na betonu C20/15 debeline 15 cm.</t>
  </si>
  <si>
    <t>221 - 1101</t>
  </si>
  <si>
    <t>Cesta dveh cesarjev, odcep 2</t>
  </si>
  <si>
    <t>221 - 1301</t>
  </si>
  <si>
    <t>221 - 1302</t>
  </si>
  <si>
    <t>221 - 1303</t>
  </si>
  <si>
    <t>221 - 2110</t>
  </si>
  <si>
    <t>221 - 2121</t>
  </si>
  <si>
    <t>221 - 2202</t>
  </si>
  <si>
    <t>221 - 2203</t>
  </si>
  <si>
    <t>221 - 2204</t>
  </si>
  <si>
    <t>221 - 2207</t>
  </si>
  <si>
    <t>221 - 2208</t>
  </si>
  <si>
    <t>221 - 2210</t>
  </si>
  <si>
    <t>221 - 4101</t>
  </si>
  <si>
    <t>221 - 4102</t>
  </si>
  <si>
    <t>221 - 4401</t>
  </si>
  <si>
    <t>221 - 4406</t>
  </si>
  <si>
    <t>221 - 5102</t>
  </si>
  <si>
    <t>221 - 5611</t>
  </si>
  <si>
    <t>221 - 5901</t>
  </si>
  <si>
    <t>221 - 6101</t>
  </si>
  <si>
    <t>221 - 6102</t>
  </si>
  <si>
    <t>221 - 7408</t>
  </si>
  <si>
    <t>221 - 7429</t>
  </si>
  <si>
    <t>220 - 1101</t>
  </si>
  <si>
    <t>Cesta dveh cesarjev, odcep 3</t>
  </si>
  <si>
    <t>220 - 1301</t>
  </si>
  <si>
    <t>220 - 1302</t>
  </si>
  <si>
    <t>220 - 1303</t>
  </si>
  <si>
    <t>220 - 2110</t>
  </si>
  <si>
    <t>220 - 2121</t>
  </si>
  <si>
    <t>220 - 2202</t>
  </si>
  <si>
    <t>220 - 2203</t>
  </si>
  <si>
    <t>220 - 2204</t>
  </si>
  <si>
    <t>220 - 2207</t>
  </si>
  <si>
    <t>220 - 2208</t>
  </si>
  <si>
    <t>220 - 2210</t>
  </si>
  <si>
    <t>220 - 4101</t>
  </si>
  <si>
    <t>220 - 4102</t>
  </si>
  <si>
    <t>220 - 4401</t>
  </si>
  <si>
    <t>220 - 4406</t>
  </si>
  <si>
    <t>220 - 5102</t>
  </si>
  <si>
    <t>220 - 5611</t>
  </si>
  <si>
    <t>220 - 5901</t>
  </si>
  <si>
    <t>220 - 6101</t>
  </si>
  <si>
    <t>220 - 6102</t>
  </si>
  <si>
    <t>220 - 7408</t>
  </si>
  <si>
    <t>220 - 7429</t>
  </si>
  <si>
    <t>326 - 1101</t>
  </si>
  <si>
    <t>Mokriška ulica</t>
  </si>
  <si>
    <t>326 - 1301</t>
  </si>
  <si>
    <t>326 - 1302</t>
  </si>
  <si>
    <t>326 - 1303</t>
  </si>
  <si>
    <t>326 - 2110</t>
  </si>
  <si>
    <t>326 - 2121</t>
  </si>
  <si>
    <t>326 - 2202</t>
  </si>
  <si>
    <t>326 - 2203</t>
  </si>
  <si>
    <t>326 - 2204</t>
  </si>
  <si>
    <t>326 - 2207</t>
  </si>
  <si>
    <t>326 - 2208</t>
  </si>
  <si>
    <t>326 - 2210</t>
  </si>
  <si>
    <t>326 - 4101</t>
  </si>
  <si>
    <t>326 - 4102</t>
  </si>
  <si>
    <t>326 - 4401</t>
  </si>
  <si>
    <t>326 - 4406</t>
  </si>
  <si>
    <t>326 - 5102</t>
  </si>
  <si>
    <t>326 - 5611</t>
  </si>
  <si>
    <t>326 - 6101</t>
  </si>
  <si>
    <t>326 - 6102</t>
  </si>
  <si>
    <t>326 - 7408</t>
  </si>
  <si>
    <t>326 - 7429</t>
  </si>
  <si>
    <t>227 - 1101</t>
  </si>
  <si>
    <t>Levarjeva ulica, odsek 1</t>
  </si>
  <si>
    <t>227 - 1301</t>
  </si>
  <si>
    <t>227 - 1302</t>
  </si>
  <si>
    <t>227 - 1303</t>
  </si>
  <si>
    <t>227 - 2110</t>
  </si>
  <si>
    <t>227 - 2121</t>
  </si>
  <si>
    <t>227 - 2126</t>
  </si>
  <si>
    <t>2126 - Strojna poglobitev dna struge vodotoka. Izkop zemljine 3. - 4. kategorije vključno z nalkadanjem na kamion, odvozom na trajno gradbeno deponijo in plačilom deponijske takse. Obračun po dejanskih izmerah.</t>
  </si>
  <si>
    <t>227 - 2202</t>
  </si>
  <si>
    <t>227 - 2203</t>
  </si>
  <si>
    <t>227 - 2204</t>
  </si>
  <si>
    <t>227 - 2207</t>
  </si>
  <si>
    <t>227 - 2208</t>
  </si>
  <si>
    <t>227 - 2210</t>
  </si>
  <si>
    <t>227 - 4101</t>
  </si>
  <si>
    <t>4101 - Nabava, dobava in montaža kanalizacijskih cevi DN 200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</si>
  <si>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227 - 4102</t>
  </si>
  <si>
    <t>4102 - Nabava, dobava in montaža kanalizacijskih cevi DN 250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</si>
  <si>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227 - 4103</t>
  </si>
  <si>
    <t>4103 - Nabava, dobava in montaža kanalizacijskih cevi DN 300 mm iz armiranega poliestra (GRP) izdelane po SIST EN 14364: 2013, nazivne togosti SN 10.000 N/m2, kompletno z potrebnimi spojkami. Cev ima na eni strani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</si>
  <si>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227 - 4105</t>
  </si>
  <si>
    <t>4105 - Nabava, dobava in montaža kanalizacijskih cevi DN 400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</si>
  <si>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227 - 4106</t>
  </si>
  <si>
    <t>4106 - Nabava, dobava in montaža kanalizacijskih cevi DN 500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</si>
  <si>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227 - 4108</t>
  </si>
  <si>
    <t>4108 - Nabava, dobava in montaža kanalizacijskih cevi DN 600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</si>
  <si>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227 - 4404</t>
  </si>
  <si>
    <t>4404 - Nabava, dobava in vgradnja protipovratne lopute na iztoku iz meteornega kanala iz cevi premera 500 mm (žabji pokrov). V ceni je zajeto obbetoniranje in armiranje iztočne glave cevi ter vsa dodatna in zaščitna dela.</t>
  </si>
  <si>
    <t>227 - 4407</t>
  </si>
  <si>
    <t xml:space="preserve">4407 - Izdelava iztočne glave cevovoda iz kamnitega lomljenca položenega v betonski temelj za cevi premera med 400 mm in 800 mm. V ceni je zajeta nabava, dobava in vgradnja vsega potrebnega materiala skladno z </t>
  </si>
  <si>
    <t>227 - 5102</t>
  </si>
  <si>
    <t>227 - 5611</t>
  </si>
  <si>
    <t>227 - 5901</t>
  </si>
  <si>
    <t>227 - 6101</t>
  </si>
  <si>
    <t>227 - 6102</t>
  </si>
  <si>
    <t>227 - 6201</t>
  </si>
  <si>
    <t>6.2 Križanja</t>
  </si>
  <si>
    <t>6201 - Izvedba križanja z obstoječim vodovodom.</t>
  </si>
  <si>
    <t>227 - 6204</t>
  </si>
  <si>
    <t>6204 - Izvedba križanja z obstoječim podzemnim elektroenergetskim vodom</t>
  </si>
  <si>
    <t>227 - 6207</t>
  </si>
  <si>
    <t>6207 - Izvedba križanja z obstoječim plinovodom.</t>
  </si>
  <si>
    <t>227 - 7408</t>
  </si>
  <si>
    <t>227 - 7425</t>
  </si>
  <si>
    <t xml:space="preserve">7425 - Dobava in izgradnja kamnite zložbe  iz kamnitega lomljenca položenega v armiran betonski temelj za zavarovanje struge vodotoka. V ceni je zajeta nabava, dobava in vgradnja vsega potrebnega materiala skladno z detajlom iz </t>
  </si>
  <si>
    <t>227 - 7429</t>
  </si>
  <si>
    <t>7429 - Izdelava iztoka v vodotok po detajlu iz lomljenca v betonu. Skupaj z vsemi dodatnimi deli in potrebnim materialom. Iztok iz cevi fi 600mm, mere iztoka cca 2m širine in 5m dolžine. Kamnomet leži na betonu C20/15 debeline 15 cm.</t>
  </si>
  <si>
    <t>226 - 1101</t>
  </si>
  <si>
    <t>Levarjeva ulica, odsek 2</t>
  </si>
  <si>
    <t>226 - 1301</t>
  </si>
  <si>
    <t>226 - 1302</t>
  </si>
  <si>
    <t>226 - 1303</t>
  </si>
  <si>
    <t>226 - 2110</t>
  </si>
  <si>
    <t>226 - 2121</t>
  </si>
  <si>
    <t>226 - 2202</t>
  </si>
  <si>
    <t>226 - 2203</t>
  </si>
  <si>
    <t>226 - 2204</t>
  </si>
  <si>
    <t>226 - 2207</t>
  </si>
  <si>
    <t>226 - 2208</t>
  </si>
  <si>
    <t>226 - 2210</t>
  </si>
  <si>
    <t>226 - 4101</t>
  </si>
  <si>
    <t>226 - 4102</t>
  </si>
  <si>
    <t>226 - 4103</t>
  </si>
  <si>
    <t>226 - 4105</t>
  </si>
  <si>
    <t>226 - 4106</t>
  </si>
  <si>
    <t>226 - 4404</t>
  </si>
  <si>
    <t>226 - 4407</t>
  </si>
  <si>
    <t>226 - 5102</t>
  </si>
  <si>
    <t>226 - 5611</t>
  </si>
  <si>
    <t>226 - 5901</t>
  </si>
  <si>
    <t>226 - 6101</t>
  </si>
  <si>
    <t>226 - 6102</t>
  </si>
  <si>
    <t>226 - 6201</t>
  </si>
  <si>
    <t>226 - 6204</t>
  </si>
  <si>
    <t>226 - 7408</t>
  </si>
  <si>
    <t>226 - 7425</t>
  </si>
  <si>
    <t>226 - 7429</t>
  </si>
  <si>
    <t>7429 - Izdelava iztoka v vodotok po detajlu iz lomljenca v betonu. Skupaj z vsemi dodatnimi deli in potrebnim materialom. Iztok iz cevi fi 500mm, mere iztoka cca 2m širine in 5m dolžine. Kamnomet leži na betonu C20/15 debeline 15 cm.</t>
  </si>
  <si>
    <t>224 - 1101</t>
  </si>
  <si>
    <t>Cesta v Zeleni log</t>
  </si>
  <si>
    <t>224 - 1301</t>
  </si>
  <si>
    <t>224 - 1302</t>
  </si>
  <si>
    <t>224 - 1303</t>
  </si>
  <si>
    <t>224 - 2110</t>
  </si>
  <si>
    <t>224 - 2121</t>
  </si>
  <si>
    <t>224 - 2202</t>
  </si>
  <si>
    <t>224 - 2203</t>
  </si>
  <si>
    <t>224 - 2204</t>
  </si>
  <si>
    <t>224 - 2207</t>
  </si>
  <si>
    <t>224 - 2208</t>
  </si>
  <si>
    <t>224 - 2210</t>
  </si>
  <si>
    <t>224 - 4101</t>
  </si>
  <si>
    <t>224 - 4102</t>
  </si>
  <si>
    <t>224 - 4103</t>
  </si>
  <si>
    <t>224 - 4105</t>
  </si>
  <si>
    <t>224 - 4403</t>
  </si>
  <si>
    <t>4403 - Nabava, dobava in vgradnja protipovratne lopute na iztoku iz meteornega kanala iz cevi premera 400 mm (žabji pokrov). V ceni je zajeto obbetoniranje in armiranje iztočne glave cevi ter vsa dodatna in zaščitna dela.</t>
  </si>
  <si>
    <t>224 - 4407</t>
  </si>
  <si>
    <t>224 - 5102</t>
  </si>
  <si>
    <t>224 - 5611</t>
  </si>
  <si>
    <t>224 - 5901</t>
  </si>
  <si>
    <t>224 - 6101</t>
  </si>
  <si>
    <t>224 - 6102</t>
  </si>
  <si>
    <t>224 - 6201</t>
  </si>
  <si>
    <t>224 - 6204</t>
  </si>
  <si>
    <t>224 - 6207</t>
  </si>
  <si>
    <t>224 - 7408</t>
  </si>
  <si>
    <t>224 - 7429</t>
  </si>
  <si>
    <t>7429 - Izdelava iztoka v vodotok po detajlu iz lomljenca v betonu. Skupaj z vsemi dodatnimi deli in potrebnim materialom. Iztok iz cevi fi 400mm, mere iztoka cca 2m širine in 5m dolžine. Kamnomet leži na betonu C20/15 debeline 15 cm.</t>
  </si>
  <si>
    <t>3 - Izdelava geodetskega posnetka po končanih gradbenih delih za namen izdelave projekta izvedenih del (PID)</t>
  </si>
  <si>
    <t>2 - Izdelava varnostnega načrta po predpisih o zagotavljanju varnosti in zdravja pri delu. V treh izvodih.</t>
  </si>
  <si>
    <t>1 - Izdelava projektne dokumentacije za projekt izvedenih del (PID)</t>
  </si>
  <si>
    <t>Območje: 15 Galjevica</t>
  </si>
  <si>
    <t>34-1</t>
  </si>
  <si>
    <t>Babičeva ulica, odsek 1</t>
  </si>
  <si>
    <t>kpl</t>
  </si>
  <si>
    <t>34-1 - 1101</t>
  </si>
  <si>
    <t>34-1 - 1102</t>
  </si>
  <si>
    <t>1102 - Postavitev gradbenih profilov na vzpostavljeno os trase cevovoda, ter določitev nivoja za merjenje globine izkopa in polaganje cevovoda.</t>
  </si>
  <si>
    <t>kom</t>
  </si>
  <si>
    <t>34-1 - 1201</t>
  </si>
  <si>
    <t>1.2 Priprava gradbišča</t>
  </si>
  <si>
    <t>1201 - Priprava gradbišča, odstranitev eventuelnih ovir in utrditev delovnega platoja. Po končanih delih se gradbišče pospravi in vzpostavi v prvotno stanje.</t>
  </si>
  <si>
    <t>34-1 - 1202</t>
  </si>
  <si>
    <t>1202 - Vzdrževanje vseh prekopanih javnih površin v času od rušitve cestišča do vzpostavitve v prvotno stanje, ki zajema polivanje-protiprašna zaščito, dosip udarnih jam, izdelava nasipov za dostope do objektov, utrjevanje in planiranje vključno z dobavo materiala in delom.</t>
  </si>
  <si>
    <t>34-1 - 1203</t>
  </si>
  <si>
    <t>1203 - Izdelava lesenih mostičkov oziroma provizorij dostopov za pešce do objektov preko izkopanih jarkov iz plohov debeline 5 cm. Na provizorij dostopih se uredi ograja iz desk in tramičev. Vse po statičnem izračunu in načrtu izvajalca.</t>
  </si>
  <si>
    <t>34-1 - 1301</t>
  </si>
  <si>
    <t>ur</t>
  </si>
  <si>
    <t>34-1 - 1302</t>
  </si>
  <si>
    <t>34-1 - 1303</t>
  </si>
  <si>
    <t>34-1 - 2101</t>
  </si>
  <si>
    <t>2101 - Zavarovanje gradbene jame z razpiranjem z  jeklenimi opaži -sistem z vodili (SBH, KRINGS ali podobno) . Globina jarka do 4,0m.  Vključno z vsemi pomožnimi materiali,  deli in transporti.</t>
  </si>
  <si>
    <t>34-1 - 2105</t>
  </si>
  <si>
    <t>2105 - Vertikalni strojni izkop gradbene jame globine 0-4m, v terenu III. kat. z nakladanjem na kamion in odvozom na začasno gradbeno deponijo do 2 km, s stroškom začasne deponije.</t>
  </si>
  <si>
    <t>34-1 - 2106</t>
  </si>
  <si>
    <t>2106 - Vertikalni strojni izkop gradbene jame globine 0-4m, v terenu III. kat. z nakladanjem na kamion in odvozom na trajno gradbeno deponijo , vključno s stroški deponije.</t>
  </si>
  <si>
    <t>34-1 - 2121</t>
  </si>
  <si>
    <t>34-1 - 2123</t>
  </si>
  <si>
    <t>2123 - Nakladanje materiala na začasni deponiji in odvoz materiala na gradbišče za zasip gradbene jame.</t>
  </si>
  <si>
    <t>34-1 - 2124</t>
  </si>
  <si>
    <t>2124 - Ureditev črpalnih jaškov in črpanje talne vode iz gradbene jame pri izvedbi del.</t>
  </si>
  <si>
    <t>34-1 - 2201</t>
  </si>
  <si>
    <t>2201 - Mehanska utrditev planuma naravnih temeljnih tal do predpisane nosilnosti, skladno z navodili geomehanskega poročila.</t>
  </si>
  <si>
    <t>34-1 - 2202</t>
  </si>
  <si>
    <t>34-1 - 2203</t>
  </si>
  <si>
    <t>34-1 - 2204</t>
  </si>
  <si>
    <t>34-1 - 2207</t>
  </si>
  <si>
    <t>34-1 - 2208</t>
  </si>
  <si>
    <t>34-1 - 2209</t>
  </si>
  <si>
    <t>2209 - Zasip jarka z dovozom novega gramoznega zasipnega materiala  z utrjevanjem v slojih po 30 cm do 95 % trdnosti po standardnem Proctorjevem postopku; vključno z  nabavo in dobavo  zasipnega materiala.</t>
  </si>
  <si>
    <t>34-1 - 2210</t>
  </si>
  <si>
    <t>2210 - Izdelava posteljice iz drobljenih kamnitih zrn v debelini 50 cm</t>
  </si>
  <si>
    <t>34-1 - 3105</t>
  </si>
  <si>
    <t>3 KANALIZACIJA - PRIPRAVLJALNA DELA</t>
  </si>
  <si>
    <t>3.1 Rušitvena in pripravljalna dela</t>
  </si>
  <si>
    <t>3105 - Porušitev in odstranitev kanalizacije iz cevi s premerom do 40 cm</t>
  </si>
  <si>
    <t>34-1 - 4103</t>
  </si>
  <si>
    <t>4103 - Nabava, dobava in montaža kanalizacijskih cevi DN 300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</si>
  <si>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34-1 - 4105</t>
  </si>
  <si>
    <t>34-1 - 5102</t>
  </si>
  <si>
    <t>5102 - Nabava, dobava in montaža revizijskih jaškov iz armiranega poliestra  po SIST EN 14 364: 2013, komplet z izdelano muldo. Premer jaška 1000mm, globina 1 - 2 m. Minimalna debelina sten revizijskega jaška je 8mm. V ceni je vključena tudi izdelava AB temeljne plošče jaška debeline 20cm, iz betona C25/30.</t>
  </si>
  <si>
    <t>34-1 - 5103</t>
  </si>
  <si>
    <t>5103 - Nabava, dobava in montaža revizijskih jaškov iz armiranega poliestra  po SIST EN 14 364: 2013, komplet z izdelano muldo. Premer jaška 1000mm, globina 2 - 3 m. Minimalna debelina sten revizijskega jaška je 8mm. V ceni je vključena tudi izdelava AB temeljne plošče jaška debeline 20cm, iz betona C25/30.</t>
  </si>
  <si>
    <t>34-1 - 5603</t>
  </si>
  <si>
    <t>5603 - Dobava in vgradnja LTŽ pokrova fi 600mm, skladno s SIST EN 124-1:2015 nosilnosti D 400 kN. Pokrov izveden na zaklep z odprtinami za zračenje. Tip Norinco, PAM ali enakovredno. Skupaj z razbremenilno AB ploščo za montažo na cev DN 1000 mm, ter vsemi potrebnimi deli in materiali. Vključno z AB vencem za vgradnjo LTŽ pokrova ter  dobavo  in vgrajevanjem betona C16/20 in vso potrebno armaturo za betoniranje pete revizijskih jaškov.</t>
  </si>
  <si>
    <t>34-1 - 5608</t>
  </si>
  <si>
    <t>5608 - Izdelava priklopa projektiranega meteornega kanala na obstoječi meteorni kanal preko jaška, z vsemi pomožnimi deli, materiali ter prenosi.</t>
  </si>
  <si>
    <t>34-1 - 5609</t>
  </si>
  <si>
    <t>5609 - Izdelava priklopa na kanalizacijski zbiralnik z vpadom. Izdelati iz ustreznih cevi in fazonskih kosov iz poliestra.</t>
  </si>
  <si>
    <t>34-1 - 5801</t>
  </si>
  <si>
    <t>5.8 hišni priključki</t>
  </si>
  <si>
    <t>5801 -  Izdelava odcepov za hišne priključke na proj. kanal, odcepi iz PVC cevi DN 160 SN8, po standardu EN1401-1 . Vključno z z izkopom in varovanjem gradbene jame, nakladanjem in odvozom na stalno deponijo, skupaj s stroški deponije. Vključno s  planiranjem in utrjevanjem dna jarka,nabavo, dobavo in vgradnjo betona za izdelavo posteljice in obbetoniranjem cevi ter zasipom do kote terena (po detajlu). Posteljica in obsip se ob potrditvi geomehanika in projektanta priključka lahko izvede tudi iz peščenega materiala. Nabava, dobava in vgradnja novega zasipnega materiala. Vključno s črpanjem vode iz gradbene jame. Vključno z nabavo in položitvijo PVC cevi (z vsemi koleni in fazonskimi kosi) od odcepa do revizijskega jaška. Vključno z vzpostavitvijo prvotnega stanja. Pri izdelavi hišnega priključka so vključena vsa režijska dela, zakoličba, postavitev profilov, rezanje asfalta, rušenje asfalta, odstranjevanje tlakovcev, robnikov, izkop, križanje z obstoječimi komunalnimi vodi in ostala dela v povezavi s hišnimi priključki. Izvede se ureditev in vsi potrebni ukrepi pri križanju s komunalno infrastrukturo skladno z navodili upravljavcev. Vključno z izdelavo geodetskega posnetka v skladu z zahtevami upravljavca kanalizacijskega omrežja. Upoštevati načrt hišnega priključka.</t>
  </si>
  <si>
    <t>34-1 - 5806</t>
  </si>
  <si>
    <t>5806 - Dobava revizijskih jaškov iz armiranega poliestra  po SIST EN 14 364: 2013, komplet z izdelano muldo. Komplet z razbremenilno ploščo za pokrov, AB vencem in LŽ pokrovom fi 600 mm, EN 124-1:2015 nosilnost vsaj C250 kN. Premer jaška 1000mm za priključno cev DN160mm do globine jaška 3m. V ceni je vključena tudi izdelava AB temeljne plošče jaška debeline 20cm, iz betona C25/30. Postavitev jaška za parcelno mejo s pokrovom nosilnosti 250 kN - nepovozne površine.</t>
  </si>
  <si>
    <t>34-1 - 6101</t>
  </si>
  <si>
    <t>34-1 - 6102</t>
  </si>
  <si>
    <t>34-1 - 6105</t>
  </si>
  <si>
    <t>6105 - Pregled in snemanje s TV kamero vseh gravitacijskih kanalizacijskih cevi,  jaškov in vseh cevnih odsekov. Snemanje kanala po standardu SIST EN 13508-2:2003 in skladno z nemškimi smernicami ATV-M 143-2.</t>
  </si>
  <si>
    <t>34-1 - 6201</t>
  </si>
  <si>
    <t>34-1 - 6202</t>
  </si>
  <si>
    <t>6202 - Izvedba križanja z obstoječim podzemnim vodom javne razsvetljave</t>
  </si>
  <si>
    <t>34-1 - 6203</t>
  </si>
  <si>
    <t>6203 - Izvedba križanja z obstoječim podzemnim telekomunikacijskim vodom</t>
  </si>
  <si>
    <t>34-1 - 6204</t>
  </si>
  <si>
    <t>34-1 - 6207</t>
  </si>
  <si>
    <t>34-2</t>
  </si>
  <si>
    <t>Babičeva ulica, odsek 2</t>
  </si>
  <si>
    <t>34-2 - 1101</t>
  </si>
  <si>
    <t>34-2 - 1102</t>
  </si>
  <si>
    <t>34-2 - 1201</t>
  </si>
  <si>
    <t>34-2 - 1202</t>
  </si>
  <si>
    <t>34-2 - 1203</t>
  </si>
  <si>
    <t>34-2 - 1301</t>
  </si>
  <si>
    <t>34-2 - 1302</t>
  </si>
  <si>
    <t>34-2 - 1303</t>
  </si>
  <si>
    <t>34-2 - 2101</t>
  </si>
  <si>
    <t>34-2 - 2105</t>
  </si>
  <si>
    <t>34-2 - 2106</t>
  </si>
  <si>
    <t>34-2 - 2121</t>
  </si>
  <si>
    <t>34-2 - 2123</t>
  </si>
  <si>
    <t>34-2 - 2124</t>
  </si>
  <si>
    <t>34-2 - 2125</t>
  </si>
  <si>
    <t>2125 - Nakladanje materiala na kamion na začasni deponiji in odvoz na trajno gradbeno deponijo, vključno s stroški deponije.</t>
  </si>
  <si>
    <t>34-2 - 2201</t>
  </si>
  <si>
    <t>34-2 - 2202</t>
  </si>
  <si>
    <t>34-2 - 2203</t>
  </si>
  <si>
    <t>34-2 - 2204</t>
  </si>
  <si>
    <t>34-2 - 2207</t>
  </si>
  <si>
    <t>34-2 - 2208</t>
  </si>
  <si>
    <t>34-2 - 2210</t>
  </si>
  <si>
    <t>34-2 - 3105</t>
  </si>
  <si>
    <t>34-2 - 4103</t>
  </si>
  <si>
    <t>34-2 - 4105</t>
  </si>
  <si>
    <t>34-2 - 4402</t>
  </si>
  <si>
    <t>4402 - Nabava, dobava in vgradnja protipovratne lopute na iztoku iz meteornega kanala iz cevi premera 300 mm (žabji pokrov). V ceni je zajeto obbetoniranje in armiranje iztočne glave cevi ter vsa dodatna in zaščitna dela.</t>
  </si>
  <si>
    <t>34-2 - 5102</t>
  </si>
  <si>
    <t>34-2 - 5603</t>
  </si>
  <si>
    <t>34-2 - 5801</t>
  </si>
  <si>
    <t>34-2 - 5806</t>
  </si>
  <si>
    <t>34-2 - 6101</t>
  </si>
  <si>
    <t>34-2 - 6102</t>
  </si>
  <si>
    <t>34-2 - 6105</t>
  </si>
  <si>
    <t>34-2 - 6201</t>
  </si>
  <si>
    <t>34-2 - 6203</t>
  </si>
  <si>
    <t>34-2 - 6204</t>
  </si>
  <si>
    <t>34-2 - 6211</t>
  </si>
  <si>
    <t>6211 - Zaščita obstoječih komunalnih vodov z obešanjem ali podpiranjem z vsemi deli in materiali. Vse v  skladu z navodili upravljavcev komunalnih vodov.</t>
  </si>
  <si>
    <t>34-2 - 7401</t>
  </si>
  <si>
    <t>7401 - Dobava in vgraditev podložnega cementnega betona C12/15 v prerez do 0,15 m3/m2</t>
  </si>
  <si>
    <t>34-2 - 7411</t>
  </si>
  <si>
    <t>7411 - Dobava in vgraditev cementnega betona C20/25 v prerez 0,31 do 0,50 m3/m2-m1</t>
  </si>
  <si>
    <t>34-2 - 7425</t>
  </si>
  <si>
    <t>7425 - Dobava in izgradnja kamnite zložbe  iz kamnitega lomljenca položenega v armiran betonski temelj za zavarovanje struge vodotoka. V ceni je zajeta nabava, dobava in vgradnja vsega potrebnega materiala skladno z detajlom iz načrta PZI ter vsa dodatna in zaščitna dela.</t>
  </si>
  <si>
    <t>Ižanska cesta, odcep 1</t>
  </si>
  <si>
    <t>487 - 1101</t>
  </si>
  <si>
    <t>487 - 1102</t>
  </si>
  <si>
    <t>487 - 1201</t>
  </si>
  <si>
    <t>487 - 1202</t>
  </si>
  <si>
    <t>487 - 1203</t>
  </si>
  <si>
    <t>487 - 1207</t>
  </si>
  <si>
    <t>1207 - Odstranitev grmovja in dreves z debli premera do 10 cm ter vej na gosto porasli površini – strojno, vključno z nakladanjem na kamion, odvozom na stalno gradbeno deponijo in plačilom deponijske takse.</t>
  </si>
  <si>
    <t>487 - 1301</t>
  </si>
  <si>
    <t>487 - 1302</t>
  </si>
  <si>
    <t>487 - 1303</t>
  </si>
  <si>
    <t>487 - 2101</t>
  </si>
  <si>
    <t>487 - 2105</t>
  </si>
  <si>
    <t>487 - 2106</t>
  </si>
  <si>
    <t>487 - 2121</t>
  </si>
  <si>
    <t>487 - 2123</t>
  </si>
  <si>
    <t>487 - 2124</t>
  </si>
  <si>
    <t>487 - 2125</t>
  </si>
  <si>
    <t>487 - 2201</t>
  </si>
  <si>
    <t>487 - 2202</t>
  </si>
  <si>
    <t>487 - 2203</t>
  </si>
  <si>
    <t>487 - 2204</t>
  </si>
  <si>
    <t>487 - 2207</t>
  </si>
  <si>
    <t>487 - 2208</t>
  </si>
  <si>
    <t>487 - 2210</t>
  </si>
  <si>
    <t>487 - 3104</t>
  </si>
  <si>
    <t>3104 - Izvedba začasnega provizorija za plinovod, vključno s prevezavo hišnih plinovodnih priključkov. Vključno z vsemi gradbenimi deli, inštalacijskimi deli in montažo za izvedbo provizorija, vključno z vsemi potrebnimi materiali, deli in transporti.</t>
  </si>
  <si>
    <t>487 - 3105</t>
  </si>
  <si>
    <t>487 - 4103</t>
  </si>
  <si>
    <t>487 - 5102</t>
  </si>
  <si>
    <t>487 - 5103</t>
  </si>
  <si>
    <t>487 - 5603</t>
  </si>
  <si>
    <t>487 - 5608</t>
  </si>
  <si>
    <t>487 - 5801</t>
  </si>
  <si>
    <t>487 - 5806</t>
  </si>
  <si>
    <t>487 - 6101</t>
  </si>
  <si>
    <t>487 - 6102</t>
  </si>
  <si>
    <t>487 - 6105</t>
  </si>
  <si>
    <t>487 - 6201</t>
  </si>
  <si>
    <t>487 - 6203</t>
  </si>
  <si>
    <t>487 - 6204</t>
  </si>
  <si>
    <t>487 - 6207</t>
  </si>
  <si>
    <t>487 - 6211</t>
  </si>
  <si>
    <t>487 - 6302</t>
  </si>
  <si>
    <t>6.3 Prestavitve</t>
  </si>
  <si>
    <t>6302 - Prestavitve obstoječega plinovoda skladno z načrtom PZI v kolikor ni možna ustrezna zaščita. Vse v skladu z navodili upravljavcev komunalnih vodov. V ceni so zajeta vsa pripravljalna, gradbeno obrtniška, inštalacijska in zaključna dela. Obračun po m1 prestavljenega voda (PE D63)</t>
  </si>
  <si>
    <t>423-1</t>
  </si>
  <si>
    <t>Jalnova ulica, odsek 1</t>
  </si>
  <si>
    <t>423-1 - 1101</t>
  </si>
  <si>
    <t>423-1 - 1102</t>
  </si>
  <si>
    <t>423-1 - 1201</t>
  </si>
  <si>
    <t>423-1 - 1202</t>
  </si>
  <si>
    <t>423-1 - 1203</t>
  </si>
  <si>
    <t>423-1 - 1301</t>
  </si>
  <si>
    <t>423-1 - 1302</t>
  </si>
  <si>
    <t>423-1 - 1303</t>
  </si>
  <si>
    <t>423-1 - 2101</t>
  </si>
  <si>
    <t>423-1 - 2105</t>
  </si>
  <si>
    <t>423-1 - 2106</t>
  </si>
  <si>
    <t>423-1 - 2121</t>
  </si>
  <si>
    <t>423-1 - 2123</t>
  </si>
  <si>
    <t>423-1 - 2124</t>
  </si>
  <si>
    <t>423-1 - 2125</t>
  </si>
  <si>
    <t>423-1 - 2201</t>
  </si>
  <si>
    <t>423-1 - 2202</t>
  </si>
  <si>
    <t>423-1 - 2203</t>
  </si>
  <si>
    <t>423-1 - 2204</t>
  </si>
  <si>
    <t>423-1 - 2207</t>
  </si>
  <si>
    <t>423-1 - 2208</t>
  </si>
  <si>
    <t>423-1 - 2210</t>
  </si>
  <si>
    <t>423-1 - 3105</t>
  </si>
  <si>
    <t>423-1 - 4103</t>
  </si>
  <si>
    <t>423-1 - 4105</t>
  </si>
  <si>
    <t>423-1 - 4403</t>
  </si>
  <si>
    <t>423-1 - 5102</t>
  </si>
  <si>
    <t>423-1 - 5603</t>
  </si>
  <si>
    <t>423-1 - 5801</t>
  </si>
  <si>
    <t>423-1 - 5806</t>
  </si>
  <si>
    <t>423-1 - 6101</t>
  </si>
  <si>
    <t>423-1 - 6102</t>
  </si>
  <si>
    <t>423-1 - 6105</t>
  </si>
  <si>
    <t>423-1 - 6201</t>
  </si>
  <si>
    <t>423-1 - 6202</t>
  </si>
  <si>
    <t>423-1 - 6203</t>
  </si>
  <si>
    <t>423-1 - 6204</t>
  </si>
  <si>
    <t>423-1 - 6207</t>
  </si>
  <si>
    <t>423-1 - 6304</t>
  </si>
  <si>
    <t>6304 - Prestavitve obstoječih elektroenergetskih vodov skladno z načrtom PZI v kolikor ni možna ustrezna zaščita. Vse v skladu z navodili upravljavcev komunalnih vodov. V ceni so zajeta vsa pripravljalna, gradbeno obrtniška, inštalacijska in zaključna dela. Obračun po m1 prestavljenega voda.</t>
  </si>
  <si>
    <t>423-1 - 7401</t>
  </si>
  <si>
    <t>423-1 - 7411</t>
  </si>
  <si>
    <t>423-1 - 7425</t>
  </si>
  <si>
    <t>423-2</t>
  </si>
  <si>
    <t>Jalnova ulica, odsek 2</t>
  </si>
  <si>
    <t>423-2 - 1101</t>
  </si>
  <si>
    <t>423-2 - 1102</t>
  </si>
  <si>
    <t>423-2 - 1201</t>
  </si>
  <si>
    <t>423-2 - 1202</t>
  </si>
  <si>
    <t>423-2 - 1203</t>
  </si>
  <si>
    <t>423-2 - 1301</t>
  </si>
  <si>
    <t>423-2 - 1302</t>
  </si>
  <si>
    <t>423-2 - 1303</t>
  </si>
  <si>
    <t>423-2 - 2101</t>
  </si>
  <si>
    <t>423-2 - 2105</t>
  </si>
  <si>
    <t>423-2 - 2106</t>
  </si>
  <si>
    <t>423-2 - 2121</t>
  </si>
  <si>
    <t>423-2 - 2123</t>
  </si>
  <si>
    <t>423-2 - 2124</t>
  </si>
  <si>
    <t>423-2 - 2201</t>
  </si>
  <si>
    <t>423-2 - 2202</t>
  </si>
  <si>
    <t>423-2 - 2203</t>
  </si>
  <si>
    <t>423-2 - 2204</t>
  </si>
  <si>
    <t>423-2 - 2207</t>
  </si>
  <si>
    <t>423-2 - 2208</t>
  </si>
  <si>
    <t>423-2 - 2209</t>
  </si>
  <si>
    <t>423-2 - 2210</t>
  </si>
  <si>
    <t>423-2 - 3105</t>
  </si>
  <si>
    <t>423-2 - 4103</t>
  </si>
  <si>
    <t>423-2 - 4105</t>
  </si>
  <si>
    <t>423-2 - 4402</t>
  </si>
  <si>
    <t>423-2 - 5102</t>
  </si>
  <si>
    <t>423-2 - 5103</t>
  </si>
  <si>
    <t>423-2 - 5603</t>
  </si>
  <si>
    <t>423-2 - 5801</t>
  </si>
  <si>
    <t>423-2 - 5806</t>
  </si>
  <si>
    <t>423-2 - 6101</t>
  </si>
  <si>
    <t>423-2 - 6102</t>
  </si>
  <si>
    <t>423-2 - 6105</t>
  </si>
  <si>
    <t>423-2 - 6201</t>
  </si>
  <si>
    <t>423-2 - 6202</t>
  </si>
  <si>
    <t>423-2 - 6203</t>
  </si>
  <si>
    <t>423-2 - 6204</t>
  </si>
  <si>
    <t>423-2 - 6301</t>
  </si>
  <si>
    <t>6301 - Prestavitve obstoječega vodovoda skladno z načrtom PZI v kolikor ni možna ustrezna zaščita. Vse v skladu z navodili upravljavcev komunalnih vodov. V ceni so zajeta vsa pripravljalna, gradbeno obrtniška, inštalacijska in zaključna dela. Obračun po m1 prestavljenega voda (NL DN100)</t>
  </si>
  <si>
    <t>423-2 - 7401</t>
  </si>
  <si>
    <t>423-2 - 7411</t>
  </si>
  <si>
    <t>423-2 - 7425</t>
  </si>
  <si>
    <t>Jurčkova cesta, odcep 1</t>
  </si>
  <si>
    <t>196 - 1101</t>
  </si>
  <si>
    <t>196 - 1102</t>
  </si>
  <si>
    <t>196 - 1201</t>
  </si>
  <si>
    <t>196 - 1202</t>
  </si>
  <si>
    <t>196 - 1203</t>
  </si>
  <si>
    <t>1.2 Priprava gradbišča243</t>
  </si>
  <si>
    <t>196 - 1301</t>
  </si>
  <si>
    <t>196 - 1302</t>
  </si>
  <si>
    <t>196 - 1303</t>
  </si>
  <si>
    <t>196 - 2101</t>
  </si>
  <si>
    <t>196 - 2106</t>
  </si>
  <si>
    <t>196 - 2121</t>
  </si>
  <si>
    <t>196 - 2124</t>
  </si>
  <si>
    <t>196 - 2125</t>
  </si>
  <si>
    <t>196 - 2201</t>
  </si>
  <si>
    <t>196 - 2202</t>
  </si>
  <si>
    <t>196 - 2203</t>
  </si>
  <si>
    <t>196 - 2204</t>
  </si>
  <si>
    <t>196 - 2207</t>
  </si>
  <si>
    <t>196 - 2210</t>
  </si>
  <si>
    <t>196 - 3105</t>
  </si>
  <si>
    <t>196 - 4103</t>
  </si>
  <si>
    <t>196 - 4105</t>
  </si>
  <si>
    <t>196 - 5102</t>
  </si>
  <si>
    <t>196 - 5103</t>
  </si>
  <si>
    <t>196 - 5603</t>
  </si>
  <si>
    <t>196 - 5608</t>
  </si>
  <si>
    <t>196 - 5801</t>
  </si>
  <si>
    <t>196 - 5806</t>
  </si>
  <si>
    <t>196 - 6101</t>
  </si>
  <si>
    <t>196 - 6102</t>
  </si>
  <si>
    <t>196 - 6105</t>
  </si>
  <si>
    <t>196 - 6201</t>
  </si>
  <si>
    <t>196 - 6202</t>
  </si>
  <si>
    <t>196 - 6203</t>
  </si>
  <si>
    <t>196 - 6204</t>
  </si>
  <si>
    <t>Jurčkova cesta, odcep 2</t>
  </si>
  <si>
    <t>195 - 1101</t>
  </si>
  <si>
    <t>195 - 1102</t>
  </si>
  <si>
    <t>195 - 1201</t>
  </si>
  <si>
    <t>195 - 1202</t>
  </si>
  <si>
    <t>195 - 1203</t>
  </si>
  <si>
    <t>195 - 1301</t>
  </si>
  <si>
    <t>195 - 1302</t>
  </si>
  <si>
    <t>195 - 1303</t>
  </si>
  <si>
    <t>195 - 2101</t>
  </si>
  <si>
    <t>195 - 2105</t>
  </si>
  <si>
    <t>195 - 2106</t>
  </si>
  <si>
    <t>195 - 2121</t>
  </si>
  <si>
    <t>195 - 2123</t>
  </si>
  <si>
    <t>195 - 2124</t>
  </si>
  <si>
    <t>195 - 2125</t>
  </si>
  <si>
    <t>195 - 2201</t>
  </si>
  <si>
    <t>195 - 2202</t>
  </si>
  <si>
    <t>195 - 2203</t>
  </si>
  <si>
    <t>195 - 2204</t>
  </si>
  <si>
    <t>195 - 2207</t>
  </si>
  <si>
    <t>195 - 2208</t>
  </si>
  <si>
    <t>195 - 2210</t>
  </si>
  <si>
    <t>195 - 3105</t>
  </si>
  <si>
    <t>195 - 4103</t>
  </si>
  <si>
    <t>195 - 4105</t>
  </si>
  <si>
    <t>195 - 5102</t>
  </si>
  <si>
    <t>195 - 5103</t>
  </si>
  <si>
    <t>195 - 5603</t>
  </si>
  <si>
    <t>195 - 5608</t>
  </si>
  <si>
    <t>195 - 5801</t>
  </si>
  <si>
    <t>195 - 5806</t>
  </si>
  <si>
    <t>195 - 6101</t>
  </si>
  <si>
    <t>195 - 6102</t>
  </si>
  <si>
    <t>195 - 6105</t>
  </si>
  <si>
    <t>195 - 6201</t>
  </si>
  <si>
    <t>195 - 6202</t>
  </si>
  <si>
    <t>195 - 6203</t>
  </si>
  <si>
    <t>195 - 6204</t>
  </si>
  <si>
    <t>Jurčkova cesta, odcep 3</t>
  </si>
  <si>
    <t>194 - 1101</t>
  </si>
  <si>
    <t>194 - 1102</t>
  </si>
  <si>
    <t>194 - 1201</t>
  </si>
  <si>
    <t>194 - 1202</t>
  </si>
  <si>
    <t>194 - 1203</t>
  </si>
  <si>
    <t>194 - 1301</t>
  </si>
  <si>
    <t>194 - 1302</t>
  </si>
  <si>
    <t>194 - 1303</t>
  </si>
  <si>
    <t>194 - 2101</t>
  </si>
  <si>
    <t>194 - 2105</t>
  </si>
  <si>
    <t>194 - 2106</t>
  </si>
  <si>
    <t>194 - 2121</t>
  </si>
  <si>
    <t>194 - 2123</t>
  </si>
  <si>
    <t>194 - 2124</t>
  </si>
  <si>
    <t>194 - 2201</t>
  </si>
  <si>
    <t>194 - 2202</t>
  </si>
  <si>
    <t>194 - 2203</t>
  </si>
  <si>
    <t>194 - 2204</t>
  </si>
  <si>
    <t>194 - 2207</t>
  </si>
  <si>
    <t>194 - 2208</t>
  </si>
  <si>
    <t>194 - 2209</t>
  </si>
  <si>
    <t>194 - 2210</t>
  </si>
  <si>
    <t>194 - 3105</t>
  </si>
  <si>
    <t>194 - 4103</t>
  </si>
  <si>
    <t>194 - 4105</t>
  </si>
  <si>
    <t>194 - 5102</t>
  </si>
  <si>
    <t>194 - 5103</t>
  </si>
  <si>
    <t>194 - 5603</t>
  </si>
  <si>
    <t>194 - 5608</t>
  </si>
  <si>
    <t>194 - 5801</t>
  </si>
  <si>
    <t>194 - 5806</t>
  </si>
  <si>
    <t>194 - 6101</t>
  </si>
  <si>
    <t>194 - 6102</t>
  </si>
  <si>
    <t>194 - 6105</t>
  </si>
  <si>
    <t>194 - 6201</t>
  </si>
  <si>
    <t>194 - 6202</t>
  </si>
  <si>
    <t>194 - 6203</t>
  </si>
  <si>
    <t>Jurčkova cesta, odcep 5</t>
  </si>
  <si>
    <t>407 - 1101</t>
  </si>
  <si>
    <t>407 - 1102</t>
  </si>
  <si>
    <t>407 - 1201</t>
  </si>
  <si>
    <t>407 - 1202</t>
  </si>
  <si>
    <t>407 - 1203</t>
  </si>
  <si>
    <t>407 - 1301</t>
  </si>
  <si>
    <t>407 - 1302</t>
  </si>
  <si>
    <t>407 - 1303</t>
  </si>
  <si>
    <t>407 - 2101</t>
  </si>
  <si>
    <t>407 - 2105</t>
  </si>
  <si>
    <t>407 - 2106</t>
  </si>
  <si>
    <t>407 - 2121</t>
  </si>
  <si>
    <t>407 - 2123</t>
  </si>
  <si>
    <t>407 - 2124</t>
  </si>
  <si>
    <t>407 - 2125</t>
  </si>
  <si>
    <t>407 - 2201</t>
  </si>
  <si>
    <t>407 - 2202</t>
  </si>
  <si>
    <t>407 - 2203</t>
  </si>
  <si>
    <t>407 - 2204</t>
  </si>
  <si>
    <t>407 - 2207</t>
  </si>
  <si>
    <t>407 - 2208</t>
  </si>
  <si>
    <t>407 - 2210</t>
  </si>
  <si>
    <t>407 - 3105</t>
  </si>
  <si>
    <t>407 - 4103</t>
  </si>
  <si>
    <t>407 - 4105</t>
  </si>
  <si>
    <t>407 - 4403</t>
  </si>
  <si>
    <t>407 - 5102</t>
  </si>
  <si>
    <t>407 - 5603</t>
  </si>
  <si>
    <t>407 - 5801</t>
  </si>
  <si>
    <t>407 - 5806</t>
  </si>
  <si>
    <t>407 - 6101</t>
  </si>
  <si>
    <t>407 - 6102</t>
  </si>
  <si>
    <t>407 - 6105</t>
  </si>
  <si>
    <t>407 - 6201</t>
  </si>
  <si>
    <t>407 - 6203</t>
  </si>
  <si>
    <t>407 - 6207</t>
  </si>
  <si>
    <t>407 - 7401</t>
  </si>
  <si>
    <t>407 - 7411</t>
  </si>
  <si>
    <t>407 - 7425</t>
  </si>
  <si>
    <t>Jurčkova cesta, odcep 6</t>
  </si>
  <si>
    <t>242 - 1101</t>
  </si>
  <si>
    <t>242 - 1102</t>
  </si>
  <si>
    <t>242 - 1201</t>
  </si>
  <si>
    <t>242 - 1202</t>
  </si>
  <si>
    <t>242 - 1203</t>
  </si>
  <si>
    <t>242 - 1301</t>
  </si>
  <si>
    <t>242 - 1302</t>
  </si>
  <si>
    <t>242 - 1303</t>
  </si>
  <si>
    <t>242 - 2101</t>
  </si>
  <si>
    <t>242 - 2106</t>
  </si>
  <si>
    <t>242 - 2121</t>
  </si>
  <si>
    <t>242 - 2124</t>
  </si>
  <si>
    <t>242 - 2125</t>
  </si>
  <si>
    <t>242 - 2201</t>
  </si>
  <si>
    <t>242 - 2202</t>
  </si>
  <si>
    <t>242 - 2203</t>
  </si>
  <si>
    <t>242 - 2204</t>
  </si>
  <si>
    <t>242 - 2207</t>
  </si>
  <si>
    <t>242 - 2210</t>
  </si>
  <si>
    <t>242 - 3105</t>
  </si>
  <si>
    <t>242 - 4105</t>
  </si>
  <si>
    <t>242 - 4403</t>
  </si>
  <si>
    <t>242 - 5102</t>
  </si>
  <si>
    <t>242 - 5603</t>
  </si>
  <si>
    <t>242 - 5801</t>
  </si>
  <si>
    <t>242 - 5806</t>
  </si>
  <si>
    <t>242 - 6101</t>
  </si>
  <si>
    <t>242 - 6102</t>
  </si>
  <si>
    <t>242 - 6105</t>
  </si>
  <si>
    <t>242 - 6201</t>
  </si>
  <si>
    <t>242 - 6203</t>
  </si>
  <si>
    <t>242 - 6204</t>
  </si>
  <si>
    <t>242 - 7401</t>
  </si>
  <si>
    <t>242 - 7411</t>
  </si>
  <si>
    <t>242 - 7425</t>
  </si>
  <si>
    <t>413-1</t>
  </si>
  <si>
    <t>Krošljeva ulica</t>
  </si>
  <si>
    <t>413-1 - 1101</t>
  </si>
  <si>
    <t>413-1 - 1102</t>
  </si>
  <si>
    <t>413-1 - 1201</t>
  </si>
  <si>
    <t>413-1 - 1202</t>
  </si>
  <si>
    <t>413-1 - 1203</t>
  </si>
  <si>
    <t>413-1 - 1301</t>
  </si>
  <si>
    <t>413-1 - 1302</t>
  </si>
  <si>
    <t>413-1 - 1303</t>
  </si>
  <si>
    <t>413-1 - 2101</t>
  </si>
  <si>
    <t>413-1 - 2105</t>
  </si>
  <si>
    <t>413-1 - 2106</t>
  </si>
  <si>
    <t>413-1 - 2121</t>
  </si>
  <si>
    <t>413-1 - 2123</t>
  </si>
  <si>
    <t>413-1 - 2124</t>
  </si>
  <si>
    <t>413-1 - 2125</t>
  </si>
  <si>
    <t>413-1 - 2201</t>
  </si>
  <si>
    <t>413-1 - 2202</t>
  </si>
  <si>
    <t>413-1 - 2203</t>
  </si>
  <si>
    <t>413-1 - 2204</t>
  </si>
  <si>
    <t>413-1 - 2207</t>
  </si>
  <si>
    <t>413-1 - 2208</t>
  </si>
  <si>
    <t>413-1 - 2210</t>
  </si>
  <si>
    <t>413-1 - 3105</t>
  </si>
  <si>
    <t>413-1 - 4103</t>
  </si>
  <si>
    <t>413-1 - 4105</t>
  </si>
  <si>
    <t>4105 - Nabava, dobava in montaža kanalizacijskih cevi DN 500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</si>
  <si>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413-1 - 4404</t>
  </si>
  <si>
    <t>413-1 - 4407</t>
  </si>
  <si>
    <t>4407 - Izdelava iztočne glave cevovoda iz kamnitega lomljenca položenega v betonski temelj za cevi premera med 400 mm in 800 mm. V ceni je zajeta nabava, dobava in vgradnja vsega potrebnega materiala skladno z detajlom iz načrta PZI ter vsa dodatna in zaščitna dela.</t>
  </si>
  <si>
    <t>413-1 - 5102</t>
  </si>
  <si>
    <t>413-1 - 5103</t>
  </si>
  <si>
    <t>413-1 - 5603</t>
  </si>
  <si>
    <t>413-1 - 5608</t>
  </si>
  <si>
    <t>413-1 - 5801</t>
  </si>
  <si>
    <t>413-1 - 5806</t>
  </si>
  <si>
    <t>413-1 - 6101</t>
  </si>
  <si>
    <t>413-1 - 6102</t>
  </si>
  <si>
    <t>413-1 - 6105</t>
  </si>
  <si>
    <t>413-1 - 6201</t>
  </si>
  <si>
    <t>413-1 - 6202</t>
  </si>
  <si>
    <t>413-1 - 6203</t>
  </si>
  <si>
    <t>413-1 - 6204</t>
  </si>
  <si>
    <t>413-1 - 6207</t>
  </si>
  <si>
    <t>413-1 - 6211</t>
  </si>
  <si>
    <t>413-1 - 6303</t>
  </si>
  <si>
    <t>6303 - Prestavitve obstoječih telekomunikacijskih vodov skladno z načrtom PZI v kolikor ni možna ustrezna zaščita. Vse v skladu z navodili upravljavcev komunalnih vodov. V ceni so zajeta vsa pripravljalna, gradbeno obrtniška, inštalacijska in zaključna dela. Obračun po m1 prestavljenega voda.</t>
  </si>
  <si>
    <t>413-2</t>
  </si>
  <si>
    <t>Krošljeva ulica, odcep 1</t>
  </si>
  <si>
    <t>413-2 - 1101</t>
  </si>
  <si>
    <t>413-2 - 1102</t>
  </si>
  <si>
    <t>413-2 - 1201</t>
  </si>
  <si>
    <t>413-2 - 1202</t>
  </si>
  <si>
    <t>413-2 - 1203</t>
  </si>
  <si>
    <t>413-2 - 1301</t>
  </si>
  <si>
    <t>413-2 - 1302</t>
  </si>
  <si>
    <t>413-2 - 1303</t>
  </si>
  <si>
    <t>413-2 - 2101</t>
  </si>
  <si>
    <t>413-2 - 2105</t>
  </si>
  <si>
    <t>413-2 - 2106</t>
  </si>
  <si>
    <t>413-2 - 2121</t>
  </si>
  <si>
    <t>413-2 - 2123</t>
  </si>
  <si>
    <t>413-2 - 2124</t>
  </si>
  <si>
    <t>413-2 - 2125</t>
  </si>
  <si>
    <t>413-2 - 2201</t>
  </si>
  <si>
    <t>413-2 - 2202</t>
  </si>
  <si>
    <t>413-2 - 2203</t>
  </si>
  <si>
    <t>413-2 - 2204</t>
  </si>
  <si>
    <t>413-2 - 2207</t>
  </si>
  <si>
    <t>413-2 - 2208</t>
  </si>
  <si>
    <t>413-2 - 2210</t>
  </si>
  <si>
    <t>413-2 - 3105</t>
  </si>
  <si>
    <t>413-2 - 4103</t>
  </si>
  <si>
    <t>413-2 - 5102</t>
  </si>
  <si>
    <t>413-2 - 5603</t>
  </si>
  <si>
    <t>413-2 - 5801</t>
  </si>
  <si>
    <t>413-2 - 5806</t>
  </si>
  <si>
    <t>413-2 - 6101</t>
  </si>
  <si>
    <t>413-2 - 6102</t>
  </si>
  <si>
    <t>413-2 - 6105</t>
  </si>
  <si>
    <t>413-2 - 6201</t>
  </si>
  <si>
    <t>413-2 - 6203</t>
  </si>
  <si>
    <t>413-2 - 6207</t>
  </si>
  <si>
    <t>Ob dolenjski železnici</t>
  </si>
  <si>
    <t>422 - 1101</t>
  </si>
  <si>
    <t>422 - 1102</t>
  </si>
  <si>
    <t>422 - 1201</t>
  </si>
  <si>
    <t>422 - 1202</t>
  </si>
  <si>
    <t>422 - 1203</t>
  </si>
  <si>
    <t>422 - 1301</t>
  </si>
  <si>
    <t>422 - 1302</t>
  </si>
  <si>
    <t>422 - 1303</t>
  </si>
  <si>
    <t>422 - 2101</t>
  </si>
  <si>
    <t>422 - 2105</t>
  </si>
  <si>
    <t>422 - 2106</t>
  </si>
  <si>
    <t>422 - 2121</t>
  </si>
  <si>
    <t>422 - 2123</t>
  </si>
  <si>
    <t>422 - 2124</t>
  </si>
  <si>
    <t>422 - 2125</t>
  </si>
  <si>
    <t>422 - 2201</t>
  </si>
  <si>
    <t>422 - 2202</t>
  </si>
  <si>
    <t>422 - 2203</t>
  </si>
  <si>
    <t>422 - 2204</t>
  </si>
  <si>
    <t>422 - 2207</t>
  </si>
  <si>
    <t>422 - 2208</t>
  </si>
  <si>
    <t>422 - 2210</t>
  </si>
  <si>
    <t>422 - 3105</t>
  </si>
  <si>
    <t>422 - 4103</t>
  </si>
  <si>
    <t>422 - 4403</t>
  </si>
  <si>
    <t>422 - 5101</t>
  </si>
  <si>
    <t>5101 - Nabava, dobava in montaža revizijskih jaškov iz armiranega poliestra  po SIST EN 14 364: 2013, komplet z izdelano muldo. Premer jaška 1000mm, globina 0 - 1 m. Minimalna debelina sten revizijskega jaška je 8mm. V ceni je vključena tudi izdelava AB temeljne plošče jaška debeline 20cm, iz betona C25/30.</t>
  </si>
  <si>
    <t>422 - 5102</t>
  </si>
  <si>
    <t>422 - 5603</t>
  </si>
  <si>
    <t>422 - 6101</t>
  </si>
  <si>
    <t>422 - 6102</t>
  </si>
  <si>
    <t>422 - 6105</t>
  </si>
  <si>
    <t>422 - 6202</t>
  </si>
  <si>
    <t>422 - 6203</t>
  </si>
  <si>
    <t>Pri Mostiščarjih</t>
  </si>
  <si>
    <t>417 - 1101</t>
  </si>
  <si>
    <t>417 - 1102</t>
  </si>
  <si>
    <t>417 - 1201</t>
  </si>
  <si>
    <t>417 - 1202</t>
  </si>
  <si>
    <t>417 - 1203</t>
  </si>
  <si>
    <t>417 - 1301</t>
  </si>
  <si>
    <t>417 - 1302</t>
  </si>
  <si>
    <t>417 - 1303</t>
  </si>
  <si>
    <t>417 - 2101</t>
  </si>
  <si>
    <t>417 - 2105</t>
  </si>
  <si>
    <t>417 - 2106</t>
  </si>
  <si>
    <t>417 - 2121</t>
  </si>
  <si>
    <t>417 - 2123</t>
  </si>
  <si>
    <t>417 - 2124</t>
  </si>
  <si>
    <t>417 - 2125</t>
  </si>
  <si>
    <t>417 - 2201</t>
  </si>
  <si>
    <t>417 - 2202</t>
  </si>
  <si>
    <t>417 - 2203</t>
  </si>
  <si>
    <t>417 - 2204</t>
  </si>
  <si>
    <t>417 - 2207</t>
  </si>
  <si>
    <t>417 - 2208</t>
  </si>
  <si>
    <t>417 - 2210</t>
  </si>
  <si>
    <t>417 - 3105</t>
  </si>
  <si>
    <t>417 - 4103</t>
  </si>
  <si>
    <t>417 - 4105</t>
  </si>
  <si>
    <t>417 - 4403</t>
  </si>
  <si>
    <t>417 - 5102</t>
  </si>
  <si>
    <t>417 - 5603</t>
  </si>
  <si>
    <t>417 - 5801</t>
  </si>
  <si>
    <t>417 - 5806</t>
  </si>
  <si>
    <t>417 - 6101</t>
  </si>
  <si>
    <t>417 - 6102</t>
  </si>
  <si>
    <t>417 - 6105</t>
  </si>
  <si>
    <t>417 - 6201</t>
  </si>
  <si>
    <t>417 - 6202</t>
  </si>
  <si>
    <t>417 - 6203</t>
  </si>
  <si>
    <t>417 - 6204</t>
  </si>
  <si>
    <t>417 - 6207</t>
  </si>
  <si>
    <t>417 - 7401</t>
  </si>
  <si>
    <t>417 - 7411</t>
  </si>
  <si>
    <t>417 - 7425</t>
  </si>
  <si>
    <t>Ulica Bena Župančiča</t>
  </si>
  <si>
    <t>409 - 1101</t>
  </si>
  <si>
    <t>409 - 1102</t>
  </si>
  <si>
    <t>409 - 1201</t>
  </si>
  <si>
    <t>409 - 1202</t>
  </si>
  <si>
    <t>409 - 1203</t>
  </si>
  <si>
    <t>409 - 1301</t>
  </si>
  <si>
    <t>409 - 1302</t>
  </si>
  <si>
    <t>409 - 1303</t>
  </si>
  <si>
    <t>409 - 2101</t>
  </si>
  <si>
    <t>409 - 2105</t>
  </si>
  <si>
    <t>409 - 2106</t>
  </si>
  <si>
    <t>409 - 2121</t>
  </si>
  <si>
    <t>409 - 2123</t>
  </si>
  <si>
    <t>409 - 2124</t>
  </si>
  <si>
    <t>409 - 2201</t>
  </si>
  <si>
    <t>409 - 2202</t>
  </si>
  <si>
    <t>409 - 2203</t>
  </si>
  <si>
    <t>409 - 2204</t>
  </si>
  <si>
    <t>409 - 2207</t>
  </si>
  <si>
    <t>409 - 2208</t>
  </si>
  <si>
    <t>409 - 2209</t>
  </si>
  <si>
    <t>409 - 2210</t>
  </si>
  <si>
    <t>409 - 3105</t>
  </si>
  <si>
    <t>409 - 4103</t>
  </si>
  <si>
    <t>409 - 4105</t>
  </si>
  <si>
    <t>409 - 5102</t>
  </si>
  <si>
    <t>409 - 5603</t>
  </si>
  <si>
    <t>409 - 5608</t>
  </si>
  <si>
    <t>409 - 5801</t>
  </si>
  <si>
    <t>409 - 5806</t>
  </si>
  <si>
    <t>409 - 6101</t>
  </si>
  <si>
    <t>409 - 6102</t>
  </si>
  <si>
    <t>409 - 6105</t>
  </si>
  <si>
    <t>409 - 6201</t>
  </si>
  <si>
    <t>409 - 6202</t>
  </si>
  <si>
    <t>409 - 6203</t>
  </si>
  <si>
    <t>409 - 6204</t>
  </si>
  <si>
    <t>409 - 6211</t>
  </si>
  <si>
    <t>Ulica Marije Drakslerjeve</t>
  </si>
  <si>
    <t>33 - 1101</t>
  </si>
  <si>
    <t>33 - 1102</t>
  </si>
  <si>
    <t>33 - 1201</t>
  </si>
  <si>
    <t>33 - 1202</t>
  </si>
  <si>
    <t>33 - 1203</t>
  </si>
  <si>
    <t>33 - 1301</t>
  </si>
  <si>
    <t>33 - 1302</t>
  </si>
  <si>
    <t>33 - 1303</t>
  </si>
  <si>
    <t>33 - 2101</t>
  </si>
  <si>
    <t>33 - 2105</t>
  </si>
  <si>
    <t>33 - 2106</t>
  </si>
  <si>
    <t>33 - 2121</t>
  </si>
  <si>
    <t>33 - 2123</t>
  </si>
  <si>
    <t>33 - 2124</t>
  </si>
  <si>
    <t>33 - 2125</t>
  </si>
  <si>
    <t>33 - 2201</t>
  </si>
  <si>
    <t>33 - 2202</t>
  </si>
  <si>
    <t>33 - 2203</t>
  </si>
  <si>
    <t>33 - 2204</t>
  </si>
  <si>
    <t>33 - 2207</t>
  </si>
  <si>
    <t>33 - 2208</t>
  </si>
  <si>
    <t>33 - 2210</t>
  </si>
  <si>
    <t>33 - 3105</t>
  </si>
  <si>
    <t>33 - 4103</t>
  </si>
  <si>
    <t>33 - 4105</t>
  </si>
  <si>
    <t>33 - 4403</t>
  </si>
  <si>
    <t>33 - 5102</t>
  </si>
  <si>
    <t>33 - 5603</t>
  </si>
  <si>
    <t>33 - 5801</t>
  </si>
  <si>
    <t>33 - 5806</t>
  </si>
  <si>
    <t>33 - 6101</t>
  </si>
  <si>
    <t>33 - 6102</t>
  </si>
  <si>
    <t>33 - 6105</t>
  </si>
  <si>
    <t>33 - 6201</t>
  </si>
  <si>
    <t>33 - 6203</t>
  </si>
  <si>
    <t>33 - 6204</t>
  </si>
  <si>
    <t>33 - 6207</t>
  </si>
  <si>
    <t>33 - 6302</t>
  </si>
  <si>
    <t>6302 - Prestavitve obstoječega plinovoda skladno z načrtom PZI v kolikor ni možna ustrezna zaščita. Vse v skladu z navodili upravljavcev komunalnih vodov. V ceni so zajeta vsa pripravljalna, gradbeno obrtniška, inštalacijska in zaključna dela. Obračun po m1 prestavljenega voda.</t>
  </si>
  <si>
    <t>33 - 6303</t>
  </si>
  <si>
    <t>33 - 7401</t>
  </si>
  <si>
    <t>33 - 7411</t>
  </si>
  <si>
    <t>33 - 7425</t>
  </si>
  <si>
    <t>Ulica Marka Šlajmerja</t>
  </si>
  <si>
    <t>416 - 1101</t>
  </si>
  <si>
    <t>416 - 1102</t>
  </si>
  <si>
    <t>416 - 1201</t>
  </si>
  <si>
    <t>416 - 1202</t>
  </si>
  <si>
    <t>416 - 1203</t>
  </si>
  <si>
    <t>416 - 1301</t>
  </si>
  <si>
    <t>416 - 1302</t>
  </si>
  <si>
    <t>416 - 1303</t>
  </si>
  <si>
    <t>416 - 2101</t>
  </si>
  <si>
    <t>416 - 2105</t>
  </si>
  <si>
    <t>416 - 2106</t>
  </si>
  <si>
    <t>416 - 2121</t>
  </si>
  <si>
    <t>416 - 2123</t>
  </si>
  <si>
    <t>416 - 2124</t>
  </si>
  <si>
    <t>416 - 2201</t>
  </si>
  <si>
    <t>416 - 2202</t>
  </si>
  <si>
    <t>416 - 2203</t>
  </si>
  <si>
    <t>416 - 2204</t>
  </si>
  <si>
    <t>416 - 2207</t>
  </si>
  <si>
    <t>416 - 2208</t>
  </si>
  <si>
    <t>416 - 2209</t>
  </si>
  <si>
    <t>416 - 2210</t>
  </si>
  <si>
    <t>416 - 3105</t>
  </si>
  <si>
    <t>416 - 4103</t>
  </si>
  <si>
    <t>416 - 4402</t>
  </si>
  <si>
    <t>416 - 5102</t>
  </si>
  <si>
    <t>416 - 5603</t>
  </si>
  <si>
    <t>416 - 5801</t>
  </si>
  <si>
    <t>416 - 5806</t>
  </si>
  <si>
    <t>416 - 6101</t>
  </si>
  <si>
    <t>416 - 6102</t>
  </si>
  <si>
    <t>416 - 6105</t>
  </si>
  <si>
    <t>416 - 6201</t>
  </si>
  <si>
    <t>416 - 6203</t>
  </si>
  <si>
    <t>416 - 6204</t>
  </si>
  <si>
    <t>416 - 6207</t>
  </si>
  <si>
    <t>416 - 7401</t>
  </si>
  <si>
    <t>416 - 7411</t>
  </si>
  <si>
    <t>416 - 7425</t>
  </si>
  <si>
    <t>231-1</t>
  </si>
  <si>
    <t>Ulica Milke Kerinove, odsek 1</t>
  </si>
  <si>
    <t>231-1 - 1101</t>
  </si>
  <si>
    <t>231-1 - 1102</t>
  </si>
  <si>
    <t>231-1 - 1201</t>
  </si>
  <si>
    <t>231-1 - 1202</t>
  </si>
  <si>
    <t>231-1 - 1203</t>
  </si>
  <si>
    <t>231-1 - 1301</t>
  </si>
  <si>
    <t>231-1 - 1302</t>
  </si>
  <si>
    <t>231-1 - 1303</t>
  </si>
  <si>
    <t>231-1 - 2101</t>
  </si>
  <si>
    <t>231-1 - 2105</t>
  </si>
  <si>
    <t>231-1 - 2106</t>
  </si>
  <si>
    <t>231-1 - 2121</t>
  </si>
  <si>
    <t>231-1 - 2123</t>
  </si>
  <si>
    <t>231-1 - 2124</t>
  </si>
  <si>
    <t>231-1 - 2125</t>
  </si>
  <si>
    <t>231-1 - 2201</t>
  </si>
  <si>
    <t>231-1 - 2202</t>
  </si>
  <si>
    <t>231-1 - 2203</t>
  </si>
  <si>
    <t>231-1 - 2204</t>
  </si>
  <si>
    <t>231-1 - 2207</t>
  </si>
  <si>
    <t>231-1 - 2210</t>
  </si>
  <si>
    <t>231-1 - 3105</t>
  </si>
  <si>
    <t>231-1 - 4103</t>
  </si>
  <si>
    <t>231-1 - 5102</t>
  </si>
  <si>
    <t>231-1 - 5603</t>
  </si>
  <si>
    <t>231-1 - 5608</t>
  </si>
  <si>
    <t>231-1 - 5801</t>
  </si>
  <si>
    <t>231-1 - 5806</t>
  </si>
  <si>
    <t>231-1 - 6101</t>
  </si>
  <si>
    <t>231-1 - 6102</t>
  </si>
  <si>
    <t>231-1 - 6105</t>
  </si>
  <si>
    <t>231-1 - 6201</t>
  </si>
  <si>
    <t>231-1 - 6203</t>
  </si>
  <si>
    <t>231-1 - 6207</t>
  </si>
  <si>
    <t>231-2</t>
  </si>
  <si>
    <t>Ulica Milke Kerinove, odsek 2</t>
  </si>
  <si>
    <t>231-2 - 1101</t>
  </si>
  <si>
    <t>231-2 - 1102</t>
  </si>
  <si>
    <t>231-2 - 1201</t>
  </si>
  <si>
    <t>231-2 - 1202</t>
  </si>
  <si>
    <t>231-2 - 1203</t>
  </si>
  <si>
    <t>231-2 - 1301</t>
  </si>
  <si>
    <t>231-2 - 1302</t>
  </si>
  <si>
    <t>231-2 - 1303</t>
  </si>
  <si>
    <t>231-2 - 2101</t>
  </si>
  <si>
    <t>231-2 - 2106</t>
  </si>
  <si>
    <t>231-2 - 2121</t>
  </si>
  <si>
    <t>231-2 - 2125</t>
  </si>
  <si>
    <t>231-2 - 2201</t>
  </si>
  <si>
    <t>231-2 - 2202</t>
  </si>
  <si>
    <t>231-2 - 2203</t>
  </si>
  <si>
    <t>231-2 - 2204</t>
  </si>
  <si>
    <t>231-2 - 2207</t>
  </si>
  <si>
    <t>231-2 - 2210</t>
  </si>
  <si>
    <t>231-2 - 3105</t>
  </si>
  <si>
    <t>231-2 - 4103</t>
  </si>
  <si>
    <t>231-2 - 5102</t>
  </si>
  <si>
    <t>231-2 - 5603</t>
  </si>
  <si>
    <t>231-2 - 5801</t>
  </si>
  <si>
    <t>231-2 - 5806</t>
  </si>
  <si>
    <t>231-2 - 6101</t>
  </si>
  <si>
    <t>231-2 - 6102</t>
  </si>
  <si>
    <t>231-2 - 6105</t>
  </si>
  <si>
    <t>231-2 - 6201</t>
  </si>
  <si>
    <t>231-2 - 6203</t>
  </si>
  <si>
    <t>231-2 - 6204</t>
  </si>
  <si>
    <t>231-2 - 6207</t>
  </si>
  <si>
    <t>34-1 - 5612</t>
  </si>
  <si>
    <t>5612 - Dobava in izdelava protivzgonskega AB venca preseka 20/20cm iz  betona C16/20 za montažo ob ležišču jaška  z vso potrebno armaturo za betoniranje.</t>
  </si>
  <si>
    <t>34-2 - 5612</t>
  </si>
  <si>
    <t>487 - 5612</t>
  </si>
  <si>
    <t>423-1 - 5612</t>
  </si>
  <si>
    <t>423-2 - 5612</t>
  </si>
  <si>
    <t>196 - 5612</t>
  </si>
  <si>
    <t>195 - 5612</t>
  </si>
  <si>
    <t>194 - 5612</t>
  </si>
  <si>
    <t>407 - 5612</t>
  </si>
  <si>
    <t>242 - 5612</t>
  </si>
  <si>
    <t>413-1 - 5612</t>
  </si>
  <si>
    <t>413-2 - 5612</t>
  </si>
  <si>
    <t>422 - 5612</t>
  </si>
  <si>
    <t>417 - 5612</t>
  </si>
  <si>
    <t>409 - 5612</t>
  </si>
  <si>
    <t>33 - 5612</t>
  </si>
  <si>
    <t>416 - 5612</t>
  </si>
  <si>
    <t>231-1 - 5612</t>
  </si>
  <si>
    <t>231-2 - 5612</t>
  </si>
  <si>
    <t>Tuje storitve</t>
  </si>
  <si>
    <t>4.1</t>
  </si>
  <si>
    <t>Izdelava PID projektne dokumentacije (v šestih (6) izvodih in en (1) izvod v elektronski verziji - Acad, DWG). V ceni so zajeti vsi načrti, ki so bili izdelani tudi na nivoju PZI.</t>
  </si>
  <si>
    <t>4.1.5</t>
  </si>
  <si>
    <t xml:space="preserve">Izdelava PZI projektne dokumentacije (v šestih (6) izvodih in en (1) izvod v elektronski verziji - Acad, DWG) za izvedbo gradnje. V ceni so zajeti vsi načrti, ki so bili izdelani tudi na nivoju PGD. </t>
  </si>
  <si>
    <t>4.1.4</t>
  </si>
  <si>
    <t>Izdelava elaborata zapore ceste za vse faze gradnje in pridobitev dovoljenja za zaporo ceste.</t>
  </si>
  <si>
    <t>4.1.3</t>
  </si>
  <si>
    <t>Geotehnični nadzor, prevzem gradbene jame in temeljnih tal. Obračun po dejanskih stroških in po potrditvi s strani odgovornega nadzornika.</t>
  </si>
  <si>
    <t>4.1.2</t>
  </si>
  <si>
    <t>Projektantski nadzor v katerem so vključeni vsi odgovorni projektanti na projektu. Obračun po dejanskih stroških in po potrditvi s strani odgovornega nadzornika</t>
  </si>
  <si>
    <t>4.1.1</t>
  </si>
  <si>
    <t>Vrednost brez DDV</t>
  </si>
  <si>
    <t>Cena v EUR</t>
  </si>
  <si>
    <t>Količina</t>
  </si>
  <si>
    <t>Enota</t>
  </si>
  <si>
    <t>Opis</t>
  </si>
  <si>
    <t>Št. postavke</t>
  </si>
  <si>
    <t>TUJE STORITVE</t>
  </si>
  <si>
    <t>MK Kozarje</t>
  </si>
  <si>
    <t>Vidičeva ulica</t>
  </si>
  <si>
    <t>2.16</t>
  </si>
  <si>
    <t>2.16.23</t>
  </si>
  <si>
    <t>2.16.22</t>
  </si>
  <si>
    <t>2.16.21</t>
  </si>
  <si>
    <t>2.16.20</t>
  </si>
  <si>
    <t>2.16.19</t>
  </si>
  <si>
    <t>5901 - Izdelava vtočnega jaška iz PVC cevi DN200mm, za priklop cestnih požiralnikov na projektiran meteorni kanal. V ceni zajeti vsi fazonski kosi, obbetoniranje priklopa z betonom C16/20, vsa pomožna dela, materiali in prenosi. Skladno z detajlom iz načrta. Obračun po dejanskih stroških.</t>
  </si>
  <si>
    <t>2.16.18</t>
  </si>
  <si>
    <t>2.16.17</t>
  </si>
  <si>
    <t>5606 - Dobava in vgradnja LTŽ pokrova fi 600mm, skladno s SIST EN 124-1:2015 nosilnosti D 400 kN. Pokrov izveden na zaklep z odprtinami za zračenje. Tip Norinco, PAM ali enakovredno. Skupaj z razbremenilno AB ploščo za montažo na cev DN 1200 mm, ter vsemi potrebnimi deli in materiali. Vključno z AB vencem za vgradnjo LTŽ pokrova ter  dobavo  in vgrajevanjem betona C16/20 in vso potrebno armaturo za betoniranje pete revizijskih jaškov.</t>
  </si>
  <si>
    <t>2.16.16</t>
  </si>
  <si>
    <t>4203 - Nabava, dobava in montaža revizijskih jaškov iz armiranega poliestra po SIST EN 14364, min. SN 5.000 N/m2, komplet z izdelano muldo in priključnimi cevmi (vtok, Iztok).  Premer jaška 1000mm, globina 2 - 3 m, za priključno cev DN250mm. Minimalna debelina sten revizijskega jaška je 15mm. V ceni je vključena tudi izdelava AB temeljne plošče jaška debeline 20cm, iz betona C25/30. Jaški morajo biti izdelani po enaki tehnologiji kot kanalizacijske cevi. Vgradnja po detajlu.</t>
  </si>
  <si>
    <t>2.16.15</t>
  </si>
  <si>
    <t>4202 - Nabava, dobava in montaža revizijskih jaškov iz armiranega poliestra po SIST EN 14364, min. SN 5.000 N/m2, komplet z izdelano muldo in priključnimi cevmi (vtok, Iztok).  Premer jaška 1000mm, globina 1 - 2m, za priključno cev DN250mm. Minimalna debelina sten revizijskega jaška je 15mm. V ceni je vključena tudi izdelava AB temeljne plošče jaška debeline 20cm, iz betona C25/30. Jaški morajo biti izdelani po enaki tehnologiji kot kanalizacijske cevi. Vgradnja po detajlu.</t>
  </si>
  <si>
    <t>2.16.14</t>
  </si>
  <si>
    <t>4101 - Nabava, dobava in montaža kanalizacijskih cevi DN 300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</si>
  <si>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2.16.13</t>
  </si>
  <si>
    <t>2.16.12</t>
  </si>
  <si>
    <t>2206 - Zasipavanje jarka z izkopanim materialom, s komprimiranjem v slojih po 30 cm, do 95 % zgoščenosti po standardnem Proctorjevem postopku, vključno z dovozom z začasne deponije.</t>
  </si>
  <si>
    <t>2.16.11</t>
  </si>
  <si>
    <t>2.16.10</t>
  </si>
  <si>
    <t>2203 - Dobava in vgraditev peščenega materiala granulacije 8 do 16 mm za peščeno ležišče cevi (POSTELJICA) s sprotno višinsko kontrolo do predpisane kote dna cevi (30cm + D/10) z komprimacijo do stopnje 97% SPP (standardni Proctorjev preizkus), vključno z nabavo in transportom materiala.</t>
  </si>
  <si>
    <t>2.16.9</t>
  </si>
  <si>
    <t>2.16.8</t>
  </si>
  <si>
    <t>2128 - Ročni izkop jarka globine 0 - 4 m, z nakladanjem na kamion in odvozom na trajno gradbeno deponijo do 2 km, vključno s stroški deponije.</t>
  </si>
  <si>
    <t>2.16.7</t>
  </si>
  <si>
    <t>2.16.6</t>
  </si>
  <si>
    <t>2109 - Strojni izkop jarka, skladno z določili geomehanskega poročila, globine 0-4m, v terenu III. kat. z nakladanjem na kamion in odvozom na začasno gradbeno deponijo do 4km, s stroškom začasne deponije.</t>
  </si>
  <si>
    <t>2.16.5</t>
  </si>
  <si>
    <t>2.16.4</t>
  </si>
  <si>
    <t>2.16.3</t>
  </si>
  <si>
    <t>2.16.2</t>
  </si>
  <si>
    <t>2.16.1</t>
  </si>
  <si>
    <t>Španova pot 2</t>
  </si>
  <si>
    <t>2.15</t>
  </si>
  <si>
    <t>2.15.20</t>
  </si>
  <si>
    <t>2.15.19</t>
  </si>
  <si>
    <t>2.15.18</t>
  </si>
  <si>
    <t>2.15.17</t>
  </si>
  <si>
    <t>2.15.16</t>
  </si>
  <si>
    <t>2.15.15</t>
  </si>
  <si>
    <t>2.15.14</t>
  </si>
  <si>
    <t>2.15.13</t>
  </si>
  <si>
    <t>2.15.12</t>
  </si>
  <si>
    <t>2.15.11</t>
  </si>
  <si>
    <t>2.15.10</t>
  </si>
  <si>
    <t>2.15.9</t>
  </si>
  <si>
    <t>2.15.8</t>
  </si>
  <si>
    <t>2.15.7</t>
  </si>
  <si>
    <t>2.15.6</t>
  </si>
  <si>
    <t>2.15.5</t>
  </si>
  <si>
    <t>2.15.4</t>
  </si>
  <si>
    <t>2.15.3</t>
  </si>
  <si>
    <t>2.15.2</t>
  </si>
  <si>
    <t>2.15.1</t>
  </si>
  <si>
    <t>Španova pot 1</t>
  </si>
  <si>
    <t>2.14</t>
  </si>
  <si>
    <t>2.14.21</t>
  </si>
  <si>
    <t>2.14.20</t>
  </si>
  <si>
    <t>2.14.19</t>
  </si>
  <si>
    <t>2.14.18</t>
  </si>
  <si>
    <t>2.14.17</t>
  </si>
  <si>
    <t>2.14.16</t>
  </si>
  <si>
    <t>2.14.15</t>
  </si>
  <si>
    <t>2.14.14</t>
  </si>
  <si>
    <t>2.14.13</t>
  </si>
  <si>
    <t>2.14.12</t>
  </si>
  <si>
    <t>2.14.11</t>
  </si>
  <si>
    <t>2.14.10</t>
  </si>
  <si>
    <t>2.14.9</t>
  </si>
  <si>
    <t>2.14.8</t>
  </si>
  <si>
    <t>2.14.7</t>
  </si>
  <si>
    <t>2.14.6</t>
  </si>
  <si>
    <t>2.14.5</t>
  </si>
  <si>
    <t>2.14.4</t>
  </si>
  <si>
    <t>2.14.3</t>
  </si>
  <si>
    <t>2.14.2</t>
  </si>
  <si>
    <t>2.14.1</t>
  </si>
  <si>
    <t>Cesta Dolomitskega odreda 2</t>
  </si>
  <si>
    <t>2.13</t>
  </si>
  <si>
    <t>2.13.21</t>
  </si>
  <si>
    <t>2.13.20</t>
  </si>
  <si>
    <t>2.13.19</t>
  </si>
  <si>
    <t>2.13.18</t>
  </si>
  <si>
    <t>2.13.17</t>
  </si>
  <si>
    <t>2.13.16</t>
  </si>
  <si>
    <t>2.13.15</t>
  </si>
  <si>
    <t>2.13.14</t>
  </si>
  <si>
    <t>5117 - Nabava, dobava in montaža revizijskih kaskadnih jaškov iz armiranega poliestra  po SIST EN 14 364: 2013, komplet z izdelano muldo. Premer jaška 1000mm, globina 2 - 3 m. Minimalna debelina sten revizijskega kaskadnega jaška je 8mm. V ceni je vključena tudi izdelava AB temeljne plošče jaška debeline 20cm, iz betona C25/30.</t>
  </si>
  <si>
    <t>2.13.13</t>
  </si>
  <si>
    <t>2.13.12</t>
  </si>
  <si>
    <t>2.13.11</t>
  </si>
  <si>
    <t>2.13.10</t>
  </si>
  <si>
    <t>2.13.9</t>
  </si>
  <si>
    <t>2.13.8</t>
  </si>
  <si>
    <t>2.13.7</t>
  </si>
  <si>
    <t>2.13.6</t>
  </si>
  <si>
    <t>2.13.5</t>
  </si>
  <si>
    <t>2.13.4</t>
  </si>
  <si>
    <t>2.13.3</t>
  </si>
  <si>
    <t>2.13.2</t>
  </si>
  <si>
    <t>2.13.1</t>
  </si>
  <si>
    <t>Kozarska cesta</t>
  </si>
  <si>
    <t>2.12</t>
  </si>
  <si>
    <t>2.12.26</t>
  </si>
  <si>
    <t>2.12.25</t>
  </si>
  <si>
    <t>2.12.24</t>
  </si>
  <si>
    <t>2.12.23</t>
  </si>
  <si>
    <t>2.12.22</t>
  </si>
  <si>
    <t>2.12.21</t>
  </si>
  <si>
    <t>2.12.20</t>
  </si>
  <si>
    <t>2.12.19</t>
  </si>
  <si>
    <t>2.12.18</t>
  </si>
  <si>
    <t>5202 - Nabava, dobava in montaža revizijskih jaškov iz armiranega poliestra po SIST EN 14364, min. SN 5.000 N/m2, komplet z izdelano muldo in priključnimi cevmi (vtok, Iztok).  Premer jaška 1000mm, globina 2 - 3m, za priključno cev DN250mm. Minimalna debelina sten revizijskega jaška je 15mm. V ceni je vključena tudi izdelava AB temeljne plošče jaška debeline 20cm, iz betona C25/30. Jaški morajo biti izdelani po enaki tehnologiji kot kanalizacijske cevi. Vgradnja po detajlu.</t>
  </si>
  <si>
    <t>2.12.17</t>
  </si>
  <si>
    <t>2.12.16</t>
  </si>
  <si>
    <t>2.12.15</t>
  </si>
  <si>
    <t>2.12.14</t>
  </si>
  <si>
    <t>2.12.13</t>
  </si>
  <si>
    <t>2.12.12</t>
  </si>
  <si>
    <t>2.12.11</t>
  </si>
  <si>
    <t>2.12.10</t>
  </si>
  <si>
    <t>2.12.9</t>
  </si>
  <si>
    <t>2.12.8</t>
  </si>
  <si>
    <t>2.12.7</t>
  </si>
  <si>
    <t>2.12.6</t>
  </si>
  <si>
    <t>2.12.5</t>
  </si>
  <si>
    <t>2.12.4</t>
  </si>
  <si>
    <t>2.12.3</t>
  </si>
  <si>
    <t>2.12.2</t>
  </si>
  <si>
    <t>2.12.1</t>
  </si>
  <si>
    <t>MK Švarova ulica</t>
  </si>
  <si>
    <t>2.11</t>
  </si>
  <si>
    <t>2.11.21</t>
  </si>
  <si>
    <t>2.1.20</t>
  </si>
  <si>
    <t>2.11.19</t>
  </si>
  <si>
    <t>2.11.18</t>
  </si>
  <si>
    <t>2.11.17</t>
  </si>
  <si>
    <t>2.11.16</t>
  </si>
  <si>
    <t>2.11.15</t>
  </si>
  <si>
    <t>2.11.14</t>
  </si>
  <si>
    <t>2.11.13</t>
  </si>
  <si>
    <t>2.11.12</t>
  </si>
  <si>
    <t>2.11.11</t>
  </si>
  <si>
    <t>2.11.10</t>
  </si>
  <si>
    <t>2.11.9</t>
  </si>
  <si>
    <t>2.11.8</t>
  </si>
  <si>
    <t>2.11.7</t>
  </si>
  <si>
    <t>2.11.6</t>
  </si>
  <si>
    <t>2.11.5</t>
  </si>
  <si>
    <t>2.11.4</t>
  </si>
  <si>
    <t>2.11.3</t>
  </si>
  <si>
    <t>2.11.2</t>
  </si>
  <si>
    <t>2.11.1</t>
  </si>
  <si>
    <t>MK Trinkova ulica 3</t>
  </si>
  <si>
    <t>2.10</t>
  </si>
  <si>
    <t>2.10.21</t>
  </si>
  <si>
    <t>2.10.20</t>
  </si>
  <si>
    <t>2.10.19</t>
  </si>
  <si>
    <t>2.10.18</t>
  </si>
  <si>
    <t>2.10.17</t>
  </si>
  <si>
    <t>2.10.16</t>
  </si>
  <si>
    <t>2.10.15</t>
  </si>
  <si>
    <t>2.10.14</t>
  </si>
  <si>
    <t>2.10.13</t>
  </si>
  <si>
    <t>2.10.12</t>
  </si>
  <si>
    <t>2.10.11</t>
  </si>
  <si>
    <t>2.10.10</t>
  </si>
  <si>
    <t>2.10.9</t>
  </si>
  <si>
    <t>2.10.8</t>
  </si>
  <si>
    <t>2.10.7</t>
  </si>
  <si>
    <t>2.10.6</t>
  </si>
  <si>
    <t>2.10.5</t>
  </si>
  <si>
    <t>2.10.4</t>
  </si>
  <si>
    <t>2.10.3</t>
  </si>
  <si>
    <t>2.10.2</t>
  </si>
  <si>
    <t>2.10.1</t>
  </si>
  <si>
    <t>MK Trinkova ulica 2</t>
  </si>
  <si>
    <t>2.9</t>
  </si>
  <si>
    <t>2.9.25</t>
  </si>
  <si>
    <t>2.9.24</t>
  </si>
  <si>
    <t>2.9.23</t>
  </si>
  <si>
    <t>2.9.22</t>
  </si>
  <si>
    <t>2.9.20</t>
  </si>
  <si>
    <t>2.9.19</t>
  </si>
  <si>
    <t>2.9.18</t>
  </si>
  <si>
    <t>2.9.17</t>
  </si>
  <si>
    <t>2.9.16</t>
  </si>
  <si>
    <t>2.9.15</t>
  </si>
  <si>
    <t>2.9.14</t>
  </si>
  <si>
    <t>2.9.13</t>
  </si>
  <si>
    <t>2.9.12</t>
  </si>
  <si>
    <t>2.9.11</t>
  </si>
  <si>
    <t>2.9.10</t>
  </si>
  <si>
    <t>2.9.9</t>
  </si>
  <si>
    <t>2.9.8</t>
  </si>
  <si>
    <t>2.9.7</t>
  </si>
  <si>
    <t>2.9.6</t>
  </si>
  <si>
    <t>2.9.5</t>
  </si>
  <si>
    <t>2.9.4</t>
  </si>
  <si>
    <t>2.9.3</t>
  </si>
  <si>
    <t>2.9.2</t>
  </si>
  <si>
    <t>2.9.1</t>
  </si>
  <si>
    <t>MK Trinkova ulica 1</t>
  </si>
  <si>
    <t>2.8</t>
  </si>
  <si>
    <t>2.8.20</t>
  </si>
  <si>
    <t>2.8.19</t>
  </si>
  <si>
    <t>2.8.18</t>
  </si>
  <si>
    <t>2.8.17</t>
  </si>
  <si>
    <t>2.8.16</t>
  </si>
  <si>
    <t>2.8.15</t>
  </si>
  <si>
    <t>2.8.14</t>
  </si>
  <si>
    <t>2.8.13</t>
  </si>
  <si>
    <t>2.8.12</t>
  </si>
  <si>
    <t>2.8.11</t>
  </si>
  <si>
    <t>2.8.10</t>
  </si>
  <si>
    <t>2.8.9</t>
  </si>
  <si>
    <t>2.8.8</t>
  </si>
  <si>
    <t>2.8.7</t>
  </si>
  <si>
    <t>2.8.6</t>
  </si>
  <si>
    <t>2.8.5</t>
  </si>
  <si>
    <t>2.8.4</t>
  </si>
  <si>
    <t>2.8.3</t>
  </si>
  <si>
    <t>2.8.2</t>
  </si>
  <si>
    <t>2.8.1</t>
  </si>
  <si>
    <t>MK Tiranova ulica 2</t>
  </si>
  <si>
    <t>2.7</t>
  </si>
  <si>
    <t>2.7.25</t>
  </si>
  <si>
    <t>2.7.24</t>
  </si>
  <si>
    <t>2.7.23</t>
  </si>
  <si>
    <t>2.7.22</t>
  </si>
  <si>
    <t>2.7.21</t>
  </si>
  <si>
    <t>2.7.20</t>
  </si>
  <si>
    <t>2.7.19</t>
  </si>
  <si>
    <t>2.7.18</t>
  </si>
  <si>
    <t>2.7.17</t>
  </si>
  <si>
    <t>2.7.16</t>
  </si>
  <si>
    <t>2.7.15</t>
  </si>
  <si>
    <t>2.7.14</t>
  </si>
  <si>
    <t>2.7.13</t>
  </si>
  <si>
    <t>2.7.12</t>
  </si>
  <si>
    <t>2.7.11</t>
  </si>
  <si>
    <t>2.7.10</t>
  </si>
  <si>
    <t>2.7.9</t>
  </si>
  <si>
    <t>2.7.8</t>
  </si>
  <si>
    <t>2.7.7</t>
  </si>
  <si>
    <t>2.7.6</t>
  </si>
  <si>
    <t>2.7.5</t>
  </si>
  <si>
    <t>2.7.4</t>
  </si>
  <si>
    <t>2.7.3</t>
  </si>
  <si>
    <t>2.7.2</t>
  </si>
  <si>
    <t>2.7.1</t>
  </si>
  <si>
    <t>MK Tiranova ulica</t>
  </si>
  <si>
    <t>2.6</t>
  </si>
  <si>
    <t>2.6.24</t>
  </si>
  <si>
    <t>2.6.23</t>
  </si>
  <si>
    <t>2.6.22</t>
  </si>
  <si>
    <t>2.6.21</t>
  </si>
  <si>
    <t>2.6.20</t>
  </si>
  <si>
    <t>2.6.19</t>
  </si>
  <si>
    <t>2.6.18</t>
  </si>
  <si>
    <t>2.6.17</t>
  </si>
  <si>
    <t>2.6.16</t>
  </si>
  <si>
    <t>2.6.15</t>
  </si>
  <si>
    <t>2.6.14</t>
  </si>
  <si>
    <t>2.6.13</t>
  </si>
  <si>
    <t>2.6.12</t>
  </si>
  <si>
    <t>2.6.11</t>
  </si>
  <si>
    <t>2.6.10</t>
  </si>
  <si>
    <t>2.6.9</t>
  </si>
  <si>
    <t>2.6.8</t>
  </si>
  <si>
    <t>2.6.7</t>
  </si>
  <si>
    <t>2.6.6</t>
  </si>
  <si>
    <t>2.6.5</t>
  </si>
  <si>
    <t>2.6.4</t>
  </si>
  <si>
    <t>2.6.3</t>
  </si>
  <si>
    <t>2.6.2</t>
  </si>
  <si>
    <t>2.6.1</t>
  </si>
  <si>
    <t>MK Setnikarjeva ulica</t>
  </si>
  <si>
    <t>2.5</t>
  </si>
  <si>
    <t>2.5.20</t>
  </si>
  <si>
    <t>2.5.19</t>
  </si>
  <si>
    <t>2.5.18</t>
  </si>
  <si>
    <t>2.5.17</t>
  </si>
  <si>
    <t>2.5.16</t>
  </si>
  <si>
    <t>2.5.15</t>
  </si>
  <si>
    <t>2.5.14</t>
  </si>
  <si>
    <t>2.5.13</t>
  </si>
  <si>
    <t>2.5.12</t>
  </si>
  <si>
    <t>2.5.11</t>
  </si>
  <si>
    <t>2.5.10</t>
  </si>
  <si>
    <t>2.5.9</t>
  </si>
  <si>
    <t>2.5.8</t>
  </si>
  <si>
    <t>2.5.7</t>
  </si>
  <si>
    <t>2.5.6</t>
  </si>
  <si>
    <t>2.5.5</t>
  </si>
  <si>
    <t>2.5.4</t>
  </si>
  <si>
    <t>2.5.3</t>
  </si>
  <si>
    <t>2.5.2</t>
  </si>
  <si>
    <t>2.5.1</t>
  </si>
  <si>
    <t>MK Lazarjeva ulica</t>
  </si>
  <si>
    <t>2.4</t>
  </si>
  <si>
    <t>2.4.22</t>
  </si>
  <si>
    <t>2.4.21</t>
  </si>
  <si>
    <t>2.4.20</t>
  </si>
  <si>
    <t>2.4.19</t>
  </si>
  <si>
    <t>2.4.18</t>
  </si>
  <si>
    <t>2.4.17</t>
  </si>
  <si>
    <t>2.4.16</t>
  </si>
  <si>
    <t>4203 - Nabava, dobava in montaža revizijskih jaškov iz armiranega poliestra po SIST EN 14364, min. SN 5.000 N/m2, komplet z izdelano muldo in priključnimi cevmi (vtok, Iztok).  Premer jaška 1000mm, globina 2 - 3m, za priključno cev DN250mm. Minimalna debelina sten revizijskega jaška je 15mm. V ceni je vključena tudi izdelava AB temeljne plošče jaška debeline 20cm, iz betona C25/30. Jaški morajo biti izdelani po enaki tehnologiji kot kanalizacijske cevi. Vgradnja po detajlu.</t>
  </si>
  <si>
    <t>2.4.15</t>
  </si>
  <si>
    <t>2.4.14</t>
  </si>
  <si>
    <t>2.4.13</t>
  </si>
  <si>
    <t>2.4.12</t>
  </si>
  <si>
    <t>2.4.11</t>
  </si>
  <si>
    <t>2.4.10</t>
  </si>
  <si>
    <t>2.4.9</t>
  </si>
  <si>
    <t>2.4.8</t>
  </si>
  <si>
    <t>2.4.7</t>
  </si>
  <si>
    <t>2.4.6</t>
  </si>
  <si>
    <t>2.4.5</t>
  </si>
  <si>
    <t>2.4.4</t>
  </si>
  <si>
    <t>2.4.3</t>
  </si>
  <si>
    <t>2.4.2</t>
  </si>
  <si>
    <t>2.4.1</t>
  </si>
  <si>
    <t>MK Pot v Boršt</t>
  </si>
  <si>
    <t>2.3</t>
  </si>
  <si>
    <t>2.3.23</t>
  </si>
  <si>
    <t>2.3.22</t>
  </si>
  <si>
    <t>2.3.21</t>
  </si>
  <si>
    <t>2.3.20</t>
  </si>
  <si>
    <t>2.3.19</t>
  </si>
  <si>
    <t>2.3.18</t>
  </si>
  <si>
    <t>2.3.17</t>
  </si>
  <si>
    <t>2.3.16</t>
  </si>
  <si>
    <t>2.3.15</t>
  </si>
  <si>
    <t>2.3.14</t>
  </si>
  <si>
    <t>2.3.13</t>
  </si>
  <si>
    <t>2.3.12</t>
  </si>
  <si>
    <t>2.3.11</t>
  </si>
  <si>
    <t>2.3.10</t>
  </si>
  <si>
    <t>2.3.9</t>
  </si>
  <si>
    <t>2.3.8</t>
  </si>
  <si>
    <t>2.3.7</t>
  </si>
  <si>
    <t>2.3.6</t>
  </si>
  <si>
    <t>2.3.5</t>
  </si>
  <si>
    <t>2.3.4</t>
  </si>
  <si>
    <t>2.3.3</t>
  </si>
  <si>
    <t>2.3.2</t>
  </si>
  <si>
    <t>2.3.1</t>
  </si>
  <si>
    <t>MK Tomčeva</t>
  </si>
  <si>
    <t>2.2</t>
  </si>
  <si>
    <t>2.2.23</t>
  </si>
  <si>
    <t>2.1.22</t>
  </si>
  <si>
    <t>2.2.21</t>
  </si>
  <si>
    <t>2.2.20</t>
  </si>
  <si>
    <t>2.2.19</t>
  </si>
  <si>
    <t>2.2.18</t>
  </si>
  <si>
    <t>2.2.17</t>
  </si>
  <si>
    <t>2.2.16</t>
  </si>
  <si>
    <t>2.2.15</t>
  </si>
  <si>
    <t>2.2.14</t>
  </si>
  <si>
    <t>2.2.13</t>
  </si>
  <si>
    <t>2.2.12</t>
  </si>
  <si>
    <t>2.2.11</t>
  </si>
  <si>
    <t>2.2.10</t>
  </si>
  <si>
    <t>2.2.9</t>
  </si>
  <si>
    <t>2.2.8</t>
  </si>
  <si>
    <t>2.2.7</t>
  </si>
  <si>
    <t>2.2.6</t>
  </si>
  <si>
    <t>2.2.5</t>
  </si>
  <si>
    <t>2.2.4</t>
  </si>
  <si>
    <t>2.2.3</t>
  </si>
  <si>
    <t>2.2.2</t>
  </si>
  <si>
    <t>2.2.1</t>
  </si>
  <si>
    <t>MK ceste Dolomitskega odreda</t>
  </si>
  <si>
    <t>2.1</t>
  </si>
  <si>
    <t>2.1.30</t>
  </si>
  <si>
    <t>2.1.29</t>
  </si>
  <si>
    <t>2.1.28</t>
  </si>
  <si>
    <t>2.1.27</t>
  </si>
  <si>
    <t>2.1.26</t>
  </si>
  <si>
    <t>2.1.25</t>
  </si>
  <si>
    <t>2.1.24</t>
  </si>
  <si>
    <t>2.1.23</t>
  </si>
  <si>
    <t>5706 - Nabava, dobava in vgradnja lovilca olj s koalescenčnim filtrom z bypassom 10% skladno s SIST EN 858 in SIST EN 1825 (kot npr. AQUAoil NS   200/ 20 S1P- BP 10% 4.000L MEDIUM proizvajalec Aplast). Lovilec olj mora ustrezati tipu in konstrukciji po načrtu PZI. V ceni je zajet izkop za lovilec olj, izdelava temeljne betonske plošče, priklop PVC kanalizacijskih cevi, zasip po končanih delih, dobava in vgradnja pokrova lovilca olj ustrezne nosilnosti ter vsa dodatna in zaščitna dela.</t>
  </si>
  <si>
    <t>2.1.21</t>
  </si>
  <si>
    <t>2.1.19</t>
  </si>
  <si>
    <t>5202 - Nabava, dobava in montaža revizijskih jaškov iz armiranega poliestra po SIST EN 14364, min. SN 5.000 N/m2, komplet z izdelano muldo in priključnimi cevmi (vtok, Iztok).  Premer jaška 1000mm, globina 1 - 2m, za priključno cev DN250mm. Minimalna debelina sten revizijskega jaška je 15mm. V ceni je vključena tudi izdelava AB temeljne plošče jaška debeline 20cm, iz betona C25/30. Jaški morajo biti izdelani po enaki tehnologiji kot kanalizacijske cevi. Vgradnja po detajlu.</t>
  </si>
  <si>
    <t>2.1.18</t>
  </si>
  <si>
    <t>4117 - Nabava, dobava in montaža kanalizacijskih cevi DN 2000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</si>
  <si>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2.1.17</t>
  </si>
  <si>
    <t>2.1.16</t>
  </si>
  <si>
    <t>2.1.15</t>
  </si>
  <si>
    <t>2.1.14</t>
  </si>
  <si>
    <t>4100 - Nabava, dobava in montaža kanalizacijskih cevi DN 250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</si>
  <si>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2.1.13</t>
  </si>
  <si>
    <t>2.1.12</t>
  </si>
  <si>
    <t>2.1.11</t>
  </si>
  <si>
    <t>2.1.10</t>
  </si>
  <si>
    <t>2.1.9</t>
  </si>
  <si>
    <t>2.1.8</t>
  </si>
  <si>
    <t>2.1.7</t>
  </si>
  <si>
    <t>2.1.6</t>
  </si>
  <si>
    <t>2.1.5</t>
  </si>
  <si>
    <t>2.1.4</t>
  </si>
  <si>
    <t>2.1.3</t>
  </si>
  <si>
    <t>2.1.2</t>
  </si>
  <si>
    <t>2.1.1</t>
  </si>
  <si>
    <t>METEORNA KANALIZACIJA</t>
  </si>
  <si>
    <t>V priloženem popisu je v nekaterih postavkah zaradi ustreznejšega opisa materialov ali opreme v informativne namene naveden tudi proizvajalec in tip materiala ali opreme. Navedba je zgolj informativne narave in se lahko ponudi material oz. oprema, ki je enakovredna (68 člen ZJN-3).</t>
  </si>
  <si>
    <t>SKUPAJ  (BREZ DDV)</t>
  </si>
  <si>
    <t>4</t>
  </si>
  <si>
    <t>kanal Vidičeva ulica</t>
  </si>
  <si>
    <t>kanal Španova pot 2</t>
  </si>
  <si>
    <t>kanal Španova pot 1</t>
  </si>
  <si>
    <t>kanal ceste Dolomitskega odreda 2</t>
  </si>
  <si>
    <t>kanal Kozarska cesta</t>
  </si>
  <si>
    <t>kanal Švarova ulica</t>
  </si>
  <si>
    <t>kanal Trinkova ulica 3</t>
  </si>
  <si>
    <t>kanal Trinkova ulica 2</t>
  </si>
  <si>
    <t>kanal Trinkova ulica 1</t>
  </si>
  <si>
    <t>kanal Tiranova ulica 2</t>
  </si>
  <si>
    <t>kanal Tiranova ulica</t>
  </si>
  <si>
    <t>kanal Setnikarjeva ulica</t>
  </si>
  <si>
    <t>kanal Lazarjeva ulica</t>
  </si>
  <si>
    <t>kanal Pot v Boršt</t>
  </si>
  <si>
    <t>kanal Tomačeva ulica</t>
  </si>
  <si>
    <t>kanal ceste Dolomitskega odreda</t>
  </si>
  <si>
    <t>PZI</t>
  </si>
  <si>
    <t>Novogradnja</t>
  </si>
  <si>
    <t>Znesek v EUR brez DDV</t>
  </si>
  <si>
    <t>Kanal KP4</t>
  </si>
  <si>
    <t>81109 - Izdelava PID projektne dokumentacije (v šestih (6) izvodih in en (1) izvod v elektronski verziji - Acad, DWG), komplet z geodetskim posnetkom in certifikatom.</t>
  </si>
  <si>
    <t>6244 - Nabava, dobava in montaža kaskadnih revizijskih jaškov iz armiranega poliestra po SIST EN 14364, min. SN 5.000 N/m2, komplet z izdelano muldo in priključnimi cevmi (vtok, Iztok).  Premer jaška 1200mm, globina  2 - 3m, za priključno cev DN500mm. Minimalna debelina sten kaskadnega revizijskega jaška je 15mm. V ceni je vključena tudi izdelava AB temeljne plošče jaška debeline 20cm, iz betona C25/30. Jaški morajo biti izdelani po enaki tehnologiji kot kanalizacijske cevi. Vgradnja po detajlu.</t>
  </si>
  <si>
    <t>6243 - Nabava, dobava in montaža kaskadnih revizijskih jaškov iz armiranega poliestra po SIST EN 14364, min. SN 5.000 N/m2, komplet z izdelano muldo in priključnimi cevmi (vtok, Iztok).  Premer jaška 1200mm, globina  1 - 2m, za priključno cev DN500mm. Minimalna debelina sten kaskadnega revizijskega jaška je 15mm. V ceni je vključena tudi izdelava AB temeljne plošče jaška debeline 20cm, iz betona C25/30. Jaški morajo biti izdelani po enaki tehnologiji kot kanalizacijske cevi. Vgradnja po detajlu.</t>
  </si>
  <si>
    <t>Kanal K4</t>
  </si>
  <si>
    <t>Kanal KP3.1</t>
  </si>
  <si>
    <t>Kanal KP3</t>
  </si>
  <si>
    <t>Kanal KP2.2</t>
  </si>
  <si>
    <t>2.5.24</t>
  </si>
  <si>
    <t>2.5.23</t>
  </si>
  <si>
    <t>2.5.22</t>
  </si>
  <si>
    <t>5504 - Nabava, dobava in montaža perforirane cevi iz cementnega betona  po SIST EN 1916: 2003 za ponikovalnico. Premer jaška 1000mm, globina 3 - 4 m. V ceni je vključen ves filterski in ločilni material sklando z načrtom za izvedbo ter vsa dodatni in zaključna dela.</t>
  </si>
  <si>
    <t>Kanal KP2.1</t>
  </si>
  <si>
    <t>Kanal KP1.2</t>
  </si>
  <si>
    <t>Kanal KP 1.1</t>
  </si>
  <si>
    <t>Kanal KP1.1</t>
  </si>
  <si>
    <t>Kanal KP1</t>
  </si>
  <si>
    <t>6243 - Nabava, dobava in montaža revizijskih jaškov iz armiranega poliestra po SIST EN 14364, min. SN 5.000 N/m2, komplet z izdelano muldo in priključnimi cevmi (vtok, Iztok).  Premer jaška 1200mm, globina  2 - 3m, za priključno cev DN500mm. Minimalna debelina sten revizijskega jaška je 15mm. V ceni je vključena tudi izdelava AB temeljne plošče jaška debeline 20cm, iz betona C25/30. Jaški morajo biti izdelani po enaki tehnologiji kot kanalizacijske cevi. Vgradnja po detajlu.</t>
  </si>
  <si>
    <t>6241 - Nabava, dobava in montaža revizijskih jaškov iz armiranega poliestra po SIST EN 14364, min. SN 5.000 N/m2, komplet z izdelano muldo in priključnimi cevmi (vtok, Iztok).  Premer jaška 1200mm, globina 1 - 2m, za priključno cev DN600mm. Minimalna debelina sten revizijskega jaška je 15mm. V ceni je vključena tudi izdelava AB temeljne plošče jaška debeline 20cm, iz betona C25/30. Jaški morajo biti izdelani po enaki tehnologiji kot kanalizacijske cevi. Vgradnja po detajlu.</t>
  </si>
  <si>
    <t>Območje 4 - Hrušica in Litijska cesta</t>
  </si>
  <si>
    <t>Območje: 4 Hruševska in Litijska cesta, 2. del</t>
  </si>
  <si>
    <t>Območje: 12.3 Ilovica in Ižanska cesta, 3. del</t>
  </si>
  <si>
    <t>Dolgi breg</t>
  </si>
  <si>
    <t>2100 - Vertikalni strojni izkop gradbene jame globine 0-4m, v terenu II. kat. z nakladanjem na kamion in odvozom na trajno gradbeno deponijo , vključno s stroški deponije.</t>
  </si>
  <si>
    <t>2127 - Zavarovanje gradbene jame z razpiranjem z  jeklenimi opaži -sistem z vodili (SBH, KRINGS ali podobno) . Globina jarka do 2,0m.  Vključno z vsemi pomožnimi materiali,  deli in transporti.</t>
  </si>
  <si>
    <t>2211 - Izdelava posteljice iz nearmiranega betona C12/15 zrn v debelini 10 cm</t>
  </si>
  <si>
    <t>2212 - Dobava in vgraditev kamnitega drobljenca frakcije 0/100 deb. cca 40 cm  kot podlaga za nearmirano betonsko posteljico.</t>
  </si>
  <si>
    <t>Malova ulica</t>
  </si>
  <si>
    <t>2213 - Dobava in vgraditev kamnitega agregata frakcije 0/125 kot zasutje pod gredo ceste.</t>
  </si>
  <si>
    <t>5612 - Izvedba priključitve poliestrske cevi na betonski jašek 1600x1600, vključno s spojko GRP/BC. Dela obsegajo nabavo, dobavo in vgradnjo materiala ter vsa dodatna in zaščitna dela.</t>
  </si>
  <si>
    <t>Ižanska cesta, odcep 2</t>
  </si>
  <si>
    <t>Ižanska cesta, odcep 3</t>
  </si>
  <si>
    <t>Ižanska cesta, odcep 4</t>
  </si>
  <si>
    <t>Ižanska cesta, odcep 5</t>
  </si>
  <si>
    <t>2103 - Zaščita gradbene jame z zabijanjem jeklenih zagatnic (npr. Larsen ali enakovredno). Globina jarka do od 0 do 4,0m. Najem in prevoz garniture, zabijanje, razpiranje in izvlačenje.</t>
  </si>
  <si>
    <t>Ižanska cesta, odcep 6</t>
  </si>
  <si>
    <t>Ižanska cesta, odcep 7</t>
  </si>
  <si>
    <t>Ižanska cesta, odcep 8</t>
  </si>
  <si>
    <t>Ižanska cesta, odcep 9</t>
  </si>
  <si>
    <t>Ilovški Štradon, odcep 1</t>
  </si>
  <si>
    <t>3 KANALIZACIJA - ZEMELJSKA DELA</t>
  </si>
  <si>
    <t>4 KANALIZACIJA - ZEMELJSKA DELA</t>
  </si>
  <si>
    <t>2212 - Dobava in vgraditev kamnitega drobljenca frakcije 0/100 kot podlaga za nearmirano betonsko posteljico.</t>
  </si>
  <si>
    <t>Ilovški Štradon, odcep 2</t>
  </si>
  <si>
    <t>Ilovški Štradon, odcep 3</t>
  </si>
  <si>
    <t>Ilovški Štradon, odcep 4</t>
  </si>
  <si>
    <t>5 KANALIZACIJA - ZEMELJSKA DELA</t>
  </si>
  <si>
    <t>Ilovški Štradon, odcep 5</t>
  </si>
  <si>
    <t>Ilovški Štradon, odcep 6</t>
  </si>
  <si>
    <t>Ilovški Štradon, odcep 7</t>
  </si>
  <si>
    <t>Lahova pot</t>
  </si>
  <si>
    <t>Peruzzijeva ulica, odcep 1</t>
  </si>
  <si>
    <t>Peruzzijeva ulica, odcep 2</t>
  </si>
  <si>
    <t>Peruzzijeva ulica, odcep 3</t>
  </si>
  <si>
    <t>Peruzzijeva ulica, odcep 4</t>
  </si>
  <si>
    <t>Peruzzijeva ulica, odcep 5</t>
  </si>
  <si>
    <t>SpG</t>
  </si>
  <si>
    <t>1.</t>
  </si>
  <si>
    <t>Zgornje Gameljne, odcep 1</t>
  </si>
  <si>
    <t>SpG_doCRP</t>
  </si>
  <si>
    <t>2.</t>
  </si>
  <si>
    <t>Zgornje Gameljne, odcep 2</t>
  </si>
  <si>
    <t>SpG_Odc1</t>
  </si>
  <si>
    <t>3.</t>
  </si>
  <si>
    <t>Srednje Gameljne, cesta 1</t>
  </si>
  <si>
    <t>SrG_49</t>
  </si>
  <si>
    <t>4.</t>
  </si>
  <si>
    <t>Srednje Gameljne, cesta 1.1</t>
  </si>
  <si>
    <t>SrG_Cesta1</t>
  </si>
  <si>
    <t>5.</t>
  </si>
  <si>
    <t>Srednje Gameljne, odcep 1</t>
  </si>
  <si>
    <t>SrG_Cesta1.1</t>
  </si>
  <si>
    <t>6.</t>
  </si>
  <si>
    <t>Srednje Gameljne, odcep 2</t>
  </si>
  <si>
    <t>SrG_Cesta2</t>
  </si>
  <si>
    <t>7.</t>
  </si>
  <si>
    <t>Srednje Gameljne, odcep 3</t>
  </si>
  <si>
    <t>SrG_NR</t>
  </si>
  <si>
    <t>8.</t>
  </si>
  <si>
    <t>Srednje Gameljne, odcep 4</t>
  </si>
  <si>
    <t>SrG_Odc1</t>
  </si>
  <si>
    <t>9.</t>
  </si>
  <si>
    <t>Srednje Gameljne, odcep 5</t>
  </si>
  <si>
    <t>SrG_Odc2</t>
  </si>
  <si>
    <t>10.</t>
  </si>
  <si>
    <t>Srednje Gameljne, odcep 7</t>
  </si>
  <si>
    <t>SrG_Odc3</t>
  </si>
  <si>
    <t>11.</t>
  </si>
  <si>
    <t>Srednje Gameljne, na Rašico</t>
  </si>
  <si>
    <t>SrG_Odc4</t>
  </si>
  <si>
    <t>12.</t>
  </si>
  <si>
    <t>Srednje Gameljne, cesta 2</t>
  </si>
  <si>
    <t>SrG_Odc5</t>
  </si>
  <si>
    <t>13.</t>
  </si>
  <si>
    <t>Spodnje Gameljne</t>
  </si>
  <si>
    <t>SrG_Odc7</t>
  </si>
  <si>
    <t>14.</t>
  </si>
  <si>
    <t>Spodnje Gameljne, do črpališča</t>
  </si>
  <si>
    <t>ZgG_Odc1</t>
  </si>
  <si>
    <t>15.</t>
  </si>
  <si>
    <t>Spodnje Gameljne, odcep 1</t>
  </si>
  <si>
    <t>ZgG_Odc2</t>
  </si>
  <si>
    <t>16.</t>
  </si>
  <si>
    <t>Srednje Gameljne, 49</t>
  </si>
  <si>
    <t>ŠT</t>
  </si>
  <si>
    <t>1.1</t>
  </si>
  <si>
    <t>1.2</t>
  </si>
  <si>
    <t>1.3</t>
  </si>
  <si>
    <t>1.4</t>
  </si>
  <si>
    <t>1.5</t>
  </si>
  <si>
    <t>2105 - Vertikalni strojni izkop gradbene jame globine 0-4m, v terenu III. kat. z nakladanjem na kamion in odvozom na začasno gradbeno deponijo po izboru izvajalca , s stroškom začasne deponije.</t>
  </si>
  <si>
    <t>1.6</t>
  </si>
  <si>
    <t>2106 - Vertikalni strojni izkop gradbene jame globine 0-4m, v terenu III. kat. z nakladanjem na kamion in odvozom na trajno gradbeno deponijo po izboru izvajalca  , vključno s stroški deponije.</t>
  </si>
  <si>
    <t>1.7</t>
  </si>
  <si>
    <t>2121 - Ročni izkop jarka globine 0 - 2 m, z nakladanjem na kamion in odvozom na začasno gradbeno deponijo po izboru izvajalca , s stroškom začasne deponije</t>
  </si>
  <si>
    <t>1.9</t>
  </si>
  <si>
    <t>1.10</t>
  </si>
  <si>
    <t>1.11</t>
  </si>
  <si>
    <t>1.12</t>
  </si>
  <si>
    <t>1.13</t>
  </si>
  <si>
    <t>1.14</t>
  </si>
  <si>
    <t>1.15</t>
  </si>
  <si>
    <t>1.16</t>
  </si>
  <si>
    <t>4116 - Nabava, dobava in montaža kanalizacijskih cevi DN 1000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</si>
  <si>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1.17</t>
  </si>
  <si>
    <t>1.18</t>
  </si>
  <si>
    <t>1.19</t>
  </si>
  <si>
    <t>1.20</t>
  </si>
  <si>
    <t>5116 - Nabava, dobava in montaža revizijskih kaskadnih jaškov iz armiranega poliestra  po SIST EN 14 364: 2013, komplet z izdelano muldo. Premer jaška 1000mm, globina 1 - 2 m. Minimalna debelina sten revizijskega jaška je 8mm. V ceni je vključena tudi izdelava AB temeljne plošče jaška debeline 20cm, iz betona C25/30.</t>
  </si>
  <si>
    <t>1.21</t>
  </si>
  <si>
    <t>5117 - Nabava, dobava in montaža revizijskih kaskadnih jaškov iz armiranega poliestra  po SIST EN 14 364: 2013, komplet z izdelano muldo. Premer jaška 1000mm, globina 2 - 3 m. Minimalna debelina sten revizijskega jaška je 8mm. V ceni je vključena tudi izdelava AB temeljne plošče jaška debeline 20cm, iz betona C25/30.</t>
  </si>
  <si>
    <t>1.22</t>
  </si>
  <si>
    <t>5118 - Nabava, dobava in montaža revizijskih kaskadnih jaškov iz armiranega poliestra  po SIST EN 14 364: 2013, komplet z izdelano muldo. Premer jaška 1000mm, globina 3 - 4 m. Minimalna debelina sten revizijskega jaška je 8mm. V ceni je vključena tudi izdelava AB temeljne plošče jaška debeline 20cm, iz betona C25/30.</t>
  </si>
  <si>
    <t>1.23</t>
  </si>
  <si>
    <t>1.24</t>
  </si>
  <si>
    <t>1.25</t>
  </si>
  <si>
    <t>1.26</t>
  </si>
  <si>
    <t>1.27</t>
  </si>
  <si>
    <t>1.28</t>
  </si>
  <si>
    <t>1.29</t>
  </si>
  <si>
    <t>5505 - Nabava, dobava in montaža perforirane cevi iz cementnega betona  po SIST EN 1916: 2003 za ponikovalnico. Premer jaška 1000mm, globina 4 - 5 m. V ceni je vključen ves filterski in ločilni material sklando z načrtom za izvedbo ter vsa dodatni in zaključna dela.</t>
  </si>
  <si>
    <t>2.17</t>
  </si>
  <si>
    <t>2.18</t>
  </si>
  <si>
    <t>2.19</t>
  </si>
  <si>
    <t>2.20</t>
  </si>
  <si>
    <t>2.21</t>
  </si>
  <si>
    <t>2.22</t>
  </si>
  <si>
    <t>2.23</t>
  </si>
  <si>
    <t>6206 - Izvedba križanja z obstoječim kanalom za odpadno vodo.</t>
  </si>
  <si>
    <t>3.1</t>
  </si>
  <si>
    <t>3.2</t>
  </si>
  <si>
    <t>3.3</t>
  </si>
  <si>
    <t>3.4</t>
  </si>
  <si>
    <t>3.5</t>
  </si>
  <si>
    <t>3.6</t>
  </si>
  <si>
    <t>3.7</t>
  </si>
  <si>
    <t>3.8</t>
  </si>
  <si>
    <t>3.9</t>
  </si>
  <si>
    <t>3.10</t>
  </si>
  <si>
    <t>3.11</t>
  </si>
  <si>
    <t>3.12</t>
  </si>
  <si>
    <t>3.13</t>
  </si>
  <si>
    <t>3.14</t>
  </si>
  <si>
    <t>3.15</t>
  </si>
  <si>
    <t>3.17</t>
  </si>
  <si>
    <t>3.18</t>
  </si>
  <si>
    <t>3.19</t>
  </si>
  <si>
    <t>3.20</t>
  </si>
  <si>
    <t>5711 - Nabava, dobava in vgradnja lovilca olj s kapaciteto preoka vsaj 75 l/sek, vključno s koalescenčnim filtrom in bypassom 10% skladno s SIST EN 858 in SIST EN 1825. Lovilec olj mora ustrezati tipu in konstrukciji po načrtu PZI. V ceni je zajet izkop za lovilec olj, izdelava temeljne betonske plošče, priklop PVC kanalizacijskih cevi, zasip po končanih delih, dobava in vgradnja pokrova lovilca olj ustrezne nosilnosti ter vsa dodatna in zaščitna dela.</t>
  </si>
  <si>
    <t>3.21</t>
  </si>
  <si>
    <t>3.22</t>
  </si>
  <si>
    <t>3.23</t>
  </si>
  <si>
    <t>3.24</t>
  </si>
  <si>
    <t>3.25</t>
  </si>
  <si>
    <t>3.26</t>
  </si>
  <si>
    <t>4.2</t>
  </si>
  <si>
    <t>4.3</t>
  </si>
  <si>
    <t>4.4</t>
  </si>
  <si>
    <t>4.5</t>
  </si>
  <si>
    <t>4.6</t>
  </si>
  <si>
    <t>4.7</t>
  </si>
  <si>
    <t>4.8</t>
  </si>
  <si>
    <t>4.9</t>
  </si>
  <si>
    <t>4.10</t>
  </si>
  <si>
    <t>4.11</t>
  </si>
  <si>
    <t>4.12</t>
  </si>
  <si>
    <t>4.13</t>
  </si>
  <si>
    <t>4.14</t>
  </si>
  <si>
    <t>4.15</t>
  </si>
  <si>
    <t>4.16</t>
  </si>
  <si>
    <t>4.17</t>
  </si>
  <si>
    <t>4.18</t>
  </si>
  <si>
    <t>5.1</t>
  </si>
  <si>
    <t>5.2</t>
  </si>
  <si>
    <t>5.3</t>
  </si>
  <si>
    <t>5.4</t>
  </si>
  <si>
    <t>5.5</t>
  </si>
  <si>
    <t>5.6</t>
  </si>
  <si>
    <t>5.7</t>
  </si>
  <si>
    <t>5.8</t>
  </si>
  <si>
    <t>5.9</t>
  </si>
  <si>
    <t>5.10</t>
  </si>
  <si>
    <t>5.11</t>
  </si>
  <si>
    <t>5.12</t>
  </si>
  <si>
    <t>5.13</t>
  </si>
  <si>
    <t>5.14</t>
  </si>
  <si>
    <t>5.15</t>
  </si>
  <si>
    <t>5.16</t>
  </si>
  <si>
    <t>5.17</t>
  </si>
  <si>
    <t>5.18</t>
  </si>
  <si>
    <t>6.1</t>
  </si>
  <si>
    <t>6.2</t>
  </si>
  <si>
    <t>6.3</t>
  </si>
  <si>
    <t>6.4</t>
  </si>
  <si>
    <t>6.5</t>
  </si>
  <si>
    <t>6.6</t>
  </si>
  <si>
    <t>6.7</t>
  </si>
  <si>
    <t>6.8</t>
  </si>
  <si>
    <t>6.9</t>
  </si>
  <si>
    <t>6.10</t>
  </si>
  <si>
    <t>6.11</t>
  </si>
  <si>
    <t>6.12</t>
  </si>
  <si>
    <t>6.13</t>
  </si>
  <si>
    <t>6.14</t>
  </si>
  <si>
    <t>6.15</t>
  </si>
  <si>
    <t>6.16</t>
  </si>
  <si>
    <t>6.17</t>
  </si>
  <si>
    <t>6.18</t>
  </si>
  <si>
    <t>6.19</t>
  </si>
  <si>
    <t>7.1</t>
  </si>
  <si>
    <t>7.2</t>
  </si>
  <si>
    <t>7.3</t>
  </si>
  <si>
    <t>7.4</t>
  </si>
  <si>
    <t>7.5</t>
  </si>
  <si>
    <t>7.6</t>
  </si>
  <si>
    <t>7.7</t>
  </si>
  <si>
    <t>7.8</t>
  </si>
  <si>
    <t>7.9</t>
  </si>
  <si>
    <t>7.10</t>
  </si>
  <si>
    <t>7.11</t>
  </si>
  <si>
    <t>7.12</t>
  </si>
  <si>
    <t>7.13</t>
  </si>
  <si>
    <t>7.14</t>
  </si>
  <si>
    <t>7.15</t>
  </si>
  <si>
    <t>7.16</t>
  </si>
  <si>
    <t>8.1</t>
  </si>
  <si>
    <t>8.2</t>
  </si>
  <si>
    <t>8.3</t>
  </si>
  <si>
    <t>8.4</t>
  </si>
  <si>
    <t>8.5</t>
  </si>
  <si>
    <t>8.6</t>
  </si>
  <si>
    <t>8.7</t>
  </si>
  <si>
    <t>8.8</t>
  </si>
  <si>
    <t>8.9</t>
  </si>
  <si>
    <t>8.10</t>
  </si>
  <si>
    <t>8.11</t>
  </si>
  <si>
    <t>8.12</t>
  </si>
  <si>
    <t>8.13</t>
  </si>
  <si>
    <t>8.14</t>
  </si>
  <si>
    <t>8.15</t>
  </si>
  <si>
    <t>8.16</t>
  </si>
  <si>
    <t>8.17</t>
  </si>
  <si>
    <t>8.18</t>
  </si>
  <si>
    <t>8.19</t>
  </si>
  <si>
    <t>8.20</t>
  </si>
  <si>
    <t>9.1</t>
  </si>
  <si>
    <t>9.2</t>
  </si>
  <si>
    <t>9.3</t>
  </si>
  <si>
    <t>9.4</t>
  </si>
  <si>
    <t>9.5</t>
  </si>
  <si>
    <t>9.6</t>
  </si>
  <si>
    <t>9.7</t>
  </si>
  <si>
    <t>9.8</t>
  </si>
  <si>
    <t>9.9</t>
  </si>
  <si>
    <t>9.10</t>
  </si>
  <si>
    <t>9.11</t>
  </si>
  <si>
    <t>9.12</t>
  </si>
  <si>
    <t>9.13</t>
  </si>
  <si>
    <t>9.14</t>
  </si>
  <si>
    <t>9.15</t>
  </si>
  <si>
    <t>9.16</t>
  </si>
  <si>
    <t>10.1</t>
  </si>
  <si>
    <t>10.2</t>
  </si>
  <si>
    <t>10.3</t>
  </si>
  <si>
    <t>10.4</t>
  </si>
  <si>
    <t>10.5</t>
  </si>
  <si>
    <t>10.6</t>
  </si>
  <si>
    <t>10.7</t>
  </si>
  <si>
    <t>10.8</t>
  </si>
  <si>
    <t>10.9</t>
  </si>
  <si>
    <t>10.10</t>
  </si>
  <si>
    <t>10.11</t>
  </si>
  <si>
    <t>10.12</t>
  </si>
  <si>
    <t>10.13</t>
  </si>
  <si>
    <t>10.14</t>
  </si>
  <si>
    <t>10.15</t>
  </si>
  <si>
    <t>10.16</t>
  </si>
  <si>
    <t>10.17</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</si>
  <si>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</si>
  <si>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</si>
  <si>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</si>
  <si>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</si>
  <si>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</si>
  <si>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</si>
  <si>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</si>
  <si>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</si>
  <si>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</si>
  <si>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</si>
  <si>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</si>
  <si>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</si>
  <si>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</si>
  <si>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</si>
  <si>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</si>
  <si>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</si>
  <si>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</si>
  <si>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</si>
  <si>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</si>
  <si>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</si>
  <si>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</si>
  <si>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</si>
  <si>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12.1</t>
  </si>
  <si>
    <t>12.2</t>
  </si>
  <si>
    <t>12.3</t>
  </si>
  <si>
    <t>12.4</t>
  </si>
  <si>
    <t>12.5</t>
  </si>
  <si>
    <t>12.6</t>
  </si>
  <si>
    <t>12.7</t>
  </si>
  <si>
    <t>12.8</t>
  </si>
  <si>
    <t>12.9</t>
  </si>
  <si>
    <t>12.10</t>
  </si>
  <si>
    <t>12.11</t>
  </si>
  <si>
    <t>12.12</t>
  </si>
  <si>
    <t>12.13</t>
  </si>
  <si>
    <t>12.14</t>
  </si>
  <si>
    <t>4112 - Nabava, dobava in montaža kanalizacijskih cevi DN 800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</si>
  <si>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12.15</t>
  </si>
  <si>
    <t>12.16</t>
  </si>
  <si>
    <t>12.17</t>
  </si>
  <si>
    <t>12.18</t>
  </si>
  <si>
    <t>12.19</t>
  </si>
  <si>
    <t>12.20</t>
  </si>
  <si>
    <t>13.1</t>
  </si>
  <si>
    <t>13.2</t>
  </si>
  <si>
    <t>13.3</t>
  </si>
  <si>
    <t>13.4</t>
  </si>
  <si>
    <t>13.5</t>
  </si>
  <si>
    <t>13.6</t>
  </si>
  <si>
    <t>13.7</t>
  </si>
  <si>
    <t>13.8</t>
  </si>
  <si>
    <t>13.9</t>
  </si>
  <si>
    <t>13.10</t>
  </si>
  <si>
    <t>13.11</t>
  </si>
  <si>
    <t>13.12</t>
  </si>
  <si>
    <t>13.13</t>
  </si>
  <si>
    <t>13.14</t>
  </si>
  <si>
    <t>13.15</t>
  </si>
  <si>
    <t>13.16</t>
  </si>
  <si>
    <t>13.17</t>
  </si>
  <si>
    <t>13.18</t>
  </si>
  <si>
    <t>14.1</t>
  </si>
  <si>
    <t>14.2</t>
  </si>
  <si>
    <t>14.3</t>
  </si>
  <si>
    <t>14.4</t>
  </si>
  <si>
    <t>14.5</t>
  </si>
  <si>
    <t>14.6</t>
  </si>
  <si>
    <t>14.7</t>
  </si>
  <si>
    <t>14.8</t>
  </si>
  <si>
    <t>14.9</t>
  </si>
  <si>
    <t>14.10</t>
  </si>
  <si>
    <t>14.11</t>
  </si>
  <si>
    <t>14.12</t>
  </si>
  <si>
    <t>14.13</t>
  </si>
  <si>
    <t>14.14</t>
  </si>
  <si>
    <t>14.15</t>
  </si>
  <si>
    <t>14.16</t>
  </si>
  <si>
    <t>14.17</t>
  </si>
  <si>
    <t>14.18</t>
  </si>
  <si>
    <t>14.19</t>
  </si>
  <si>
    <t>14.20</t>
  </si>
  <si>
    <t>14.21</t>
  </si>
  <si>
    <t>15.1</t>
  </si>
  <si>
    <t>15.2</t>
  </si>
  <si>
    <t>15.3</t>
  </si>
  <si>
    <t>15.4</t>
  </si>
  <si>
    <t>15.5</t>
  </si>
  <si>
    <t>15.6</t>
  </si>
  <si>
    <t>15.7</t>
  </si>
  <si>
    <t>15.8</t>
  </si>
  <si>
    <t>15.9</t>
  </si>
  <si>
    <t>15.10</t>
  </si>
  <si>
    <t>15.11</t>
  </si>
  <si>
    <t>15.12</t>
  </si>
  <si>
    <t>15.13</t>
  </si>
  <si>
    <t>15.14</t>
  </si>
  <si>
    <t>15.15</t>
  </si>
  <si>
    <t>15.16</t>
  </si>
  <si>
    <t>15.17</t>
  </si>
  <si>
    <t>15.18</t>
  </si>
  <si>
    <t>15.19</t>
  </si>
  <si>
    <t>15.20</t>
  </si>
  <si>
    <t>16.1</t>
  </si>
  <si>
    <t>16.2</t>
  </si>
  <si>
    <t>16.3</t>
  </si>
  <si>
    <t>16.4</t>
  </si>
  <si>
    <t>16.5</t>
  </si>
  <si>
    <t>16.6</t>
  </si>
  <si>
    <t>16.7</t>
  </si>
  <si>
    <t>16.8</t>
  </si>
  <si>
    <t>16.9</t>
  </si>
  <si>
    <t>16.10</t>
  </si>
  <si>
    <t>16.11</t>
  </si>
  <si>
    <t>16.12</t>
  </si>
  <si>
    <t>16.13</t>
  </si>
  <si>
    <t>16.14</t>
  </si>
  <si>
    <t>16.15</t>
  </si>
  <si>
    <t>16.16</t>
  </si>
  <si>
    <t>16.17</t>
  </si>
  <si>
    <t>16.18</t>
  </si>
  <si>
    <t>Zap št. ulice v projektu</t>
  </si>
  <si>
    <t>M01A</t>
  </si>
  <si>
    <t>ULICA LOVRE KLEMENČIČA</t>
  </si>
  <si>
    <t>M01</t>
  </si>
  <si>
    <t>CESTA NA MESARICO-ODSEK-1</t>
  </si>
  <si>
    <t>1205 - Izvedba zaščitnih arheoloških raziskav in arheološki nadzor v času izgradnje kanalizacije. Obračun po dejanskih stroških izvajalca arheoloških del.  (projektant št. ur. preveri pri izvajalcu arh. nadzora)</t>
  </si>
  <si>
    <t>6205 - Izvedba križanja z obstoječim kanalom za odpadno padavinsko vodo.</t>
  </si>
  <si>
    <t>M02A</t>
  </si>
  <si>
    <t>CESTA NA MESARICO-ODSEK-3</t>
  </si>
  <si>
    <t>M02</t>
  </si>
  <si>
    <t>CESTA NA MESARICO-ODSEK-2</t>
  </si>
  <si>
    <t>M03</t>
  </si>
  <si>
    <t>KOLEŠEVA ULICA</t>
  </si>
  <si>
    <t>M04</t>
  </si>
  <si>
    <t>ULICA JOŽETA MIRTIČA</t>
  </si>
  <si>
    <t>4405 - Nabava, dobava in vgradnja protipovratne lopute na iztoku iz meteornega kanala iz cevi premera 600 mm (žabji pokrov). V ceni je zajeto obbetoniranje in armiranje iztočne glave cevi ter vsa dodatna in zaščitna dela.</t>
  </si>
  <si>
    <t>M05</t>
  </si>
  <si>
    <t>M06</t>
  </si>
  <si>
    <t>VULČEVA ULICA</t>
  </si>
  <si>
    <t>M07</t>
  </si>
  <si>
    <t>Delakova ulica</t>
  </si>
  <si>
    <t>4110 - Nabava, dobava in montaža kanalizacijskih cevi DN 700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</si>
  <si>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M08</t>
  </si>
  <si>
    <t>Kermaunerjeva ulica</t>
  </si>
  <si>
    <t>M09</t>
  </si>
  <si>
    <t>Makucova ulica</t>
  </si>
  <si>
    <t>M10</t>
  </si>
  <si>
    <t>Ulica Lojzke Štebijeve - odsek 1</t>
  </si>
  <si>
    <t>M11</t>
  </si>
  <si>
    <t>Ulica Lojzke Štebijeve - odsek 2</t>
  </si>
  <si>
    <t>M12A</t>
  </si>
  <si>
    <t>Čanžekova ulica - odsek 1</t>
  </si>
  <si>
    <t>M12</t>
  </si>
  <si>
    <t>Čanžekova Ulica - odcep 2</t>
  </si>
  <si>
    <t>M13</t>
  </si>
  <si>
    <t>Čanžekova ulica, odcep 3</t>
  </si>
  <si>
    <t>M14</t>
  </si>
  <si>
    <t>Travniška ulica</t>
  </si>
  <si>
    <t>6301 - Prestavitve obstoječega vodovoda skladno z načrtom PZI v kolikor ni možna ustrezna zaščita. Vse v skladu z navodili upravljavcev komunalnih vodov. V ceni so zajeta vsa pripravljalna, gradbeno obrtniška, inštalacijska in zaključna dela. Obračun po m1 prestavljenega voda.</t>
  </si>
  <si>
    <t>M15</t>
  </si>
  <si>
    <t>Bistriška ulica</t>
  </si>
  <si>
    <t>M16</t>
  </si>
  <si>
    <t>Metliška ulica</t>
  </si>
  <si>
    <t>M17</t>
  </si>
  <si>
    <t>Borovniška ulica</t>
  </si>
  <si>
    <t>M18</t>
  </si>
  <si>
    <t>Preserska ulica</t>
  </si>
  <si>
    <t>M19</t>
  </si>
  <si>
    <t>Razdevškova ulica</t>
  </si>
  <si>
    <t>M20</t>
  </si>
  <si>
    <t>Pot na Rakovo jelšo</t>
  </si>
  <si>
    <t>M21</t>
  </si>
  <si>
    <t>Pot na Rakovo jelšo, odcep 1</t>
  </si>
  <si>
    <t>Pot na Rakovo Jelšo, odcep 2</t>
  </si>
  <si>
    <t>M22</t>
  </si>
  <si>
    <t>Pot na Rakovo Jelšo, odcep 3</t>
  </si>
  <si>
    <t>Pot na Rakovo Jelšo, odcep 4</t>
  </si>
  <si>
    <t>Pot na Rakovo Jelšo, odcep 5</t>
  </si>
  <si>
    <t>ULICA ANDREJA KUMARJA</t>
  </si>
  <si>
    <t>Območje: 26.2 Ižanska cesta jug, 2. del</t>
  </si>
  <si>
    <t>460-1</t>
  </si>
  <si>
    <t>460-2</t>
  </si>
  <si>
    <t>Ižanska cesta, odcep 5a</t>
  </si>
  <si>
    <t>SKUPAJ - KANALIZACIJA ZA PADAVINSKE ODPADNE VODE</t>
  </si>
  <si>
    <t>Območje</t>
  </si>
  <si>
    <t>Znesek brez DDV (EUR)</t>
  </si>
  <si>
    <t>4 Hruševska in Litijska cesta, 2. del</t>
  </si>
  <si>
    <t>12.3 Ilovica in Ižanska cesta, 3. del</t>
  </si>
  <si>
    <t>12.4 Ilovica in Ižanska cesta, 4. del</t>
  </si>
  <si>
    <t>Območje: 12.4 Ilovica in Ižanska cesta, 4. del</t>
  </si>
  <si>
    <t>14 Sibirija, 2. del</t>
  </si>
  <si>
    <t>Območje: 13 Rakova jelša, 2. in 3. del</t>
  </si>
  <si>
    <t>13 Rakova jelša, 2. in 3. del</t>
  </si>
  <si>
    <t>15 Galjevica</t>
  </si>
  <si>
    <t>16 Kozarje</t>
  </si>
  <si>
    <t>22 Gameljne</t>
  </si>
  <si>
    <t>26.2 Ižanska cesta jug, 2. del</t>
  </si>
  <si>
    <t>SKUPAJ (EUR BREZ DDV)</t>
  </si>
  <si>
    <t>SPLOŠNA ŠIFRA POSTAVKE</t>
  </si>
  <si>
    <t>7425 - Dobava in izgradnja kamnite zložbe  iz kamnitega lomljenca položenega v armiran betonski temelj za zavarovanje struge vodotoka. V ceni je zajeta nabava, dobava in vgradnja vsega potrebnega materiala skladno z detajlom iz</t>
  </si>
  <si>
    <t>4101 - Nabava, dobava in montaža kanalizacijskih cevi DN 200 mm iz armiranega poliestra (GRP) izdelane po SIST EN 14364: 2013, nazivne togosti SN 10.000 N/m2, kompletno z potrebnimi spojkami. Cev ima na eni strani montirano spojko iz poliestra z EPDM tesnilom.</t>
  </si>
  <si>
    <t>Cenik se izpolni v celoti. Cene so avtomatsko povezane v posamezne popise (razen 4_Hrusevska in 16_Kozarje). Možna je določitev drugačnih cen v posemeznih popisih (sklic na cenik se nadomesti z vrednostjo).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</si>
</sst>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9"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b/>
      <sz val="20"/>
      <color theme="1"/>
      <name val="Calibri"/>
      <family val="2"/>
      <charset val="238"/>
      <scheme val="minor"/>
    </font>
    <font>
      <sz val="10"/>
      <color indexed="8"/>
      <name val="Arial"/>
      <family val="2"/>
      <charset val="238"/>
    </font>
    <font>
      <b/>
      <sz val="14"/>
      <color indexed="8"/>
      <name val="Calibri"/>
      <family val="2"/>
      <charset val="238"/>
    </font>
    <font>
      <b/>
      <sz val="14"/>
      <name val="Calibri"/>
      <family val="2"/>
      <charset val="238"/>
    </font>
    <font>
      <sz val="11"/>
      <color rgb="FFFF0000"/>
      <name val="Calibri"/>
      <family val="2"/>
      <scheme val="minor"/>
    </font>
    <font>
      <sz val="11"/>
      <color indexed="8"/>
      <name val="Calibri"/>
      <family val="2"/>
      <charset val="238"/>
    </font>
    <font>
      <sz val="14"/>
      <color theme="1"/>
      <name val="Calibri"/>
      <family val="2"/>
      <charset val="238"/>
      <scheme val="minor"/>
    </font>
    <font>
      <b/>
      <sz val="14"/>
      <color theme="1"/>
      <name val="Calibri"/>
      <family val="2"/>
      <charset val="238"/>
      <scheme val="minor"/>
    </font>
    <font>
      <b/>
      <sz val="20"/>
      <color indexed="8"/>
      <name val="Calibri"/>
      <family val="2"/>
      <charset val="238"/>
    </font>
    <font>
      <sz val="11"/>
      <name val="Calibri"/>
      <family val="2"/>
      <scheme val="minor"/>
    </font>
    <font>
      <sz val="11"/>
      <name val="Calibri"/>
      <family val="2"/>
    </font>
    <font>
      <b/>
      <sz val="10"/>
      <name val="Segoe UI"/>
      <family val="2"/>
      <charset val="238"/>
    </font>
    <font>
      <sz val="11"/>
      <name val="Arial"/>
      <family val="2"/>
      <charset val="238"/>
    </font>
    <font>
      <sz val="10"/>
      <name val="Segoe UI"/>
      <family val="2"/>
      <charset val="238"/>
    </font>
    <font>
      <sz val="10"/>
      <color indexed="8"/>
      <name val="Segoe UI"/>
      <family val="2"/>
      <charset val="238"/>
    </font>
    <font>
      <sz val="10"/>
      <name val="Arial"/>
      <family val="2"/>
      <charset val="238"/>
    </font>
    <font>
      <b/>
      <sz val="12"/>
      <color rgb="FF43B033"/>
      <name val="Segoe UI"/>
      <family val="2"/>
      <charset val="238"/>
    </font>
    <font>
      <sz val="12"/>
      <name val="Segoe UI"/>
      <family val="2"/>
      <charset val="238"/>
    </font>
    <font>
      <sz val="12"/>
      <color indexed="8"/>
      <name val="Segoe UI"/>
      <family val="2"/>
      <charset val="238"/>
    </font>
    <font>
      <b/>
      <sz val="10"/>
      <color indexed="10"/>
      <name val="Segoe UI"/>
      <family val="2"/>
      <charset val="238"/>
    </font>
    <font>
      <sz val="10"/>
      <name val="Arial"/>
      <family val="2"/>
    </font>
    <font>
      <b/>
      <sz val="10"/>
      <color indexed="9"/>
      <name val="Segoe UI"/>
      <family val="2"/>
      <charset val="238"/>
    </font>
    <font>
      <b/>
      <sz val="12"/>
      <color theme="0"/>
      <name val="Segoe UI"/>
      <family val="2"/>
      <charset val="238"/>
    </font>
    <font>
      <i/>
      <sz val="10"/>
      <name val="Segoe UI"/>
      <family val="2"/>
      <charset val="238"/>
    </font>
    <font>
      <b/>
      <i/>
      <sz val="8"/>
      <color theme="0" tint="-0.249977111117893"/>
      <name val="Segoe UI"/>
      <family val="2"/>
      <charset val="238"/>
    </font>
    <font>
      <i/>
      <sz val="10"/>
      <color indexed="8"/>
      <name val="Segoe UI"/>
      <family val="2"/>
      <charset val="238"/>
    </font>
    <font>
      <b/>
      <sz val="12"/>
      <color indexed="8"/>
      <name val="Segoe UI"/>
      <family val="2"/>
      <charset val="238"/>
    </font>
    <font>
      <sz val="10"/>
      <name val="Arial CE"/>
      <family val="2"/>
      <charset val="238"/>
    </font>
    <font>
      <b/>
      <sz val="14"/>
      <color rgb="FF43B033"/>
      <name val="Segoe UI"/>
      <family val="2"/>
      <charset val="238"/>
    </font>
    <font>
      <sz val="10"/>
      <color rgb="FFFF0000"/>
      <name val="Segoe UI"/>
      <family val="2"/>
      <charset val="238"/>
    </font>
    <font>
      <sz val="8"/>
      <name val="Calibri"/>
      <family val="2"/>
      <scheme val="minor"/>
    </font>
    <font>
      <b/>
      <sz val="18"/>
      <color theme="1"/>
      <name val="Calibri"/>
      <family val="2"/>
      <charset val="238"/>
      <scheme val="minor"/>
    </font>
    <font>
      <sz val="12"/>
      <color theme="1"/>
      <name val="Calibri"/>
      <family val="2"/>
      <scheme val="minor"/>
    </font>
    <font>
      <b/>
      <sz val="12"/>
      <color theme="1"/>
      <name val="Calibri"/>
      <family val="2"/>
      <charset val="238"/>
      <scheme val="minor"/>
    </font>
    <font>
      <b/>
      <sz val="12"/>
      <name val="Segoe UI"/>
      <family val="2"/>
      <charset val="238"/>
    </font>
    <font>
      <i/>
      <sz val="11"/>
      <color theme="1"/>
      <name val="Calibri"/>
      <family val="2"/>
      <charset val="238"/>
      <scheme val="minor"/>
    </font>
  </fonts>
  <fills count="13">
    <fill>
      <patternFill patternType="none"/>
    </fill>
    <fill>
      <patternFill patternType="gray125"/>
    </fill>
    <fill>
      <patternFill patternType="solid">
        <fgColor theme="0" tint="-0.249977111117893"/>
        <bgColor indexed="64"/>
      </patternFill>
    </fill>
    <fill>
      <patternFill patternType="solid">
        <fgColor theme="4" tint="0.59999389629810485"/>
        <bgColor indexed="0"/>
      </patternFill>
    </fill>
    <fill>
      <patternFill patternType="solid">
        <fgColor theme="0" tint="-4.9989318521683403E-2"/>
        <bgColor indexed="0"/>
      </patternFill>
    </fill>
    <fill>
      <patternFill patternType="solid">
        <fgColor theme="4" tint="0.59999389629810485"/>
        <bgColor indexed="64"/>
      </patternFill>
    </fill>
    <fill>
      <patternFill patternType="solid">
        <fgColor theme="0" tint="-4.9989318521683403E-2"/>
        <bgColor indexed="64"/>
      </patternFill>
    </fill>
    <fill>
      <patternFill patternType="solid">
        <fgColor indexed="8"/>
        <bgColor indexed="64"/>
      </patternFill>
    </fill>
    <fill>
      <patternFill patternType="solid">
        <fgColor rgb="FF43B03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22"/>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22"/>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hair">
        <color indexed="64"/>
      </bottom>
      <diagonal/>
    </border>
    <border>
      <left/>
      <right style="thin">
        <color indexed="64"/>
      </right>
      <top style="medium">
        <color indexed="64"/>
      </top>
      <bottom style="medium">
        <color indexed="64"/>
      </bottom>
      <diagonal/>
    </border>
    <border>
      <left style="double">
        <color indexed="64"/>
      </left>
      <right style="hair">
        <color indexed="64"/>
      </right>
      <top/>
      <bottom style="hair">
        <color indexed="64"/>
      </bottom>
      <diagonal/>
    </border>
    <border>
      <left style="thin">
        <color indexed="64"/>
      </left>
      <right/>
      <top style="medium">
        <color indexed="64"/>
      </top>
      <bottom style="medium">
        <color indexed="64"/>
      </bottom>
      <diagonal/>
    </border>
    <border>
      <left style="double">
        <color indexed="64"/>
      </left>
      <right/>
      <top/>
      <bottom/>
      <diagonal/>
    </border>
    <border>
      <left/>
      <right style="double">
        <color indexed="64"/>
      </right>
      <top style="double">
        <color indexed="64"/>
      </top>
      <bottom style="medium">
        <color indexed="64"/>
      </bottom>
      <diagonal/>
    </border>
    <border>
      <left/>
      <right/>
      <top style="double">
        <color indexed="64"/>
      </top>
      <bottom style="medium">
        <color indexed="64"/>
      </bottom>
      <diagonal/>
    </border>
    <border>
      <left style="double">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4">
    <xf numFmtId="0" fontId="0" fillId="0" borderId="0"/>
    <xf numFmtId="0" fontId="4" fillId="0" borderId="0"/>
    <xf numFmtId="0" fontId="4" fillId="0" borderId="0"/>
    <xf numFmtId="0" fontId="15" fillId="0" borderId="0"/>
    <xf numFmtId="0" fontId="1" fillId="0" borderId="0"/>
    <xf numFmtId="0" fontId="18" fillId="0" borderId="0"/>
    <xf numFmtId="44" fontId="1" fillId="0" borderId="0" applyFont="0" applyFill="0" applyBorder="0" applyAlignment="0" applyProtection="0"/>
    <xf numFmtId="0" fontId="23" fillId="0" borderId="14">
      <alignment horizontal="left" vertical="top" wrapText="1"/>
    </xf>
    <xf numFmtId="0" fontId="23" fillId="0" borderId="0"/>
    <xf numFmtId="39" fontId="23" fillId="0" borderId="29">
      <alignment horizontal="right" vertical="top" wrapText="1"/>
    </xf>
    <xf numFmtId="0" fontId="18" fillId="0" borderId="0"/>
    <xf numFmtId="9" fontId="1" fillId="0" borderId="0" applyFont="0" applyFill="0" applyBorder="0" applyAlignment="0" applyProtection="0"/>
    <xf numFmtId="0" fontId="23" fillId="0" borderId="0"/>
    <xf numFmtId="0" fontId="30" fillId="0" borderId="0"/>
  </cellStyleXfs>
  <cellXfs count="309">
    <xf numFmtId="0" fontId="0" fillId="0" borderId="0" xfId="0"/>
    <xf numFmtId="0" fontId="0" fillId="2" borderId="0" xfId="0" applyFill="1" applyAlignment="1">
      <alignment horizontal="right" vertical="top"/>
    </xf>
    <xf numFmtId="0" fontId="0" fillId="0" borderId="0" xfId="0" applyAlignment="1">
      <alignment horizontal="left" vertical="top"/>
    </xf>
    <xf numFmtId="0" fontId="3" fillId="0" borderId="0" xfId="0" applyFont="1" applyAlignment="1">
      <alignment horizontal="center" vertical="center" textRotation="90"/>
    </xf>
    <xf numFmtId="0" fontId="0" fillId="0" borderId="0" xfId="0" applyAlignment="1">
      <alignment wrapText="1"/>
    </xf>
    <xf numFmtId="0" fontId="5" fillId="3" borderId="1" xfId="1" applyFont="1" applyFill="1" applyBorder="1" applyAlignment="1">
      <alignment horizontal="center" vertical="center" wrapText="1"/>
    </xf>
    <xf numFmtId="4" fontId="0" fillId="0" borderId="0" xfId="0" applyNumberFormat="1"/>
    <xf numFmtId="2" fontId="0" fillId="0" borderId="0" xfId="0" applyNumberFormat="1"/>
    <xf numFmtId="0" fontId="6" fillId="4" borderId="2" xfId="1" applyFont="1" applyFill="1" applyBorder="1" applyAlignment="1">
      <alignment horizontal="center" vertical="center" wrapText="1"/>
    </xf>
    <xf numFmtId="0" fontId="3" fillId="5" borderId="3" xfId="0" applyFont="1" applyFill="1" applyBorder="1" applyAlignment="1">
      <alignment horizontal="left" vertical="center"/>
    </xf>
    <xf numFmtId="4" fontId="0" fillId="5" borderId="4" xfId="0" applyNumberFormat="1" applyFill="1" applyBorder="1"/>
    <xf numFmtId="4" fontId="0" fillId="5" borderId="5" xfId="0" applyNumberFormat="1" applyFill="1" applyBorder="1"/>
    <xf numFmtId="0" fontId="3" fillId="0" borderId="0" xfId="0" applyFont="1" applyAlignment="1">
      <alignment horizontal="left" vertical="center"/>
    </xf>
    <xf numFmtId="4" fontId="7" fillId="0" borderId="0" xfId="0" applyNumberFormat="1" applyFont="1"/>
    <xf numFmtId="0" fontId="8" fillId="0" borderId="0" xfId="1" applyFont="1" applyAlignment="1">
      <alignment horizontal="center" wrapText="1"/>
    </xf>
    <xf numFmtId="0" fontId="8" fillId="0" borderId="0" xfId="1" applyFont="1" applyAlignment="1">
      <alignment horizontal="right" wrapText="1"/>
    </xf>
    <xf numFmtId="0" fontId="5" fillId="3" borderId="4" xfId="1" applyFont="1" applyFill="1" applyBorder="1" applyAlignment="1">
      <alignment horizontal="left" wrapText="1"/>
    </xf>
    <xf numFmtId="4" fontId="9" fillId="5" borderId="4" xfId="0" applyNumberFormat="1" applyFont="1" applyFill="1" applyBorder="1"/>
    <xf numFmtId="4" fontId="10" fillId="5" borderId="5" xfId="0" applyNumberFormat="1" applyFont="1" applyFill="1" applyBorder="1" applyAlignment="1">
      <alignment horizontal="right"/>
    </xf>
    <xf numFmtId="0" fontId="5" fillId="6" borderId="6" xfId="1" applyFont="1" applyFill="1" applyBorder="1" applyAlignment="1">
      <alignment wrapText="1"/>
    </xf>
    <xf numFmtId="4" fontId="9" fillId="6" borderId="0" xfId="0" applyNumberFormat="1" applyFont="1" applyFill="1"/>
    <xf numFmtId="4" fontId="10" fillId="6" borderId="7" xfId="0" applyNumberFormat="1" applyFont="1" applyFill="1" applyBorder="1"/>
    <xf numFmtId="0" fontId="8" fillId="2" borderId="0" xfId="1" applyFont="1" applyFill="1" applyAlignment="1">
      <alignment horizontal="right" vertical="top"/>
    </xf>
    <xf numFmtId="0" fontId="8" fillId="0" borderId="0" xfId="1" applyFont="1" applyAlignment="1">
      <alignment horizontal="left" vertical="top"/>
    </xf>
    <xf numFmtId="4" fontId="9" fillId="6" borderId="4" xfId="0" applyNumberFormat="1" applyFont="1" applyFill="1" applyBorder="1"/>
    <xf numFmtId="4" fontId="10" fillId="6" borderId="5" xfId="0" applyNumberFormat="1" applyFont="1" applyFill="1" applyBorder="1"/>
    <xf numFmtId="0" fontId="8" fillId="2" borderId="0" xfId="1" applyFont="1" applyFill="1" applyAlignment="1">
      <alignment horizontal="right" vertical="top" wrapText="1"/>
    </xf>
    <xf numFmtId="0" fontId="8" fillId="0" borderId="0" xfId="1" applyFont="1" applyAlignment="1">
      <alignment horizontal="left" vertical="top" wrapText="1"/>
    </xf>
    <xf numFmtId="0" fontId="11" fillId="0" borderId="0" xfId="1" applyFont="1" applyAlignment="1">
      <alignment horizontal="center" vertical="center" textRotation="90" wrapText="1"/>
    </xf>
    <xf numFmtId="0" fontId="9" fillId="5" borderId="3" xfId="0" applyFont="1" applyFill="1" applyBorder="1" applyAlignment="1">
      <alignment wrapText="1"/>
    </xf>
    <xf numFmtId="4" fontId="10" fillId="5" borderId="4" xfId="0" applyNumberFormat="1" applyFont="1" applyFill="1" applyBorder="1"/>
    <xf numFmtId="4" fontId="10" fillId="5" borderId="5" xfId="0" applyNumberFormat="1" applyFont="1" applyFill="1" applyBorder="1"/>
    <xf numFmtId="0" fontId="0" fillId="0" borderId="0" xfId="0" applyAlignment="1">
      <alignment horizontal="right" vertical="top"/>
    </xf>
    <xf numFmtId="0" fontId="3" fillId="0" borderId="9" xfId="0" applyFont="1" applyBorder="1" applyAlignment="1">
      <alignment horizontal="left" vertical="center"/>
    </xf>
    <xf numFmtId="0" fontId="0" fillId="2" borderId="0" xfId="0" applyFill="1" applyAlignment="1">
      <alignment horizontal="center" vertical="top"/>
    </xf>
    <xf numFmtId="0" fontId="2" fillId="2" borderId="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2" xfId="0" applyFont="1" applyFill="1" applyBorder="1" applyAlignment="1">
      <alignment wrapText="1"/>
    </xf>
    <xf numFmtId="4" fontId="2" fillId="5" borderId="2" xfId="0" applyNumberFormat="1" applyFont="1" applyFill="1" applyBorder="1"/>
    <xf numFmtId="4" fontId="2" fillId="5" borderId="2" xfId="0" applyNumberFormat="1" applyFont="1" applyFill="1" applyBorder="1" applyAlignment="1">
      <alignment horizontal="center" wrapText="1"/>
    </xf>
    <xf numFmtId="4" fontId="2" fillId="5" borderId="2" xfId="0" applyNumberFormat="1" applyFont="1" applyFill="1" applyBorder="1" applyAlignment="1">
      <alignment horizontal="center" vertical="top"/>
    </xf>
    <xf numFmtId="49" fontId="12" fillId="2" borderId="2" xfId="0" applyNumberFormat="1" applyFont="1" applyFill="1" applyBorder="1" applyAlignment="1">
      <alignment horizontal="right"/>
    </xf>
    <xf numFmtId="0" fontId="13" fillId="6" borderId="2" xfId="2" applyFont="1" applyFill="1" applyBorder="1" applyAlignment="1">
      <alignment horizontal="right" wrapText="1"/>
    </xf>
    <xf numFmtId="0" fontId="13" fillId="6" borderId="13" xfId="1" applyFont="1" applyFill="1" applyBorder="1" applyAlignment="1">
      <alignment wrapText="1"/>
    </xf>
    <xf numFmtId="0" fontId="13" fillId="6" borderId="13" xfId="1" applyFont="1" applyFill="1" applyBorder="1" applyAlignment="1">
      <alignment horizontal="center" wrapText="1"/>
    </xf>
    <xf numFmtId="0" fontId="13" fillId="6" borderId="3" xfId="1" applyFont="1" applyFill="1" applyBorder="1" applyAlignment="1">
      <alignment wrapText="1"/>
    </xf>
    <xf numFmtId="4" fontId="1" fillId="0" borderId="2" xfId="0" applyNumberFormat="1" applyFont="1" applyBorder="1"/>
    <xf numFmtId="2" fontId="8" fillId="6" borderId="2" xfId="1" applyNumberFormat="1" applyFont="1" applyFill="1" applyBorder="1" applyAlignment="1">
      <alignment wrapText="1"/>
    </xf>
    <xf numFmtId="0" fontId="8" fillId="0" borderId="0" xfId="1" applyFont="1" applyAlignment="1">
      <alignment wrapText="1"/>
    </xf>
    <xf numFmtId="4" fontId="1" fillId="0" borderId="0" xfId="0" applyNumberFormat="1" applyFont="1"/>
    <xf numFmtId="2" fontId="8" fillId="0" borderId="0" xfId="1" applyNumberFormat="1" applyFont="1" applyAlignment="1">
      <alignment wrapText="1"/>
    </xf>
    <xf numFmtId="0" fontId="2" fillId="2" borderId="0" xfId="0" applyFont="1" applyFill="1" applyAlignment="1">
      <alignment horizontal="right" vertical="top"/>
    </xf>
    <xf numFmtId="0" fontId="2" fillId="0" borderId="0" xfId="0" applyFont="1" applyAlignment="1">
      <alignment horizontal="right" vertical="top"/>
    </xf>
    <xf numFmtId="0" fontId="0" fillId="0" borderId="0" xfId="0" applyAlignment="1">
      <alignment horizontal="left" vertical="top" wrapText="1"/>
    </xf>
    <xf numFmtId="0" fontId="0" fillId="2" borderId="2" xfId="0" applyFill="1" applyBorder="1" applyAlignment="1">
      <alignment horizontal="right" vertical="top"/>
    </xf>
    <xf numFmtId="0" fontId="2" fillId="2" borderId="2" xfId="0" applyFont="1" applyFill="1" applyBorder="1" applyAlignment="1">
      <alignment horizontal="right" vertical="top"/>
    </xf>
    <xf numFmtId="0" fontId="2" fillId="5" borderId="2" xfId="0" applyFont="1" applyFill="1" applyBorder="1" applyAlignment="1">
      <alignment horizontal="left" wrapText="1"/>
    </xf>
    <xf numFmtId="4" fontId="2" fillId="5" borderId="2" xfId="0" applyNumberFormat="1" applyFont="1" applyFill="1" applyBorder="1" applyAlignment="1">
      <alignment horizontal="center"/>
    </xf>
    <xf numFmtId="0" fontId="0" fillId="2" borderId="2" xfId="0" applyFill="1" applyBorder="1" applyAlignment="1">
      <alignment wrapText="1"/>
    </xf>
    <xf numFmtId="0" fontId="0" fillId="6" borderId="2" xfId="0" applyFill="1" applyBorder="1" applyAlignment="1">
      <alignment wrapText="1"/>
    </xf>
    <xf numFmtId="4" fontId="0" fillId="6" borderId="2" xfId="0" applyNumberFormat="1" applyFill="1" applyBorder="1" applyAlignment="1">
      <alignment wrapText="1"/>
    </xf>
    <xf numFmtId="4" fontId="9" fillId="6" borderId="11" xfId="0" applyNumberFormat="1" applyFont="1" applyFill="1" applyBorder="1"/>
    <xf numFmtId="0" fontId="9" fillId="5" borderId="4" xfId="0" applyFont="1" applyFill="1" applyBorder="1" applyAlignment="1">
      <alignment wrapText="1"/>
    </xf>
    <xf numFmtId="0" fontId="0" fillId="0" borderId="0" xfId="0" applyAlignment="1">
      <alignment horizontal="center"/>
    </xf>
    <xf numFmtId="0" fontId="0" fillId="5" borderId="4" xfId="0" applyFill="1" applyBorder="1" applyAlignment="1">
      <alignment horizontal="center"/>
    </xf>
    <xf numFmtId="0" fontId="9" fillId="5" borderId="4" xfId="0" applyFont="1" applyFill="1" applyBorder="1" applyAlignment="1">
      <alignment horizontal="center"/>
    </xf>
    <xf numFmtId="0" fontId="9" fillId="6" borderId="0" xfId="0" applyFont="1" applyFill="1" applyAlignment="1">
      <alignment horizontal="center"/>
    </xf>
    <xf numFmtId="0" fontId="9" fillId="6" borderId="4" xfId="0" applyFont="1" applyFill="1" applyBorder="1" applyAlignment="1">
      <alignment horizontal="center"/>
    </xf>
    <xf numFmtId="0" fontId="9" fillId="6" borderId="11" xfId="0" applyFont="1" applyFill="1" applyBorder="1" applyAlignment="1">
      <alignment horizontal="center"/>
    </xf>
    <xf numFmtId="0" fontId="2" fillId="5" borderId="2" xfId="0" applyFont="1" applyFill="1" applyBorder="1" applyAlignment="1">
      <alignment horizontal="center"/>
    </xf>
    <xf numFmtId="0" fontId="0" fillId="6" borderId="2" xfId="0" applyFill="1" applyBorder="1" applyAlignment="1">
      <alignment horizontal="center" wrapText="1"/>
    </xf>
    <xf numFmtId="0" fontId="5" fillId="3" borderId="16" xfId="1" applyFont="1" applyFill="1" applyBorder="1" applyAlignment="1">
      <alignment horizontal="center" vertical="center" wrapText="1"/>
    </xf>
    <xf numFmtId="0" fontId="16" fillId="0" borderId="0" xfId="3" applyFont="1" applyAlignment="1">
      <alignment vertical="top"/>
    </xf>
    <xf numFmtId="4" fontId="17" fillId="0" borderId="17" xfId="4" applyNumberFormat="1" applyFont="1" applyBorder="1" applyAlignment="1">
      <alignment horizontal="right" vertical="top"/>
    </xf>
    <xf numFmtId="4" fontId="16" fillId="0" borderId="17" xfId="5" applyNumberFormat="1" applyFont="1" applyBorder="1" applyAlignment="1">
      <alignment horizontal="right" vertical="top" wrapText="1"/>
    </xf>
    <xf numFmtId="4" fontId="16" fillId="0" borderId="17" xfId="4" applyNumberFormat="1" applyFont="1" applyBorder="1" applyAlignment="1">
      <alignment horizontal="right" vertical="top" wrapText="1"/>
    </xf>
    <xf numFmtId="4" fontId="17" fillId="0" borderId="17" xfId="4" applyNumberFormat="1" applyFont="1" applyBorder="1" applyAlignment="1">
      <alignment horizontal="right" vertical="top" wrapText="1"/>
    </xf>
    <xf numFmtId="0" fontId="16" fillId="0" borderId="17" xfId="4" applyFont="1" applyBorder="1" applyAlignment="1">
      <alignment vertical="top" wrapText="1"/>
    </xf>
    <xf numFmtId="49" fontId="17" fillId="0" borderId="17" xfId="4" applyNumberFormat="1" applyFont="1" applyBorder="1" applyAlignment="1">
      <alignment vertical="top" wrapText="1"/>
    </xf>
    <xf numFmtId="4" fontId="19" fillId="6" borderId="18" xfId="6" applyNumberFormat="1" applyFont="1" applyFill="1" applyBorder="1" applyAlignment="1">
      <alignment vertical="top" wrapText="1"/>
    </xf>
    <xf numFmtId="4" fontId="20" fillId="6" borderId="19" xfId="5" applyNumberFormat="1" applyFont="1" applyFill="1" applyBorder="1" applyAlignment="1">
      <alignment horizontal="right" vertical="top" shrinkToFit="1"/>
    </xf>
    <xf numFmtId="4" fontId="20" fillId="6" borderId="19" xfId="4" applyNumberFormat="1" applyFont="1" applyFill="1" applyBorder="1" applyAlignment="1">
      <alignment horizontal="right" vertical="top" wrapText="1"/>
    </xf>
    <xf numFmtId="4" fontId="21" fillId="6" borderId="19" xfId="4" applyNumberFormat="1" applyFont="1" applyFill="1" applyBorder="1" applyAlignment="1">
      <alignment horizontal="right" vertical="top" wrapText="1"/>
    </xf>
    <xf numFmtId="0" fontId="19" fillId="6" borderId="19" xfId="4" applyFont="1" applyFill="1" applyBorder="1" applyAlignment="1">
      <alignment vertical="top" wrapText="1"/>
    </xf>
    <xf numFmtId="49" fontId="19" fillId="6" borderId="20" xfId="4" applyNumberFormat="1" applyFont="1" applyFill="1" applyBorder="1" applyAlignment="1">
      <alignment horizontal="left" vertical="top" wrapText="1"/>
    </xf>
    <xf numFmtId="4" fontId="16" fillId="0" borderId="21" xfId="4" applyNumberFormat="1" applyFont="1" applyBorder="1" applyAlignment="1">
      <alignment horizontal="right" vertical="top" shrinkToFit="1"/>
    </xf>
    <xf numFmtId="4" fontId="16" fillId="0" borderId="22" xfId="5" applyNumberFormat="1" applyFont="1" applyBorder="1" applyAlignment="1">
      <alignment vertical="top" shrinkToFit="1"/>
    </xf>
    <xf numFmtId="4" fontId="16" fillId="0" borderId="23" xfId="4" applyNumberFormat="1" applyFont="1" applyBorder="1" applyAlignment="1">
      <alignment vertical="top" wrapText="1"/>
    </xf>
    <xf numFmtId="0" fontId="16" fillId="0" borderId="22" xfId="4" applyFont="1" applyBorder="1" applyAlignment="1">
      <alignment horizontal="left" vertical="top" wrapText="1"/>
    </xf>
    <xf numFmtId="0" fontId="16" fillId="0" borderId="23" xfId="4" applyFont="1" applyBorder="1" applyAlignment="1">
      <alignment horizontal="left" vertical="top" wrapText="1"/>
    </xf>
    <xf numFmtId="49" fontId="16" fillId="0" borderId="24" xfId="4" applyNumberFormat="1" applyFont="1" applyBorder="1" applyAlignment="1">
      <alignment horizontal="left" vertical="top" wrapText="1"/>
    </xf>
    <xf numFmtId="49" fontId="14" fillId="0" borderId="25" xfId="4" applyNumberFormat="1" applyFont="1" applyBorder="1" applyAlignment="1">
      <alignment horizontal="left" vertical="top" wrapText="1"/>
    </xf>
    <xf numFmtId="4" fontId="16" fillId="0" borderId="26" xfId="4" applyNumberFormat="1" applyFont="1" applyBorder="1" applyAlignment="1">
      <alignment horizontal="right" vertical="top" shrinkToFit="1"/>
    </xf>
    <xf numFmtId="4" fontId="14" fillId="0" borderId="26" xfId="4" applyNumberFormat="1" applyFont="1" applyBorder="1" applyAlignment="1">
      <alignment horizontal="right" vertical="top" shrinkToFit="1"/>
    </xf>
    <xf numFmtId="4" fontId="14" fillId="0" borderId="27" xfId="5" applyNumberFormat="1" applyFont="1" applyBorder="1" applyAlignment="1">
      <alignment horizontal="right" vertical="top" shrinkToFit="1"/>
    </xf>
    <xf numFmtId="4" fontId="14" fillId="0" borderId="28" xfId="4" applyNumberFormat="1" applyFont="1" applyBorder="1" applyAlignment="1">
      <alignment horizontal="right" vertical="top" wrapText="1"/>
    </xf>
    <xf numFmtId="4" fontId="14" fillId="0" borderId="27" xfId="4" applyNumberFormat="1" applyFont="1" applyBorder="1" applyAlignment="1">
      <alignment horizontal="right" vertical="top" wrapText="1"/>
    </xf>
    <xf numFmtId="0" fontId="14" fillId="0" borderId="28" xfId="4" applyFont="1" applyBorder="1" applyAlignment="1">
      <alignment vertical="top" wrapText="1"/>
    </xf>
    <xf numFmtId="4" fontId="21" fillId="6" borderId="18" xfId="4" applyNumberFormat="1" applyFont="1" applyFill="1" applyBorder="1" applyAlignment="1">
      <alignment horizontal="right" vertical="top" shrinkToFit="1"/>
    </xf>
    <xf numFmtId="4" fontId="17" fillId="0" borderId="0" xfId="4" applyNumberFormat="1" applyFont="1" applyAlignment="1">
      <alignment horizontal="right" vertical="top" shrinkToFit="1"/>
    </xf>
    <xf numFmtId="4" fontId="16" fillId="0" borderId="0" xfId="5" applyNumberFormat="1" applyFont="1" applyAlignment="1">
      <alignment horizontal="right" vertical="top" shrinkToFit="1"/>
    </xf>
    <xf numFmtId="4" fontId="16" fillId="0" borderId="0" xfId="4" applyNumberFormat="1" applyFont="1" applyAlignment="1">
      <alignment horizontal="right" vertical="top" wrapText="1"/>
    </xf>
    <xf numFmtId="4" fontId="17" fillId="0" borderId="0" xfId="4" applyNumberFormat="1" applyFont="1" applyAlignment="1">
      <alignment horizontal="right" vertical="top" wrapText="1"/>
    </xf>
    <xf numFmtId="0" fontId="22" fillId="0" borderId="0" xfId="4" applyFont="1" applyAlignment="1">
      <alignment vertical="top" wrapText="1"/>
    </xf>
    <xf numFmtId="49" fontId="22" fillId="0" borderId="0" xfId="4" applyNumberFormat="1" applyFont="1" applyAlignment="1">
      <alignment horizontal="left" vertical="top" wrapText="1"/>
    </xf>
    <xf numFmtId="4" fontId="24" fillId="7" borderId="0" xfId="7" applyNumberFormat="1" applyFont="1" applyFill="1" applyBorder="1" applyAlignment="1" applyProtection="1">
      <alignment horizontal="center" vertical="top" wrapText="1"/>
      <protection locked="0"/>
    </xf>
    <xf numFmtId="0" fontId="24" fillId="7" borderId="0" xfId="7" applyFont="1" applyFill="1" applyBorder="1" applyAlignment="1" applyProtection="1">
      <alignment horizontal="center" vertical="top"/>
      <protection locked="0"/>
    </xf>
    <xf numFmtId="0" fontId="24" fillId="7" borderId="0" xfId="7" applyFont="1" applyFill="1" applyBorder="1" applyAlignment="1" applyProtection="1">
      <alignment horizontal="center" vertical="top" wrapText="1"/>
      <protection locked="0"/>
    </xf>
    <xf numFmtId="0" fontId="24" fillId="7" borderId="0" xfId="8" applyFont="1" applyFill="1" applyAlignment="1" applyProtection="1">
      <alignment horizontal="center" vertical="top" wrapText="1"/>
      <protection locked="0"/>
    </xf>
    <xf numFmtId="4" fontId="24" fillId="0" borderId="30" xfId="9" applyNumberFormat="1" applyFont="1" applyBorder="1">
      <alignment horizontal="right" vertical="top" wrapText="1"/>
    </xf>
    <xf numFmtId="0" fontId="14" fillId="0" borderId="30" xfId="9" applyNumberFormat="1" applyFont="1" applyBorder="1" applyAlignment="1">
      <alignment horizontal="left" vertical="top" wrapText="1"/>
    </xf>
    <xf numFmtId="49" fontId="24" fillId="0" borderId="30" xfId="4" applyNumberFormat="1" applyFont="1" applyBorder="1" applyAlignment="1">
      <alignment horizontal="left" vertical="top" wrapText="1"/>
    </xf>
    <xf numFmtId="4" fontId="16" fillId="0" borderId="31" xfId="4" applyNumberFormat="1" applyFont="1" applyBorder="1" applyAlignment="1">
      <alignment vertical="top"/>
    </xf>
    <xf numFmtId="4" fontId="14" fillId="0" borderId="31" xfId="5" applyNumberFormat="1" applyFont="1" applyBorder="1" applyAlignment="1">
      <alignment vertical="top"/>
    </xf>
    <xf numFmtId="49" fontId="16" fillId="0" borderId="31" xfId="10" applyNumberFormat="1" applyFont="1" applyBorder="1" applyAlignment="1">
      <alignment horizontal="left" vertical="top"/>
    </xf>
    <xf numFmtId="4" fontId="19" fillId="6" borderId="19" xfId="6" applyNumberFormat="1" applyFont="1" applyFill="1" applyBorder="1" applyAlignment="1">
      <alignment vertical="top" wrapText="1"/>
    </xf>
    <xf numFmtId="4" fontId="16" fillId="0" borderId="27" xfId="5" applyNumberFormat="1" applyFont="1" applyBorder="1" applyAlignment="1" applyProtection="1">
      <alignment vertical="top" shrinkToFit="1"/>
      <protection locked="0"/>
    </xf>
    <xf numFmtId="9" fontId="16" fillId="0" borderId="27" xfId="11" applyFont="1" applyFill="1" applyBorder="1" applyAlignment="1">
      <alignment horizontal="left" vertical="top" wrapText="1"/>
    </xf>
    <xf numFmtId="0" fontId="16" fillId="0" borderId="28" xfId="4" applyFont="1" applyBorder="1" applyAlignment="1">
      <alignment horizontal="left" vertical="top" wrapText="1"/>
    </xf>
    <xf numFmtId="49" fontId="16" fillId="0" borderId="25" xfId="4" applyNumberFormat="1" applyFont="1" applyBorder="1" applyAlignment="1">
      <alignment horizontal="left" vertical="top" wrapText="1"/>
    </xf>
    <xf numFmtId="0" fontId="16" fillId="0" borderId="27" xfId="4" applyFont="1" applyBorder="1" applyAlignment="1">
      <alignment horizontal="left" vertical="top" wrapText="1"/>
    </xf>
    <xf numFmtId="0" fontId="1" fillId="0" borderId="29" xfId="4" applyBorder="1"/>
    <xf numFmtId="0" fontId="1" fillId="0" borderId="23" xfId="4" applyBorder="1"/>
    <xf numFmtId="0" fontId="1" fillId="0" borderId="40" xfId="4" applyBorder="1"/>
    <xf numFmtId="0" fontId="16" fillId="0" borderId="29" xfId="4" applyFont="1" applyBorder="1" applyAlignment="1">
      <alignment horizontal="left" vertical="top" wrapText="1"/>
    </xf>
    <xf numFmtId="4" fontId="16" fillId="0" borderId="0" xfId="4" applyNumberFormat="1" applyFont="1" applyAlignment="1">
      <alignment horizontal="right" vertical="top" shrinkToFit="1"/>
    </xf>
    <xf numFmtId="4" fontId="16" fillId="0" borderId="0" xfId="5" applyNumberFormat="1" applyFont="1" applyAlignment="1" applyProtection="1">
      <alignment vertical="top" shrinkToFit="1"/>
      <protection locked="0"/>
    </xf>
    <xf numFmtId="4" fontId="16" fillId="0" borderId="0" xfId="4" applyNumberFormat="1" applyFont="1" applyAlignment="1">
      <alignment vertical="top" wrapText="1"/>
    </xf>
    <xf numFmtId="0" fontId="16" fillId="0" borderId="0" xfId="4" applyFont="1" applyAlignment="1">
      <alignment horizontal="left" vertical="top" wrapText="1"/>
    </xf>
    <xf numFmtId="49" fontId="16" fillId="0" borderId="0" xfId="4" applyNumberFormat="1" applyFont="1" applyAlignment="1">
      <alignment horizontal="left" vertical="top" wrapText="1"/>
    </xf>
    <xf numFmtId="4" fontId="14" fillId="0" borderId="0" xfId="4" applyNumberFormat="1" applyFont="1" applyAlignment="1">
      <alignment horizontal="right" vertical="top" shrinkToFit="1"/>
    </xf>
    <xf numFmtId="4" fontId="14" fillId="0" borderId="0" xfId="5" applyNumberFormat="1" applyFont="1" applyAlignment="1">
      <alignment horizontal="right" vertical="top" shrinkToFit="1"/>
    </xf>
    <xf numFmtId="4" fontId="14" fillId="0" borderId="0" xfId="4" applyNumberFormat="1" applyFont="1" applyAlignment="1">
      <alignment horizontal="right" vertical="top" wrapText="1"/>
    </xf>
    <xf numFmtId="0" fontId="14" fillId="0" borderId="0" xfId="4" applyFont="1" applyAlignment="1">
      <alignment vertical="top" wrapText="1"/>
    </xf>
    <xf numFmtId="49" fontId="14" fillId="0" borderId="0" xfId="4" applyNumberFormat="1" applyFont="1" applyAlignment="1">
      <alignment horizontal="left" vertical="top" wrapText="1"/>
    </xf>
    <xf numFmtId="0" fontId="16" fillId="0" borderId="0" xfId="3" applyFont="1" applyAlignment="1">
      <alignment horizontal="center" vertical="top"/>
    </xf>
    <xf numFmtId="4" fontId="17" fillId="0" borderId="30" xfId="4" applyNumberFormat="1" applyFont="1" applyBorder="1" applyAlignment="1">
      <alignment horizontal="right" vertical="top"/>
    </xf>
    <xf numFmtId="4" fontId="16" fillId="0" borderId="30" xfId="5" applyNumberFormat="1" applyFont="1" applyBorder="1" applyAlignment="1">
      <alignment horizontal="right" vertical="top" wrapText="1"/>
    </xf>
    <xf numFmtId="4" fontId="16" fillId="0" borderId="30" xfId="4" applyNumberFormat="1" applyFont="1" applyBorder="1" applyAlignment="1">
      <alignment horizontal="right" vertical="top" wrapText="1"/>
    </xf>
    <xf numFmtId="4" fontId="17" fillId="0" borderId="30" xfId="4" applyNumberFormat="1" applyFont="1" applyBorder="1" applyAlignment="1">
      <alignment horizontal="right" vertical="top" wrapText="1"/>
    </xf>
    <xf numFmtId="0" fontId="16" fillId="0" borderId="30" xfId="4" applyFont="1" applyBorder="1" applyAlignment="1">
      <alignment vertical="top" wrapText="1"/>
    </xf>
    <xf numFmtId="49" fontId="17" fillId="0" borderId="30" xfId="4" applyNumberFormat="1" applyFont="1" applyBorder="1" applyAlignment="1">
      <alignment vertical="top" wrapText="1"/>
    </xf>
    <xf numFmtId="0" fontId="17" fillId="0" borderId="17" xfId="4" applyFont="1" applyBorder="1" applyAlignment="1">
      <alignment vertical="top"/>
    </xf>
    <xf numFmtId="0" fontId="21" fillId="0" borderId="0" xfId="4" applyFont="1" applyAlignment="1">
      <alignment vertical="top"/>
    </xf>
    <xf numFmtId="0" fontId="17" fillId="0" borderId="0" xfId="4" applyFont="1" applyAlignment="1">
      <alignment vertical="top"/>
    </xf>
    <xf numFmtId="4" fontId="17" fillId="0" borderId="0" xfId="4" applyNumberFormat="1" applyFont="1" applyAlignment="1">
      <alignment horizontal="right" vertical="top"/>
    </xf>
    <xf numFmtId="4" fontId="16" fillId="0" borderId="0" xfId="5" applyNumberFormat="1" applyFont="1" applyAlignment="1">
      <alignment horizontal="right" vertical="top" wrapText="1"/>
    </xf>
    <xf numFmtId="0" fontId="16" fillId="0" borderId="0" xfId="4" applyFont="1" applyAlignment="1">
      <alignment vertical="top" wrapText="1"/>
    </xf>
    <xf numFmtId="49" fontId="17" fillId="0" borderId="0" xfId="4" applyNumberFormat="1" applyFont="1" applyAlignment="1">
      <alignment vertical="top" wrapText="1"/>
    </xf>
    <xf numFmtId="0" fontId="14" fillId="0" borderId="31" xfId="4" applyFont="1" applyBorder="1" applyAlignment="1">
      <alignment vertical="top" wrapText="1"/>
    </xf>
    <xf numFmtId="49" fontId="14" fillId="0" borderId="42" xfId="4" applyNumberFormat="1" applyFont="1" applyBorder="1" applyAlignment="1">
      <alignment vertical="top" wrapText="1"/>
    </xf>
    <xf numFmtId="0" fontId="28" fillId="6" borderId="40" xfId="4" applyFont="1" applyFill="1" applyBorder="1" applyAlignment="1">
      <alignment vertical="top" wrapText="1"/>
    </xf>
    <xf numFmtId="164" fontId="27" fillId="6" borderId="29" xfId="4" applyNumberFormat="1" applyFont="1" applyFill="1" applyBorder="1" applyAlignment="1">
      <alignment horizontal="center" vertical="top" wrapText="1"/>
    </xf>
    <xf numFmtId="0" fontId="28" fillId="6" borderId="28" xfId="4" applyFont="1" applyFill="1" applyBorder="1" applyAlignment="1">
      <alignment vertical="top" wrapText="1"/>
    </xf>
    <xf numFmtId="0" fontId="29" fillId="0" borderId="0" xfId="4" applyFont="1" applyAlignment="1">
      <alignment horizontal="center" vertical="center"/>
    </xf>
    <xf numFmtId="0" fontId="29" fillId="0" borderId="44" xfId="4" applyFont="1" applyBorder="1" applyAlignment="1">
      <alignment horizontal="center" vertical="center"/>
    </xf>
    <xf numFmtId="4" fontId="16" fillId="0" borderId="0" xfId="12" applyNumberFormat="1" applyFont="1" applyAlignment="1">
      <alignment horizontal="center"/>
    </xf>
    <xf numFmtId="0" fontId="16" fillId="0" borderId="0" xfId="12" applyFont="1" applyAlignment="1">
      <alignment horizontal="justify"/>
    </xf>
    <xf numFmtId="0" fontId="16" fillId="0" borderId="0" xfId="12" applyFont="1" applyAlignment="1">
      <alignment horizontal="center" vertical="center"/>
    </xf>
    <xf numFmtId="4" fontId="16" fillId="0" borderId="9" xfId="12" applyNumberFormat="1" applyFont="1" applyBorder="1" applyAlignment="1">
      <alignment horizontal="center"/>
    </xf>
    <xf numFmtId="0" fontId="16" fillId="0" borderId="9" xfId="12" applyFont="1" applyBorder="1" applyAlignment="1">
      <alignment horizontal="justify"/>
    </xf>
    <xf numFmtId="0" fontId="16" fillId="0" borderId="9" xfId="12" applyFont="1" applyBorder="1" applyAlignment="1">
      <alignment horizontal="center" vertical="top"/>
    </xf>
    <xf numFmtId="49" fontId="14" fillId="9" borderId="48" xfId="4" applyNumberFormat="1" applyFont="1" applyFill="1" applyBorder="1" applyAlignment="1">
      <alignment horizontal="center" wrapText="1"/>
    </xf>
    <xf numFmtId="164" fontId="14" fillId="9" borderId="51" xfId="4" applyNumberFormat="1" applyFont="1" applyFill="1" applyBorder="1" applyAlignment="1">
      <alignment horizontal="center" vertical="top" wrapText="1"/>
    </xf>
    <xf numFmtId="49" fontId="26" fillId="6" borderId="2" xfId="4" applyNumberFormat="1" applyFont="1" applyFill="1" applyBorder="1" applyAlignment="1">
      <alignment horizontal="center" wrapText="1"/>
    </xf>
    <xf numFmtId="0" fontId="28" fillId="6" borderId="52" xfId="4" applyFont="1" applyFill="1" applyBorder="1" applyAlignment="1">
      <alignment vertical="top" wrapText="1"/>
    </xf>
    <xf numFmtId="164" fontId="27" fillId="6" borderId="12" xfId="4" applyNumberFormat="1" applyFont="1" applyFill="1" applyBorder="1" applyAlignment="1">
      <alignment horizontal="center" vertical="top" wrapText="1"/>
    </xf>
    <xf numFmtId="0" fontId="17" fillId="6" borderId="53" xfId="4" applyFont="1" applyFill="1" applyBorder="1"/>
    <xf numFmtId="49" fontId="26" fillId="6" borderId="8" xfId="4" applyNumberFormat="1" applyFont="1" applyFill="1" applyBorder="1" applyAlignment="1">
      <alignment horizontal="center" wrapText="1"/>
    </xf>
    <xf numFmtId="0" fontId="17" fillId="6" borderId="15" xfId="4" applyFont="1" applyFill="1" applyBorder="1"/>
    <xf numFmtId="0" fontId="17" fillId="6" borderId="29" xfId="4" applyFont="1" applyFill="1" applyBorder="1"/>
    <xf numFmtId="49" fontId="14" fillId="0" borderId="54" xfId="4" applyNumberFormat="1" applyFont="1" applyBorder="1" applyAlignment="1">
      <alignment vertical="top" wrapText="1"/>
    </xf>
    <xf numFmtId="4" fontId="14" fillId="0" borderId="55" xfId="4" applyNumberFormat="1" applyFont="1" applyBorder="1"/>
    <xf numFmtId="49" fontId="14" fillId="9" borderId="56" xfId="4" applyNumberFormat="1" applyFont="1" applyFill="1" applyBorder="1" applyAlignment="1">
      <alignment horizontal="center" wrapText="1"/>
    </xf>
    <xf numFmtId="164" fontId="14" fillId="9" borderId="56" xfId="4" applyNumberFormat="1" applyFont="1" applyFill="1" applyBorder="1" applyAlignment="1">
      <alignment horizontal="center" vertical="top" wrapText="1"/>
    </xf>
    <xf numFmtId="0" fontId="14" fillId="0" borderId="16" xfId="8" applyFont="1" applyBorder="1" applyAlignment="1">
      <alignment horizontal="center" wrapText="1"/>
    </xf>
    <xf numFmtId="0" fontId="14" fillId="0" borderId="9" xfId="8" applyFont="1" applyBorder="1" applyAlignment="1">
      <alignment horizontal="center" wrapText="1"/>
    </xf>
    <xf numFmtId="0" fontId="14" fillId="0" borderId="7" xfId="8" applyFont="1" applyBorder="1" applyAlignment="1">
      <alignment horizontal="center" wrapText="1"/>
    </xf>
    <xf numFmtId="4" fontId="32" fillId="0" borderId="0" xfId="4" applyNumberFormat="1" applyFont="1" applyAlignment="1">
      <alignment horizontal="right" vertical="top"/>
    </xf>
    <xf numFmtId="4" fontId="32" fillId="0" borderId="0" xfId="3" applyNumberFormat="1" applyFont="1" applyAlignment="1">
      <alignment horizontal="center" vertical="top"/>
    </xf>
    <xf numFmtId="164" fontId="17" fillId="0" borderId="17" xfId="4" applyNumberFormat="1" applyFont="1" applyBorder="1" applyAlignment="1">
      <alignment horizontal="right" vertical="top"/>
    </xf>
    <xf numFmtId="164" fontId="16" fillId="0" borderId="17" xfId="5" applyNumberFormat="1" applyFont="1" applyBorder="1" applyAlignment="1">
      <alignment horizontal="right" vertical="top" wrapText="1"/>
    </xf>
    <xf numFmtId="164" fontId="19" fillId="6" borderId="19" xfId="6" applyNumberFormat="1" applyFont="1" applyFill="1" applyBorder="1" applyAlignment="1">
      <alignment vertical="top" wrapText="1"/>
    </xf>
    <xf numFmtId="164" fontId="20" fillId="6" borderId="19" xfId="5" applyNumberFormat="1" applyFont="1" applyFill="1" applyBorder="1" applyAlignment="1">
      <alignment horizontal="right" vertical="top" shrinkToFit="1"/>
    </xf>
    <xf numFmtId="164" fontId="16" fillId="0" borderId="26" xfId="4" applyNumberFormat="1" applyFont="1" applyBorder="1" applyAlignment="1">
      <alignment horizontal="right" vertical="top" shrinkToFit="1"/>
    </xf>
    <xf numFmtId="164" fontId="16" fillId="0" borderId="27" xfId="5" applyNumberFormat="1" applyFont="1" applyBorder="1" applyAlignment="1" applyProtection="1">
      <alignment vertical="top" shrinkToFit="1"/>
      <protection locked="0"/>
    </xf>
    <xf numFmtId="164" fontId="14" fillId="0" borderId="26" xfId="4" applyNumberFormat="1" applyFont="1" applyBorder="1" applyAlignment="1">
      <alignment horizontal="right" vertical="top" shrinkToFit="1"/>
    </xf>
    <xf numFmtId="164" fontId="14" fillId="0" borderId="27" xfId="5" applyNumberFormat="1" applyFont="1" applyBorder="1" applyAlignment="1">
      <alignment horizontal="right" vertical="top" shrinkToFit="1"/>
    </xf>
    <xf numFmtId="164" fontId="21" fillId="6" borderId="18" xfId="4" applyNumberFormat="1" applyFont="1" applyFill="1" applyBorder="1" applyAlignment="1">
      <alignment horizontal="right" vertical="top" shrinkToFit="1"/>
    </xf>
    <xf numFmtId="164" fontId="17" fillId="0" borderId="0" xfId="4" applyNumberFormat="1" applyFont="1" applyAlignment="1">
      <alignment horizontal="right" vertical="top" shrinkToFit="1"/>
    </xf>
    <xf numFmtId="164" fontId="16" fillId="0" borderId="0" xfId="5" applyNumberFormat="1" applyFont="1" applyAlignment="1">
      <alignment horizontal="right" vertical="top" shrinkToFit="1"/>
    </xf>
    <xf numFmtId="164" fontId="24" fillId="7" borderId="0" xfId="7" applyNumberFormat="1" applyFont="1" applyFill="1" applyBorder="1" applyAlignment="1" applyProtection="1">
      <alignment horizontal="center" vertical="top" wrapText="1"/>
      <protection locked="0"/>
    </xf>
    <xf numFmtId="164" fontId="24" fillId="0" borderId="30" xfId="9" applyNumberFormat="1" applyFont="1" applyBorder="1">
      <alignment horizontal="right" vertical="top" wrapText="1"/>
    </xf>
    <xf numFmtId="164" fontId="16" fillId="0" borderId="31" xfId="4" applyNumberFormat="1" applyFont="1" applyBorder="1" applyAlignment="1">
      <alignment vertical="top"/>
    </xf>
    <xf numFmtId="164" fontId="14" fillId="0" borderId="31" xfId="5" applyNumberFormat="1" applyFont="1" applyBorder="1" applyAlignment="1">
      <alignment vertical="top"/>
    </xf>
    <xf numFmtId="49" fontId="17" fillId="0" borderId="0" xfId="4" applyNumberFormat="1" applyFont="1" applyBorder="1" applyAlignment="1">
      <alignment vertical="top" wrapText="1"/>
    </xf>
    <xf numFmtId="0" fontId="16" fillId="0" borderId="0" xfId="4" applyFont="1" applyBorder="1" applyAlignment="1">
      <alignment vertical="top" wrapText="1"/>
    </xf>
    <xf numFmtId="4" fontId="17" fillId="0" borderId="0" xfId="4" applyNumberFormat="1" applyFont="1" applyBorder="1" applyAlignment="1">
      <alignment horizontal="right" vertical="top" wrapText="1"/>
    </xf>
    <xf numFmtId="4" fontId="16" fillId="0" borderId="0" xfId="4" applyNumberFormat="1" applyFont="1" applyBorder="1" applyAlignment="1">
      <alignment horizontal="right" vertical="top" wrapText="1"/>
    </xf>
    <xf numFmtId="164" fontId="16" fillId="0" borderId="0" xfId="5" applyNumberFormat="1" applyFont="1" applyBorder="1" applyAlignment="1">
      <alignment horizontal="right" vertical="top" wrapText="1"/>
    </xf>
    <xf numFmtId="164" fontId="17" fillId="0" borderId="0" xfId="4" applyNumberFormat="1" applyFont="1" applyBorder="1" applyAlignment="1">
      <alignment horizontal="right" vertical="top"/>
    </xf>
    <xf numFmtId="0" fontId="14" fillId="9" borderId="48" xfId="4" applyNumberFormat="1" applyFont="1" applyFill="1" applyBorder="1" applyAlignment="1">
      <alignment horizontal="center" wrapText="1"/>
    </xf>
    <xf numFmtId="164" fontId="17" fillId="0" borderId="0" xfId="4" applyNumberFormat="1" applyFont="1" applyBorder="1" applyAlignment="1">
      <alignment horizontal="left" vertical="top"/>
    </xf>
    <xf numFmtId="4" fontId="17" fillId="0" borderId="0" xfId="4" applyNumberFormat="1" applyFont="1" applyBorder="1" applyAlignment="1">
      <alignment horizontal="left" vertical="top"/>
    </xf>
    <xf numFmtId="164" fontId="17" fillId="0" borderId="10" xfId="4" applyNumberFormat="1" applyFont="1" applyBorder="1" applyAlignment="1">
      <alignment horizontal="right" vertical="top"/>
    </xf>
    <xf numFmtId="4" fontId="17" fillId="0" borderId="11" xfId="4" applyNumberFormat="1" applyFont="1" applyBorder="1" applyAlignment="1">
      <alignment horizontal="left" vertical="top"/>
    </xf>
    <xf numFmtId="164" fontId="17" fillId="0" borderId="14" xfId="4" applyNumberFormat="1" applyFont="1" applyBorder="1" applyAlignment="1">
      <alignment horizontal="right" vertical="top"/>
    </xf>
    <xf numFmtId="164" fontId="17" fillId="0" borderId="16" xfId="4" applyNumberFormat="1" applyFont="1" applyBorder="1" applyAlignment="1">
      <alignment horizontal="right" vertical="top"/>
    </xf>
    <xf numFmtId="4" fontId="17" fillId="0" borderId="9" xfId="4" applyNumberFormat="1" applyFont="1" applyBorder="1" applyAlignment="1">
      <alignment horizontal="left" vertical="top"/>
    </xf>
    <xf numFmtId="164" fontId="32" fillId="0" borderId="0" xfId="4" applyNumberFormat="1" applyFont="1" applyBorder="1" applyAlignment="1">
      <alignment horizontal="left" vertical="top"/>
    </xf>
    <xf numFmtId="4" fontId="17" fillId="0" borderId="12" xfId="4" applyNumberFormat="1" applyFont="1" applyBorder="1" applyAlignment="1">
      <alignment vertical="top"/>
    </xf>
    <xf numFmtId="4" fontId="17" fillId="0" borderId="15" xfId="4" applyNumberFormat="1" applyFont="1" applyBorder="1" applyAlignment="1">
      <alignment vertical="top"/>
    </xf>
    <xf numFmtId="4" fontId="17" fillId="0" borderId="7" xfId="4" applyNumberFormat="1" applyFont="1" applyBorder="1" applyAlignment="1">
      <alignment vertical="top"/>
    </xf>
    <xf numFmtId="0" fontId="6" fillId="3" borderId="16" xfId="1" applyFont="1" applyFill="1" applyBorder="1" applyAlignment="1">
      <alignment horizontal="center" vertical="center" wrapText="1"/>
    </xf>
    <xf numFmtId="0" fontId="6" fillId="6" borderId="6" xfId="1" applyFont="1" applyFill="1" applyBorder="1" applyAlignment="1">
      <alignment wrapText="1"/>
    </xf>
    <xf numFmtId="0" fontId="0" fillId="2" borderId="5" xfId="0" applyFill="1" applyBorder="1" applyAlignment="1">
      <alignment horizontal="right" vertical="top"/>
    </xf>
    <xf numFmtId="0" fontId="0" fillId="2" borderId="5" xfId="0" applyFill="1" applyBorder="1" applyAlignment="1">
      <alignment wrapText="1"/>
    </xf>
    <xf numFmtId="0" fontId="0" fillId="2" borderId="15" xfId="0" applyFill="1" applyBorder="1" applyAlignment="1">
      <alignment wrapText="1"/>
    </xf>
    <xf numFmtId="0" fontId="6" fillId="6" borderId="6" xfId="1" applyFont="1" applyFill="1" applyBorder="1" applyAlignment="1">
      <alignment horizontal="center" wrapText="1"/>
    </xf>
    <xf numFmtId="0" fontId="5" fillId="3" borderId="1" xfId="1" applyFont="1" applyFill="1" applyBorder="1" applyAlignment="1">
      <alignment horizontal="center" vertical="center" wrapText="1"/>
    </xf>
    <xf numFmtId="0" fontId="5" fillId="3" borderId="3" xfId="1" applyFont="1" applyFill="1" applyBorder="1" applyAlignment="1">
      <alignment horizontal="left" wrapText="1"/>
    </xf>
    <xf numFmtId="0" fontId="5" fillId="6" borderId="6" xfId="1" applyFont="1" applyFill="1" applyBorder="1" applyAlignment="1">
      <alignment horizontal="center" wrapText="1"/>
    </xf>
    <xf numFmtId="0" fontId="34" fillId="0" borderId="0" xfId="0" applyFont="1"/>
    <xf numFmtId="4" fontId="35" fillId="2" borderId="2" xfId="0" applyNumberFormat="1" applyFont="1" applyFill="1" applyBorder="1"/>
    <xf numFmtId="0" fontId="10" fillId="10" borderId="2" xfId="0" applyFont="1" applyFill="1" applyBorder="1"/>
    <xf numFmtId="0" fontId="10" fillId="10" borderId="2" xfId="0" applyFont="1" applyFill="1" applyBorder="1" applyAlignment="1">
      <alignment horizontal="center" wrapText="1"/>
    </xf>
    <xf numFmtId="0" fontId="10" fillId="10" borderId="2" xfId="0" quotePrefix="1" applyFont="1" applyFill="1" applyBorder="1"/>
    <xf numFmtId="0" fontId="10" fillId="10" borderId="2" xfId="0" applyFont="1" applyFill="1" applyBorder="1" applyAlignment="1">
      <alignment horizontal="right"/>
    </xf>
    <xf numFmtId="4" fontId="36" fillId="10" borderId="2" xfId="0" applyNumberFormat="1" applyFont="1" applyFill="1" applyBorder="1"/>
    <xf numFmtId="49" fontId="16" fillId="0" borderId="0" xfId="4" applyNumberFormat="1" applyFont="1" applyBorder="1" applyAlignment="1">
      <alignment horizontal="right" vertical="top" wrapText="1"/>
    </xf>
    <xf numFmtId="4" fontId="16" fillId="0" borderId="0" xfId="4" applyNumberFormat="1" applyFont="1" applyBorder="1" applyAlignment="1">
      <alignment vertical="top" wrapText="1"/>
    </xf>
    <xf numFmtId="164" fontId="37" fillId="0" borderId="56" xfId="8" applyNumberFormat="1" applyFont="1" applyBorder="1" applyAlignment="1">
      <alignment horizontal="center" vertical="center"/>
    </xf>
    <xf numFmtId="0" fontId="28" fillId="6" borderId="8" xfId="4" applyFont="1" applyFill="1" applyBorder="1" applyAlignment="1">
      <alignment vertical="top" wrapText="1"/>
    </xf>
    <xf numFmtId="164" fontId="27" fillId="6" borderId="8" xfId="4" applyNumberFormat="1" applyFont="1" applyFill="1" applyBorder="1" applyAlignment="1">
      <alignment horizontal="center" vertical="top" wrapText="1"/>
    </xf>
    <xf numFmtId="0" fontId="17" fillId="6" borderId="7" xfId="4" applyFont="1" applyFill="1" applyBorder="1"/>
    <xf numFmtId="49" fontId="26" fillId="6" borderId="57" xfId="4" applyNumberFormat="1" applyFont="1" applyFill="1" applyBorder="1" applyAlignment="1">
      <alignment horizontal="center" wrapText="1"/>
    </xf>
    <xf numFmtId="0" fontId="28" fillId="6" borderId="57" xfId="4" applyFont="1" applyFill="1" applyBorder="1" applyAlignment="1">
      <alignment vertical="top" wrapText="1"/>
    </xf>
    <xf numFmtId="164" fontId="27" fillId="6" borderId="58" xfId="4" applyNumberFormat="1" applyFont="1" applyFill="1" applyBorder="1" applyAlignment="1">
      <alignment horizontal="center" vertical="top" wrapText="1"/>
    </xf>
    <xf numFmtId="0" fontId="17" fillId="6" borderId="59" xfId="4" applyFont="1" applyFill="1" applyBorder="1"/>
    <xf numFmtId="0" fontId="0" fillId="2" borderId="0" xfId="0" applyFill="1" applyBorder="1" applyAlignment="1">
      <alignment wrapText="1"/>
    </xf>
    <xf numFmtId="0" fontId="0" fillId="0" borderId="0" xfId="0" applyFill="1"/>
    <xf numFmtId="4" fontId="14" fillId="11" borderId="60" xfId="4" applyNumberFormat="1" applyFont="1" applyFill="1" applyBorder="1" applyAlignment="1">
      <alignment horizontal="right" vertical="top" wrapText="1"/>
    </xf>
    <xf numFmtId="4" fontId="12" fillId="6" borderId="2" xfId="0" applyNumberFormat="1" applyFont="1" applyFill="1" applyBorder="1" applyAlignment="1">
      <alignment wrapText="1"/>
    </xf>
    <xf numFmtId="0" fontId="2" fillId="11" borderId="2" xfId="0" applyFont="1" applyFill="1" applyBorder="1" applyAlignment="1">
      <alignment horizontal="center" wrapText="1"/>
    </xf>
    <xf numFmtId="0" fontId="0" fillId="2" borderId="2" xfId="0" applyNumberFormat="1" applyFill="1" applyBorder="1" applyAlignment="1">
      <alignment wrapText="1"/>
    </xf>
    <xf numFmtId="0" fontId="2" fillId="11" borderId="2" xfId="0" applyFont="1" applyFill="1" applyBorder="1" applyAlignment="1">
      <alignment horizontal="center" vertical="center" wrapText="1"/>
    </xf>
    <xf numFmtId="4" fontId="14" fillId="9" borderId="49" xfId="4" applyNumberFormat="1" applyFont="1" applyFill="1" applyBorder="1" applyAlignment="1">
      <alignment horizontal="left" wrapText="1"/>
    </xf>
    <xf numFmtId="4" fontId="14" fillId="9" borderId="50" xfId="4" applyNumberFormat="1" applyFont="1" applyFill="1" applyBorder="1" applyAlignment="1">
      <alignment horizontal="left" wrapText="1"/>
    </xf>
    <xf numFmtId="0" fontId="14" fillId="0" borderId="39" xfId="8" applyFont="1" applyBorder="1" applyAlignment="1" applyProtection="1">
      <alignment horizontal="center" vertical="center" wrapText="1"/>
      <protection locked="0"/>
    </xf>
    <xf numFmtId="0" fontId="14" fillId="0" borderId="38" xfId="8" applyFont="1" applyBorder="1" applyAlignment="1" applyProtection="1">
      <alignment horizontal="center" vertical="center" wrapText="1"/>
      <protection locked="0"/>
    </xf>
    <xf numFmtId="0" fontId="14" fillId="0" borderId="37" xfId="8" applyFont="1" applyBorder="1" applyAlignment="1" applyProtection="1">
      <alignment horizontal="center" vertical="center" wrapText="1"/>
      <protection locked="0"/>
    </xf>
    <xf numFmtId="0" fontId="14" fillId="0" borderId="36" xfId="8" applyFont="1" applyBorder="1" applyAlignment="1" applyProtection="1">
      <alignment horizontal="center" vertical="center" wrapText="1"/>
      <protection locked="0"/>
    </xf>
    <xf numFmtId="0" fontId="14" fillId="0" borderId="35" xfId="8" applyFont="1" applyBorder="1" applyAlignment="1" applyProtection="1">
      <alignment horizontal="center" vertical="center" wrapText="1"/>
      <protection locked="0"/>
    </xf>
    <xf numFmtId="0" fontId="14" fillId="0" borderId="34" xfId="8" applyFont="1" applyBorder="1" applyAlignment="1" applyProtection="1">
      <alignment horizontal="center" vertical="center" wrapText="1"/>
      <protection locked="0"/>
    </xf>
    <xf numFmtId="49" fontId="16" fillId="0" borderId="33" xfId="10" applyNumberFormat="1" applyFont="1" applyBorder="1" applyAlignment="1">
      <alignment horizontal="left" vertical="top"/>
    </xf>
    <xf numFmtId="49" fontId="16" fillId="0" borderId="32" xfId="10" applyNumberFormat="1" applyFont="1" applyBorder="1" applyAlignment="1">
      <alignment horizontal="left" vertical="top"/>
    </xf>
    <xf numFmtId="49" fontId="25" fillId="8" borderId="20" xfId="4" applyNumberFormat="1" applyFont="1" applyFill="1" applyBorder="1" applyAlignment="1">
      <alignment horizontal="center" vertical="top" wrapText="1"/>
    </xf>
    <xf numFmtId="0" fontId="25" fillId="8" borderId="19" xfId="4" applyFont="1" applyFill="1" applyBorder="1" applyAlignment="1">
      <alignment horizontal="center" vertical="top" wrapText="1"/>
    </xf>
    <xf numFmtId="0" fontId="25" fillId="8" borderId="18" xfId="4" applyFont="1" applyFill="1" applyBorder="1" applyAlignment="1">
      <alignment horizontal="center" vertical="top" wrapText="1"/>
    </xf>
    <xf numFmtId="0" fontId="14" fillId="0" borderId="20" xfId="8" applyFont="1" applyBorder="1" applyAlignment="1">
      <alignment horizontal="center" vertical="center" wrapText="1"/>
    </xf>
    <xf numFmtId="0" fontId="14" fillId="0" borderId="19" xfId="8" applyFont="1" applyBorder="1" applyAlignment="1">
      <alignment horizontal="center" vertical="center" wrapText="1"/>
    </xf>
    <xf numFmtId="0" fontId="14" fillId="0" borderId="18" xfId="8" applyFont="1" applyBorder="1" applyAlignment="1">
      <alignment horizontal="center" vertical="center" wrapText="1"/>
    </xf>
    <xf numFmtId="0" fontId="31" fillId="0" borderId="20" xfId="13" applyFont="1" applyBorder="1" applyAlignment="1">
      <alignment horizontal="center" vertical="center" wrapText="1"/>
    </xf>
    <xf numFmtId="0" fontId="31" fillId="0" borderId="19" xfId="13" applyFont="1" applyBorder="1" applyAlignment="1">
      <alignment horizontal="center" vertical="center" wrapText="1"/>
    </xf>
    <xf numFmtId="0" fontId="31" fillId="0" borderId="18" xfId="13" applyFont="1" applyBorder="1" applyAlignment="1">
      <alignment horizontal="center" vertical="center" wrapText="1"/>
    </xf>
    <xf numFmtId="49" fontId="24" fillId="7" borderId="1" xfId="8" applyNumberFormat="1" applyFont="1" applyFill="1" applyBorder="1" applyAlignment="1">
      <alignment horizontal="center" vertical="center" wrapText="1"/>
    </xf>
    <xf numFmtId="49" fontId="24" fillId="7" borderId="8" xfId="8" applyNumberFormat="1" applyFont="1" applyFill="1" applyBorder="1" applyAlignment="1">
      <alignment horizontal="center" vertical="center" wrapText="1"/>
    </xf>
    <xf numFmtId="4" fontId="24" fillId="7" borderId="10" xfId="12" applyNumberFormat="1" applyFont="1" applyFill="1" applyBorder="1" applyAlignment="1">
      <alignment horizontal="center" vertical="center"/>
    </xf>
    <xf numFmtId="4" fontId="24" fillId="7" borderId="12" xfId="12" applyNumberFormat="1" applyFont="1" applyFill="1" applyBorder="1" applyAlignment="1">
      <alignment horizontal="center" vertical="center"/>
    </xf>
    <xf numFmtId="4" fontId="24" fillId="7" borderId="16" xfId="12" applyNumberFormat="1" applyFont="1" applyFill="1" applyBorder="1" applyAlignment="1">
      <alignment horizontal="center" vertical="center"/>
    </xf>
    <xf numFmtId="4" fontId="24" fillId="7" borderId="7" xfId="12" applyNumberFormat="1" applyFont="1" applyFill="1" applyBorder="1" applyAlignment="1">
      <alignment horizontal="center" vertical="center"/>
    </xf>
    <xf numFmtId="4" fontId="24" fillId="7" borderId="1" xfId="12" applyNumberFormat="1" applyFont="1" applyFill="1" applyBorder="1" applyAlignment="1">
      <alignment horizontal="center" vertical="center" wrapText="1"/>
    </xf>
    <xf numFmtId="4" fontId="24" fillId="7" borderId="8" xfId="12" applyNumberFormat="1" applyFont="1" applyFill="1" applyBorder="1" applyAlignment="1">
      <alignment horizontal="center" vertical="center" wrapText="1"/>
    </xf>
    <xf numFmtId="0" fontId="29" fillId="8" borderId="47" xfId="4" applyFont="1" applyFill="1" applyBorder="1" applyAlignment="1">
      <alignment horizontal="center" vertical="center"/>
    </xf>
    <xf numFmtId="0" fontId="29" fillId="8" borderId="46" xfId="4" applyFont="1" applyFill="1" applyBorder="1" applyAlignment="1">
      <alignment horizontal="center" vertical="center"/>
    </xf>
    <xf numFmtId="0" fontId="29" fillId="8" borderId="45" xfId="4" applyFont="1" applyFill="1" applyBorder="1" applyAlignment="1">
      <alignment horizontal="center" vertical="center"/>
    </xf>
    <xf numFmtId="0" fontId="14" fillId="0" borderId="43" xfId="8" applyFont="1" applyBorder="1" applyAlignment="1">
      <alignment horizontal="center" vertical="center"/>
    </xf>
    <xf numFmtId="0" fontId="14" fillId="0" borderId="19" xfId="8" applyFont="1" applyBorder="1" applyAlignment="1">
      <alignment horizontal="center" vertical="center"/>
    </xf>
    <xf numFmtId="0" fontId="5" fillId="3" borderId="2" xfId="1" applyFont="1" applyFill="1" applyBorder="1" applyAlignment="1">
      <alignment horizontal="center" vertical="center"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12" fillId="6" borderId="10" xfId="0" applyFont="1" applyFill="1" applyBorder="1" applyAlignment="1">
      <alignment horizontal="left" vertical="top" wrapText="1"/>
    </xf>
    <xf numFmtId="0" fontId="12" fillId="6" borderId="11" xfId="0" applyFont="1" applyFill="1" applyBorder="1" applyAlignment="1">
      <alignment horizontal="left" vertical="top" wrapText="1"/>
    </xf>
    <xf numFmtId="0" fontId="12" fillId="6" borderId="12" xfId="0" applyFont="1" applyFill="1" applyBorder="1" applyAlignment="1">
      <alignment horizontal="left" vertical="top" wrapText="1"/>
    </xf>
    <xf numFmtId="0" fontId="12" fillId="6" borderId="14"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15" xfId="0" applyFont="1" applyFill="1" applyBorder="1" applyAlignment="1">
      <alignment horizontal="left" vertical="top" wrapText="1"/>
    </xf>
    <xf numFmtId="0" fontId="12" fillId="6" borderId="16" xfId="0" applyFont="1" applyFill="1" applyBorder="1" applyAlignment="1">
      <alignment horizontal="left" vertical="top" wrapText="1"/>
    </xf>
    <xf numFmtId="0" fontId="12" fillId="6" borderId="9" xfId="0" applyFont="1" applyFill="1" applyBorder="1" applyAlignment="1">
      <alignment horizontal="left" vertical="top" wrapText="1"/>
    </xf>
    <xf numFmtId="0" fontId="12" fillId="6" borderId="7" xfId="0" applyFont="1" applyFill="1" applyBorder="1" applyAlignment="1">
      <alignment horizontal="left" vertical="top" wrapText="1"/>
    </xf>
    <xf numFmtId="0" fontId="14" fillId="0" borderId="20" xfId="8" applyFont="1" applyBorder="1" applyAlignment="1">
      <alignment horizontal="center" vertical="center"/>
    </xf>
    <xf numFmtId="0" fontId="14" fillId="0" borderId="18" xfId="8" applyFont="1" applyBorder="1" applyAlignment="1">
      <alignment horizontal="center" vertical="center"/>
    </xf>
    <xf numFmtId="49" fontId="14" fillId="9" borderId="49" xfId="4" applyNumberFormat="1" applyFont="1" applyFill="1" applyBorder="1" applyAlignment="1">
      <alignment horizontal="left" wrapText="1"/>
    </xf>
    <xf numFmtId="49" fontId="14" fillId="9" borderId="50" xfId="4" applyNumberFormat="1" applyFont="1" applyFill="1" applyBorder="1" applyAlignment="1">
      <alignment horizontal="left" wrapText="1"/>
    </xf>
    <xf numFmtId="49" fontId="14" fillId="9" borderId="43" xfId="4" applyNumberFormat="1" applyFont="1" applyFill="1" applyBorder="1" applyAlignment="1">
      <alignment horizontal="left" wrapText="1"/>
    </xf>
    <xf numFmtId="49" fontId="14" fillId="9" borderId="41" xfId="4" applyNumberFormat="1" applyFont="1" applyFill="1" applyBorder="1" applyAlignment="1">
      <alignment horizontal="left" wrapText="1"/>
    </xf>
    <xf numFmtId="0" fontId="14" fillId="0" borderId="41" xfId="8" applyFont="1" applyBorder="1" applyAlignment="1">
      <alignment horizontal="center" vertical="center"/>
    </xf>
    <xf numFmtId="0" fontId="26" fillId="0" borderId="11" xfId="5" applyFont="1" applyBorder="1" applyAlignment="1">
      <alignment horizontal="left" vertical="center" wrapText="1"/>
    </xf>
    <xf numFmtId="0" fontId="26" fillId="0" borderId="0" xfId="5" applyFont="1" applyAlignment="1">
      <alignment horizontal="left" vertical="center" wrapText="1"/>
    </xf>
    <xf numFmtId="0" fontId="5" fillId="3" borderId="10" xfId="1" applyFont="1" applyFill="1" applyBorder="1" applyAlignment="1">
      <alignment horizontal="center" wrapText="1"/>
    </xf>
    <xf numFmtId="0" fontId="5" fillId="3" borderId="16" xfId="1" applyFont="1" applyFill="1" applyBorder="1" applyAlignment="1">
      <alignment horizontal="center" wrapText="1"/>
    </xf>
    <xf numFmtId="0" fontId="5" fillId="3" borderId="1"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0" fillId="9" borderId="2" xfId="0" applyFill="1" applyBorder="1"/>
    <xf numFmtId="0" fontId="0" fillId="12" borderId="2" xfId="0" applyFill="1" applyBorder="1"/>
    <xf numFmtId="0" fontId="0" fillId="9" borderId="2" xfId="0" applyFill="1" applyBorder="1" applyAlignment="1">
      <alignment wrapText="1"/>
    </xf>
    <xf numFmtId="0" fontId="38" fillId="0" borderId="0" xfId="0" applyFont="1" applyAlignment="1">
      <alignment horizontal="center" vertical="center" wrapText="1"/>
    </xf>
    <xf numFmtId="0" fontId="38" fillId="0" borderId="0" xfId="0" applyFont="1" applyAlignment="1">
      <alignment vertical="center" wrapText="1"/>
    </xf>
  </cellXfs>
  <cellStyles count="14">
    <cellStyle name="Keš" xfId="9" xr:uid="{0283D30E-71CA-41E3-B943-232BB90CC1C0}"/>
    <cellStyle name="Navadno" xfId="0" builtinId="0"/>
    <cellStyle name="Navadno 2" xfId="4" xr:uid="{8CD5FEAA-0674-47D1-BD77-3A0DC5AE25B9}"/>
    <cellStyle name="Navadno 2 2" xfId="5" xr:uid="{E425A661-C40C-40B7-8241-8DB303A3AA91}"/>
    <cellStyle name="Navadno_BoQ-SE" xfId="12" xr:uid="{D8624FB7-CD77-49BF-94F5-FFB33C9A3409}"/>
    <cellStyle name="Navadno_Predračun 2.del II.faze barvano" xfId="3" xr:uid="{801C2829-A9B1-42A6-8E7E-8474E089BBAE}"/>
    <cellStyle name="Navadno_Volume 4 - BoQ - cene" xfId="13" xr:uid="{611A7379-2928-431C-89F4-E5B9BC707AA1}"/>
    <cellStyle name="Normal_39 Brv" xfId="2" xr:uid="{CDB0B5C1-474D-43E8-A344-3EDBCE152F95}"/>
    <cellStyle name="Normal_BoQ - cene sit_eur" xfId="10" xr:uid="{2D5C0ECB-3836-45BF-B920-3D576974F1B8}"/>
    <cellStyle name="Normal_BoQ - cene sit_eur 2 2" xfId="8" xr:uid="{D50B4480-CEA4-4116-8EEB-8C4C28FC3E4D}"/>
    <cellStyle name="Normal_Q_KANAL_priprava_ulice" xfId="1" xr:uid="{2118B0EC-8BAD-4D58-A10E-12A94C95B823}"/>
    <cellStyle name="Odstotek 2" xfId="11" xr:uid="{B3D849C8-8294-495A-8238-45B0CC980CEF}"/>
    <cellStyle name="tekst-levo 2" xfId="7" xr:uid="{4CC46CC7-786B-4E2E-83AF-C733CEBF0A9B}"/>
    <cellStyle name="Valuta 2" xfId="6" xr:uid="{0C5AFD03-9200-4F81-8BBC-3B2DED997B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FC8FC-BFFA-437B-A69E-0D3DBA863156}">
  <sheetPr>
    <tabColor theme="7"/>
  </sheetPr>
  <dimension ref="B2:C15"/>
  <sheetViews>
    <sheetView workbookViewId="0">
      <selection activeCell="C22" sqref="C22"/>
    </sheetView>
  </sheetViews>
  <sheetFormatPr defaultRowHeight="15" x14ac:dyDescent="0.25"/>
  <cols>
    <col min="2" max="2" width="48.7109375" customWidth="1"/>
    <col min="3" max="3" width="33.140625" customWidth="1"/>
  </cols>
  <sheetData>
    <row r="2" spans="2:3" ht="23.25" x14ac:dyDescent="0.35">
      <c r="B2" s="222" t="s">
        <v>2036</v>
      </c>
    </row>
    <row r="4" spans="2:3" ht="18.75" x14ac:dyDescent="0.3">
      <c r="B4" s="224" t="s">
        <v>2037</v>
      </c>
      <c r="C4" s="225" t="s">
        <v>2038</v>
      </c>
    </row>
    <row r="5" spans="2:3" ht="18.75" x14ac:dyDescent="0.3">
      <c r="B5" s="226" t="s">
        <v>2039</v>
      </c>
      <c r="C5" s="223">
        <f>'4_Hrusevska'!C21</f>
        <v>0</v>
      </c>
    </row>
    <row r="6" spans="2:3" ht="18.75" x14ac:dyDescent="0.3">
      <c r="B6" s="224" t="s">
        <v>2040</v>
      </c>
      <c r="C6" s="223">
        <f>'12_3_Ilovica'!K19</f>
        <v>0</v>
      </c>
    </row>
    <row r="7" spans="2:3" ht="18.75" x14ac:dyDescent="0.3">
      <c r="B7" s="224" t="s">
        <v>2041</v>
      </c>
      <c r="C7" s="223">
        <f>'12_4_Ilovica'!K21</f>
        <v>0</v>
      </c>
    </row>
    <row r="8" spans="2:3" ht="18.75" x14ac:dyDescent="0.3">
      <c r="B8" s="224" t="s">
        <v>2045</v>
      </c>
      <c r="C8" s="223">
        <f>'13_Rakova'!K33</f>
        <v>0</v>
      </c>
    </row>
    <row r="9" spans="2:3" ht="18.75" x14ac:dyDescent="0.3">
      <c r="B9" s="224" t="s">
        <v>2043</v>
      </c>
      <c r="C9" s="223">
        <f>'14_Sibirija'!K15</f>
        <v>0</v>
      </c>
    </row>
    <row r="10" spans="2:3" ht="18.75" x14ac:dyDescent="0.3">
      <c r="B10" s="224" t="s">
        <v>2046</v>
      </c>
      <c r="C10" s="223">
        <f>'15_Galjevica'!K27</f>
        <v>0</v>
      </c>
    </row>
    <row r="11" spans="2:3" ht="18.75" x14ac:dyDescent="0.3">
      <c r="B11" s="224" t="s">
        <v>2047</v>
      </c>
      <c r="C11" s="223">
        <f>'16_Kozarje'!D32</f>
        <v>0</v>
      </c>
    </row>
    <row r="12" spans="2:3" ht="18.75" x14ac:dyDescent="0.3">
      <c r="B12" s="224" t="s">
        <v>2048</v>
      </c>
      <c r="C12" s="223">
        <f>'22_Gam'!K24</f>
        <v>0</v>
      </c>
    </row>
    <row r="13" spans="2:3" ht="18.75" x14ac:dyDescent="0.3">
      <c r="B13" s="224" t="s">
        <v>2049</v>
      </c>
      <c r="C13" s="223">
        <f>'26_Izan_jug'!K13</f>
        <v>0</v>
      </c>
    </row>
    <row r="15" spans="2:3" ht="18.75" x14ac:dyDescent="0.3">
      <c r="B15" s="227" t="s">
        <v>6</v>
      </c>
      <c r="C15" s="228">
        <f>SUM(C5:C13)</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C74BA-CB9A-4EF6-8D58-5E39F0BA828F}">
  <dimension ref="A1:F95"/>
  <sheetViews>
    <sheetView tabSelected="1" workbookViewId="0">
      <selection activeCell="G89" sqref="G89"/>
    </sheetView>
  </sheetViews>
  <sheetFormatPr defaultRowHeight="15" x14ac:dyDescent="0.25"/>
  <cols>
    <col min="1" max="1" width="14.7109375" customWidth="1"/>
    <col min="2" max="2" width="74.42578125" style="4" customWidth="1"/>
    <col min="3" max="3" width="10" customWidth="1"/>
    <col min="4" max="4" width="14.7109375" customWidth="1"/>
  </cols>
  <sheetData>
    <row r="1" spans="1:4" ht="35.25" customHeight="1" x14ac:dyDescent="0.25">
      <c r="A1" s="243" t="s">
        <v>2051</v>
      </c>
      <c r="B1" s="245" t="s">
        <v>9</v>
      </c>
      <c r="C1" s="245" t="s">
        <v>10</v>
      </c>
      <c r="D1" s="243" t="s">
        <v>12</v>
      </c>
    </row>
    <row r="2" spans="1:4" ht="45" x14ac:dyDescent="0.25">
      <c r="A2" s="304">
        <v>1101</v>
      </c>
      <c r="B2" s="306" t="s">
        <v>28</v>
      </c>
      <c r="C2" s="304" t="s">
        <v>29</v>
      </c>
      <c r="D2" s="305"/>
    </row>
    <row r="3" spans="1:4" ht="30" x14ac:dyDescent="0.25">
      <c r="A3" s="304">
        <v>1102</v>
      </c>
      <c r="B3" s="306" t="s">
        <v>287</v>
      </c>
      <c r="C3" s="304" t="s">
        <v>288</v>
      </c>
      <c r="D3" s="305"/>
    </row>
    <row r="4" spans="1:4" ht="30" x14ac:dyDescent="0.25">
      <c r="A4" s="304">
        <v>1201</v>
      </c>
      <c r="B4" s="306" t="s">
        <v>291</v>
      </c>
      <c r="C4" s="304" t="s">
        <v>29</v>
      </c>
      <c r="D4" s="305"/>
    </row>
    <row r="5" spans="1:4" ht="60" x14ac:dyDescent="0.25">
      <c r="A5" s="304">
        <v>1202</v>
      </c>
      <c r="B5" s="306" t="s">
        <v>293</v>
      </c>
      <c r="C5" s="304" t="s">
        <v>29</v>
      </c>
      <c r="D5" s="305"/>
    </row>
    <row r="6" spans="1:4" ht="45" x14ac:dyDescent="0.25">
      <c r="A6" s="304">
        <v>1203</v>
      </c>
      <c r="B6" s="306" t="s">
        <v>295</v>
      </c>
      <c r="C6" s="304" t="s">
        <v>72</v>
      </c>
      <c r="D6" s="305"/>
    </row>
    <row r="7" spans="1:4" ht="45" x14ac:dyDescent="0.25">
      <c r="A7" s="304">
        <v>1205</v>
      </c>
      <c r="B7" s="306" t="s">
        <v>1978</v>
      </c>
      <c r="C7" s="304" t="s">
        <v>297</v>
      </c>
      <c r="D7" s="305"/>
    </row>
    <row r="8" spans="1:4" ht="45" x14ac:dyDescent="0.25">
      <c r="A8" s="304">
        <v>1207</v>
      </c>
      <c r="B8" s="306" t="s">
        <v>410</v>
      </c>
      <c r="C8" s="304" t="s">
        <v>52</v>
      </c>
      <c r="D8" s="305"/>
    </row>
    <row r="9" spans="1:4" x14ac:dyDescent="0.25">
      <c r="A9" s="304">
        <v>1301</v>
      </c>
      <c r="B9" s="306" t="s">
        <v>36</v>
      </c>
      <c r="C9" s="304" t="s">
        <v>297</v>
      </c>
      <c r="D9" s="305"/>
    </row>
    <row r="10" spans="1:4" x14ac:dyDescent="0.25">
      <c r="A10" s="304">
        <v>1302</v>
      </c>
      <c r="B10" s="306" t="s">
        <v>39</v>
      </c>
      <c r="C10" s="304" t="s">
        <v>297</v>
      </c>
      <c r="D10" s="305"/>
    </row>
    <row r="11" spans="1:4" ht="30" x14ac:dyDescent="0.25">
      <c r="A11" s="304">
        <v>1303</v>
      </c>
      <c r="B11" s="306" t="s">
        <v>41</v>
      </c>
      <c r="C11" s="304" t="s">
        <v>297</v>
      </c>
      <c r="D11" s="305"/>
    </row>
    <row r="12" spans="1:4" ht="45" x14ac:dyDescent="0.25">
      <c r="A12" s="304">
        <v>2100</v>
      </c>
      <c r="B12" s="306" t="s">
        <v>1578</v>
      </c>
      <c r="C12" s="304" t="s">
        <v>46</v>
      </c>
      <c r="D12" s="305"/>
    </row>
    <row r="13" spans="1:4" ht="45" x14ac:dyDescent="0.25">
      <c r="A13" s="304">
        <v>2101</v>
      </c>
      <c r="B13" s="306" t="s">
        <v>301</v>
      </c>
      <c r="C13" s="304" t="s">
        <v>52</v>
      </c>
      <c r="D13" s="305"/>
    </row>
    <row r="14" spans="1:4" ht="45" x14ac:dyDescent="0.25">
      <c r="A14" s="304">
        <v>2103</v>
      </c>
      <c r="B14" s="306" t="s">
        <v>1589</v>
      </c>
      <c r="C14" s="304" t="s">
        <v>52</v>
      </c>
      <c r="D14" s="305"/>
    </row>
    <row r="15" spans="1:4" ht="45" x14ac:dyDescent="0.25">
      <c r="A15" s="304">
        <v>2105</v>
      </c>
      <c r="B15" s="306" t="s">
        <v>303</v>
      </c>
      <c r="C15" s="304" t="s">
        <v>46</v>
      </c>
      <c r="D15" s="305"/>
    </row>
    <row r="16" spans="1:4" ht="45" x14ac:dyDescent="0.25">
      <c r="A16" s="304">
        <v>2106</v>
      </c>
      <c r="B16" s="306" t="s">
        <v>305</v>
      </c>
      <c r="C16" s="304" t="s">
        <v>46</v>
      </c>
      <c r="D16" s="305"/>
    </row>
    <row r="17" spans="1:4" ht="45" x14ac:dyDescent="0.25">
      <c r="A17" s="304">
        <v>2110</v>
      </c>
      <c r="B17" s="306" t="s">
        <v>45</v>
      </c>
      <c r="C17" s="304" t="s">
        <v>46</v>
      </c>
      <c r="D17" s="305"/>
    </row>
    <row r="18" spans="1:4" ht="30" x14ac:dyDescent="0.25">
      <c r="A18" s="304">
        <v>2121</v>
      </c>
      <c r="B18" s="306" t="s">
        <v>48</v>
      </c>
      <c r="C18" s="304" t="s">
        <v>46</v>
      </c>
      <c r="D18" s="305"/>
    </row>
    <row r="19" spans="1:4" ht="30" x14ac:dyDescent="0.25">
      <c r="A19" s="304">
        <v>2123</v>
      </c>
      <c r="B19" s="306" t="s">
        <v>308</v>
      </c>
      <c r="C19" s="304" t="s">
        <v>46</v>
      </c>
      <c r="D19" s="305"/>
    </row>
    <row r="20" spans="1:4" ht="30" x14ac:dyDescent="0.25">
      <c r="A20" s="304">
        <v>2124</v>
      </c>
      <c r="B20" s="306" t="s">
        <v>310</v>
      </c>
      <c r="C20" s="304" t="s">
        <v>297</v>
      </c>
      <c r="D20" s="305"/>
    </row>
    <row r="21" spans="1:4" ht="30" x14ac:dyDescent="0.25">
      <c r="A21" s="304">
        <v>2125</v>
      </c>
      <c r="B21" s="306" t="s">
        <v>372</v>
      </c>
      <c r="C21" s="304" t="s">
        <v>46</v>
      </c>
      <c r="D21" s="305"/>
    </row>
    <row r="22" spans="1:4" ht="45" x14ac:dyDescent="0.25">
      <c r="A22" s="304">
        <v>2126</v>
      </c>
      <c r="B22" s="306" t="s">
        <v>176</v>
      </c>
      <c r="C22" s="304" t="s">
        <v>46</v>
      </c>
      <c r="D22" s="305"/>
    </row>
    <row r="23" spans="1:4" ht="45" x14ac:dyDescent="0.25">
      <c r="A23" s="304">
        <v>2127</v>
      </c>
      <c r="B23" s="306" t="s">
        <v>1579</v>
      </c>
      <c r="C23" s="304" t="s">
        <v>52</v>
      </c>
      <c r="D23" s="305"/>
    </row>
    <row r="24" spans="1:4" ht="30" x14ac:dyDescent="0.25">
      <c r="A24" s="304">
        <v>2128</v>
      </c>
      <c r="B24" s="306" t="s">
        <v>1147</v>
      </c>
      <c r="C24" s="304" t="s">
        <v>46</v>
      </c>
      <c r="D24" s="305"/>
    </row>
    <row r="25" spans="1:4" ht="30" x14ac:dyDescent="0.25">
      <c r="A25" s="304">
        <v>2201</v>
      </c>
      <c r="B25" s="306" t="s">
        <v>312</v>
      </c>
      <c r="C25" s="304" t="s">
        <v>52</v>
      </c>
      <c r="D25" s="305"/>
    </row>
    <row r="26" spans="1:4" x14ac:dyDescent="0.25">
      <c r="A26" s="304">
        <v>2202</v>
      </c>
      <c r="B26" s="306" t="s">
        <v>51</v>
      </c>
      <c r="C26" s="304" t="s">
        <v>52</v>
      </c>
      <c r="D26" s="305"/>
    </row>
    <row r="27" spans="1:4" ht="60" x14ac:dyDescent="0.25">
      <c r="A27" s="304">
        <v>2203</v>
      </c>
      <c r="B27" s="306" t="s">
        <v>54</v>
      </c>
      <c r="C27" s="304" t="s">
        <v>46</v>
      </c>
      <c r="D27" s="305"/>
    </row>
    <row r="28" spans="1:4" ht="60" x14ac:dyDescent="0.25">
      <c r="A28" s="304">
        <v>2204</v>
      </c>
      <c r="B28" s="306" t="s">
        <v>56</v>
      </c>
      <c r="C28" s="304" t="s">
        <v>46</v>
      </c>
      <c r="D28" s="305"/>
    </row>
    <row r="29" spans="1:4" ht="45" x14ac:dyDescent="0.25">
      <c r="A29" s="304">
        <v>2207</v>
      </c>
      <c r="B29" s="306" t="s">
        <v>58</v>
      </c>
      <c r="C29" s="304" t="s">
        <v>52</v>
      </c>
      <c r="D29" s="305"/>
    </row>
    <row r="30" spans="1:4" ht="45" x14ac:dyDescent="0.25">
      <c r="A30" s="304">
        <v>2208</v>
      </c>
      <c r="B30" s="306" t="s">
        <v>60</v>
      </c>
      <c r="C30" s="304" t="s">
        <v>46</v>
      </c>
      <c r="D30" s="305"/>
    </row>
    <row r="31" spans="1:4" ht="45" x14ac:dyDescent="0.25">
      <c r="A31" s="304">
        <v>2209</v>
      </c>
      <c r="B31" s="306" t="s">
        <v>319</v>
      </c>
      <c r="C31" s="304" t="s">
        <v>46</v>
      </c>
      <c r="D31" s="305"/>
    </row>
    <row r="32" spans="1:4" x14ac:dyDescent="0.25">
      <c r="A32" s="304">
        <v>2210</v>
      </c>
      <c r="B32" s="306" t="s">
        <v>321</v>
      </c>
      <c r="C32" s="304" t="s">
        <v>46</v>
      </c>
      <c r="D32" s="305"/>
    </row>
    <row r="33" spans="1:4" x14ac:dyDescent="0.25">
      <c r="A33" s="304">
        <v>2211</v>
      </c>
      <c r="B33" s="306" t="s">
        <v>1580</v>
      </c>
      <c r="C33" s="304" t="s">
        <v>46</v>
      </c>
      <c r="D33" s="305"/>
    </row>
    <row r="34" spans="1:4" ht="30" x14ac:dyDescent="0.25">
      <c r="A34" s="304">
        <v>2212</v>
      </c>
      <c r="B34" s="306" t="s">
        <v>1581</v>
      </c>
      <c r="C34" s="304" t="s">
        <v>46</v>
      </c>
      <c r="D34" s="305"/>
    </row>
    <row r="35" spans="1:4" ht="30" x14ac:dyDescent="0.25">
      <c r="A35" s="304">
        <v>2213</v>
      </c>
      <c r="B35" s="306" t="s">
        <v>1583</v>
      </c>
      <c r="C35" s="304" t="s">
        <v>46</v>
      </c>
      <c r="D35" s="305"/>
    </row>
    <row r="36" spans="1:4" ht="60" x14ac:dyDescent="0.25">
      <c r="A36" s="304">
        <v>3104</v>
      </c>
      <c r="B36" s="306" t="s">
        <v>429</v>
      </c>
      <c r="C36" s="304" t="s">
        <v>29</v>
      </c>
      <c r="D36" s="305"/>
    </row>
    <row r="37" spans="1:4" x14ac:dyDescent="0.25">
      <c r="A37" s="304">
        <v>3105</v>
      </c>
      <c r="B37" s="306" t="s">
        <v>325</v>
      </c>
      <c r="C37" s="304" t="s">
        <v>33</v>
      </c>
      <c r="D37" s="305"/>
    </row>
    <row r="38" spans="1:4" ht="60" x14ac:dyDescent="0.25">
      <c r="A38" s="304">
        <v>4101</v>
      </c>
      <c r="B38" s="306" t="s">
        <v>2053</v>
      </c>
      <c r="C38" s="304" t="s">
        <v>33</v>
      </c>
      <c r="D38" s="305"/>
    </row>
    <row r="39" spans="1:4" ht="135" x14ac:dyDescent="0.25">
      <c r="A39" s="304">
        <v>4102</v>
      </c>
      <c r="B39" s="306" t="s">
        <v>186</v>
      </c>
      <c r="C39" s="304" t="s">
        <v>29</v>
      </c>
      <c r="D39" s="305"/>
    </row>
    <row r="40" spans="1:4" ht="135" x14ac:dyDescent="0.25">
      <c r="A40" s="304">
        <v>4103</v>
      </c>
      <c r="B40" s="306" t="s">
        <v>327</v>
      </c>
      <c r="C40" s="304" t="s">
        <v>29</v>
      </c>
      <c r="D40" s="305"/>
    </row>
    <row r="41" spans="1:4" ht="135" x14ac:dyDescent="0.25">
      <c r="A41" s="304">
        <v>4105</v>
      </c>
      <c r="B41" s="306" t="s">
        <v>190</v>
      </c>
      <c r="C41" s="304" t="s">
        <v>29</v>
      </c>
      <c r="D41" s="305"/>
    </row>
    <row r="42" spans="1:4" ht="135" x14ac:dyDescent="0.25">
      <c r="A42" s="304">
        <v>4106</v>
      </c>
      <c r="B42" s="306" t="s">
        <v>192</v>
      </c>
      <c r="C42" s="304" t="s">
        <v>29</v>
      </c>
      <c r="D42" s="305"/>
    </row>
    <row r="43" spans="1:4" ht="135" x14ac:dyDescent="0.25">
      <c r="A43" s="304">
        <v>4108</v>
      </c>
      <c r="B43" s="306" t="s">
        <v>194</v>
      </c>
      <c r="C43" s="304" t="s">
        <v>29</v>
      </c>
      <c r="D43" s="305"/>
    </row>
    <row r="44" spans="1:4" ht="135" x14ac:dyDescent="0.25">
      <c r="A44" s="304">
        <v>4110</v>
      </c>
      <c r="B44" s="306" t="s">
        <v>1994</v>
      </c>
      <c r="C44" s="304" t="s">
        <v>29</v>
      </c>
      <c r="D44" s="305"/>
    </row>
    <row r="45" spans="1:4" ht="135" x14ac:dyDescent="0.25">
      <c r="A45" s="304">
        <v>4112</v>
      </c>
      <c r="B45" s="306" t="s">
        <v>1889</v>
      </c>
      <c r="C45" s="304" t="s">
        <v>29</v>
      </c>
      <c r="D45" s="305"/>
    </row>
    <row r="46" spans="1:4" ht="135" x14ac:dyDescent="0.25">
      <c r="A46" s="304">
        <v>4116</v>
      </c>
      <c r="B46" s="306" t="s">
        <v>1678</v>
      </c>
      <c r="C46" s="304" t="s">
        <v>29</v>
      </c>
      <c r="D46" s="305"/>
    </row>
    <row r="47" spans="1:4" ht="45" x14ac:dyDescent="0.25">
      <c r="A47" s="304">
        <v>4401</v>
      </c>
      <c r="B47" s="306" t="s">
        <v>71</v>
      </c>
      <c r="C47" s="304" t="s">
        <v>72</v>
      </c>
      <c r="D47" s="305"/>
    </row>
    <row r="48" spans="1:4" ht="45" x14ac:dyDescent="0.25">
      <c r="A48" s="304">
        <v>4402</v>
      </c>
      <c r="B48" s="306" t="s">
        <v>384</v>
      </c>
      <c r="C48" s="304" t="s">
        <v>72</v>
      </c>
      <c r="D48" s="305"/>
    </row>
    <row r="49" spans="1:4" ht="45" x14ac:dyDescent="0.25">
      <c r="A49" s="304">
        <v>4403</v>
      </c>
      <c r="B49" s="306" t="s">
        <v>265</v>
      </c>
      <c r="C49" s="304" t="s">
        <v>72</v>
      </c>
      <c r="D49" s="305"/>
    </row>
    <row r="50" spans="1:4" ht="45" x14ac:dyDescent="0.25">
      <c r="A50" s="304">
        <v>4404</v>
      </c>
      <c r="B50" s="306" t="s">
        <v>196</v>
      </c>
      <c r="C50" s="304" t="s">
        <v>72</v>
      </c>
      <c r="D50" s="305"/>
    </row>
    <row r="51" spans="1:4" ht="45" x14ac:dyDescent="0.25">
      <c r="A51" s="304">
        <v>4405</v>
      </c>
      <c r="B51" s="306" t="s">
        <v>1988</v>
      </c>
      <c r="C51" s="304" t="s">
        <v>72</v>
      </c>
      <c r="D51" s="305"/>
    </row>
    <row r="52" spans="1:4" ht="60" x14ac:dyDescent="0.25">
      <c r="A52" s="304">
        <v>4406</v>
      </c>
      <c r="B52" s="306" t="s">
        <v>74</v>
      </c>
      <c r="C52" s="304" t="s">
        <v>72</v>
      </c>
      <c r="D52" s="305"/>
    </row>
    <row r="53" spans="1:4" ht="60" x14ac:dyDescent="0.25">
      <c r="A53" s="304">
        <v>4407</v>
      </c>
      <c r="B53" s="306" t="s">
        <v>759</v>
      </c>
      <c r="C53" s="304" t="s">
        <v>72</v>
      </c>
      <c r="D53" s="305"/>
    </row>
    <row r="54" spans="1:4" ht="60" x14ac:dyDescent="0.25">
      <c r="A54" s="304">
        <v>5101</v>
      </c>
      <c r="B54" s="306" t="s">
        <v>840</v>
      </c>
      <c r="C54" s="304" t="s">
        <v>72</v>
      </c>
      <c r="D54" s="305"/>
    </row>
    <row r="55" spans="1:4" ht="60" x14ac:dyDescent="0.25">
      <c r="A55" s="304">
        <v>5102</v>
      </c>
      <c r="B55" s="306" t="s">
        <v>330</v>
      </c>
      <c r="C55" s="304" t="s">
        <v>72</v>
      </c>
      <c r="D55" s="305"/>
    </row>
    <row r="56" spans="1:4" ht="60" x14ac:dyDescent="0.25">
      <c r="A56" s="304">
        <v>5103</v>
      </c>
      <c r="B56" s="306" t="s">
        <v>332</v>
      </c>
      <c r="C56" s="304" t="s">
        <v>72</v>
      </c>
      <c r="D56" s="305"/>
    </row>
    <row r="57" spans="1:4" ht="75" x14ac:dyDescent="0.25">
      <c r="A57" s="304">
        <v>5116</v>
      </c>
      <c r="B57" s="306" t="s">
        <v>1683</v>
      </c>
      <c r="C57" s="304" t="s">
        <v>72</v>
      </c>
      <c r="D57" s="305"/>
    </row>
    <row r="58" spans="1:4" ht="75" x14ac:dyDescent="0.25">
      <c r="A58" s="304">
        <v>5117</v>
      </c>
      <c r="B58" s="306" t="s">
        <v>1685</v>
      </c>
      <c r="C58" s="304" t="s">
        <v>72</v>
      </c>
      <c r="D58" s="305"/>
    </row>
    <row r="59" spans="1:4" ht="75" x14ac:dyDescent="0.25">
      <c r="A59" s="304">
        <v>5118</v>
      </c>
      <c r="B59" s="306" t="s">
        <v>1687</v>
      </c>
      <c r="C59" s="304" t="s">
        <v>72</v>
      </c>
      <c r="D59" s="305"/>
    </row>
    <row r="60" spans="1:4" ht="60" x14ac:dyDescent="0.25">
      <c r="A60" s="304">
        <v>5505</v>
      </c>
      <c r="B60" s="306" t="s">
        <v>1695</v>
      </c>
      <c r="C60" s="304" t="s">
        <v>72</v>
      </c>
      <c r="D60" s="305"/>
    </row>
    <row r="61" spans="1:4" ht="90" x14ac:dyDescent="0.25">
      <c r="A61" s="304">
        <v>5603</v>
      </c>
      <c r="B61" s="306" t="s">
        <v>334</v>
      </c>
      <c r="C61" s="304" t="s">
        <v>72</v>
      </c>
      <c r="D61" s="305"/>
    </row>
    <row r="62" spans="1:4" ht="90" x14ac:dyDescent="0.25">
      <c r="A62" s="304">
        <v>5606</v>
      </c>
      <c r="B62" s="306" t="s">
        <v>1132</v>
      </c>
      <c r="C62" s="304" t="s">
        <v>72</v>
      </c>
      <c r="D62" s="305"/>
    </row>
    <row r="63" spans="1:4" ht="30" x14ac:dyDescent="0.25">
      <c r="A63" s="304">
        <v>5608</v>
      </c>
      <c r="B63" s="306" t="s">
        <v>336</v>
      </c>
      <c r="C63" s="304" t="s">
        <v>72</v>
      </c>
      <c r="D63" s="305"/>
    </row>
    <row r="64" spans="1:4" ht="30" x14ac:dyDescent="0.25">
      <c r="A64" s="304">
        <v>5609</v>
      </c>
      <c r="B64" s="306" t="s">
        <v>338</v>
      </c>
      <c r="C64" s="304" t="s">
        <v>72</v>
      </c>
      <c r="D64" s="305"/>
    </row>
    <row r="65" spans="1:4" ht="90" x14ac:dyDescent="0.25">
      <c r="A65" s="304">
        <v>5611</v>
      </c>
      <c r="B65" s="306" t="s">
        <v>81</v>
      </c>
      <c r="C65" s="304" t="s">
        <v>72</v>
      </c>
      <c r="D65" s="305"/>
    </row>
    <row r="66" spans="1:4" ht="45" x14ac:dyDescent="0.25">
      <c r="A66" s="304">
        <v>5612</v>
      </c>
      <c r="B66" s="306" t="s">
        <v>1584</v>
      </c>
      <c r="C66" s="304" t="s">
        <v>72</v>
      </c>
      <c r="D66" s="305"/>
    </row>
    <row r="67" spans="1:4" ht="90" x14ac:dyDescent="0.25">
      <c r="A67" s="304">
        <v>5711</v>
      </c>
      <c r="B67" s="306" t="s">
        <v>1723</v>
      </c>
      <c r="C67" s="304" t="s">
        <v>72</v>
      </c>
      <c r="D67" s="305"/>
    </row>
    <row r="68" spans="1:4" ht="255" x14ac:dyDescent="0.25">
      <c r="A68" s="304">
        <v>5801</v>
      </c>
      <c r="B68" s="306" t="s">
        <v>341</v>
      </c>
      <c r="C68" s="304" t="s">
        <v>72</v>
      </c>
      <c r="D68" s="305"/>
    </row>
    <row r="69" spans="1:4" ht="105" x14ac:dyDescent="0.25">
      <c r="A69" s="304">
        <v>5806</v>
      </c>
      <c r="B69" s="306" t="s">
        <v>343</v>
      </c>
      <c r="C69" s="304" t="s">
        <v>72</v>
      </c>
      <c r="D69" s="305"/>
    </row>
    <row r="70" spans="1:4" ht="60" x14ac:dyDescent="0.25">
      <c r="A70" s="304">
        <v>5901</v>
      </c>
      <c r="B70" s="306" t="s">
        <v>84</v>
      </c>
      <c r="C70" s="304" t="s">
        <v>72</v>
      </c>
      <c r="D70" s="305"/>
    </row>
    <row r="71" spans="1:4" x14ac:dyDescent="0.25">
      <c r="A71" s="304">
        <v>6101</v>
      </c>
      <c r="B71" s="306" t="s">
        <v>88</v>
      </c>
      <c r="C71" s="304" t="s">
        <v>29</v>
      </c>
      <c r="D71" s="305"/>
    </row>
    <row r="72" spans="1:4" ht="30" x14ac:dyDescent="0.25">
      <c r="A72" s="304">
        <v>6102</v>
      </c>
      <c r="B72" s="306" t="s">
        <v>90</v>
      </c>
      <c r="C72" s="304" t="s">
        <v>29</v>
      </c>
      <c r="D72" s="305"/>
    </row>
    <row r="73" spans="1:4" ht="45" x14ac:dyDescent="0.25">
      <c r="A73" s="304">
        <v>6105</v>
      </c>
      <c r="B73" s="306" t="s">
        <v>347</v>
      </c>
      <c r="C73" s="304" t="s">
        <v>29</v>
      </c>
      <c r="D73" s="305"/>
    </row>
    <row r="74" spans="1:4" x14ac:dyDescent="0.25">
      <c r="A74" s="304">
        <v>6201</v>
      </c>
      <c r="B74" s="306" t="s">
        <v>206</v>
      </c>
      <c r="C74" s="304" t="s">
        <v>72</v>
      </c>
      <c r="D74" s="305"/>
    </row>
    <row r="75" spans="1:4" x14ac:dyDescent="0.25">
      <c r="A75" s="304">
        <v>6202</v>
      </c>
      <c r="B75" s="306" t="s">
        <v>350</v>
      </c>
      <c r="C75" s="304" t="s">
        <v>72</v>
      </c>
      <c r="D75" s="305"/>
    </row>
    <row r="76" spans="1:4" x14ac:dyDescent="0.25">
      <c r="A76" s="304">
        <v>6203</v>
      </c>
      <c r="B76" s="306" t="s">
        <v>352</v>
      </c>
      <c r="C76" s="304" t="s">
        <v>72</v>
      </c>
      <c r="D76" s="305"/>
    </row>
    <row r="77" spans="1:4" x14ac:dyDescent="0.25">
      <c r="A77" s="304">
        <v>6204</v>
      </c>
      <c r="B77" s="306" t="s">
        <v>208</v>
      </c>
      <c r="C77" s="304" t="s">
        <v>72</v>
      </c>
      <c r="D77" s="305"/>
    </row>
    <row r="78" spans="1:4" x14ac:dyDescent="0.25">
      <c r="A78" s="304">
        <v>6205</v>
      </c>
      <c r="B78" s="306" t="s">
        <v>1979</v>
      </c>
      <c r="C78" s="304" t="s">
        <v>72</v>
      </c>
      <c r="D78" s="305"/>
    </row>
    <row r="79" spans="1:4" x14ac:dyDescent="0.25">
      <c r="A79" s="304">
        <v>6206</v>
      </c>
      <c r="B79" s="306" t="s">
        <v>1703</v>
      </c>
      <c r="C79" s="304" t="s">
        <v>72</v>
      </c>
      <c r="D79" s="305"/>
    </row>
    <row r="80" spans="1:4" x14ac:dyDescent="0.25">
      <c r="A80" s="304">
        <v>6207</v>
      </c>
      <c r="B80" s="306" t="s">
        <v>210</v>
      </c>
      <c r="C80" s="304" t="s">
        <v>72</v>
      </c>
      <c r="D80" s="305"/>
    </row>
    <row r="81" spans="1:6" ht="30" x14ac:dyDescent="0.25">
      <c r="A81" s="304">
        <v>6211</v>
      </c>
      <c r="B81" s="306" t="s">
        <v>396</v>
      </c>
      <c r="C81" s="304" t="s">
        <v>29</v>
      </c>
      <c r="D81" s="305"/>
    </row>
    <row r="82" spans="1:6" ht="60" x14ac:dyDescent="0.25">
      <c r="A82" s="304">
        <v>6301</v>
      </c>
      <c r="B82" s="306" t="s">
        <v>2011</v>
      </c>
      <c r="C82" s="304" t="s">
        <v>284</v>
      </c>
      <c r="D82" s="305"/>
    </row>
    <row r="83" spans="1:6" ht="60" x14ac:dyDescent="0.25">
      <c r="A83" s="304">
        <v>6302</v>
      </c>
      <c r="B83" s="306" t="s">
        <v>448</v>
      </c>
      <c r="C83" s="304" t="s">
        <v>284</v>
      </c>
      <c r="D83" s="305"/>
    </row>
    <row r="84" spans="1:6" ht="60" x14ac:dyDescent="0.25">
      <c r="A84" s="304">
        <v>6303</v>
      </c>
      <c r="B84" s="306" t="s">
        <v>776</v>
      </c>
      <c r="C84" s="304" t="s">
        <v>284</v>
      </c>
      <c r="D84" s="305"/>
    </row>
    <row r="85" spans="1:6" ht="60" x14ac:dyDescent="0.25">
      <c r="A85" s="304">
        <v>6304</v>
      </c>
      <c r="B85" s="306" t="s">
        <v>490</v>
      </c>
      <c r="C85" s="304" t="s">
        <v>284</v>
      </c>
      <c r="D85" s="305"/>
    </row>
    <row r="86" spans="1:6" ht="30" x14ac:dyDescent="0.25">
      <c r="A86" s="304">
        <v>7401</v>
      </c>
      <c r="B86" s="306" t="s">
        <v>398</v>
      </c>
      <c r="C86" s="304" t="s">
        <v>46</v>
      </c>
      <c r="D86" s="305"/>
    </row>
    <row r="87" spans="1:6" ht="30" x14ac:dyDescent="0.25">
      <c r="A87" s="304">
        <v>7408</v>
      </c>
      <c r="B87" s="306" t="s">
        <v>94</v>
      </c>
      <c r="C87" s="304" t="s">
        <v>46</v>
      </c>
      <c r="D87" s="305"/>
    </row>
    <row r="88" spans="1:6" ht="30" x14ac:dyDescent="0.25">
      <c r="A88" s="304">
        <v>7411</v>
      </c>
      <c r="B88" s="306" t="s">
        <v>400</v>
      </c>
      <c r="C88" s="304" t="s">
        <v>46</v>
      </c>
      <c r="D88" s="305"/>
    </row>
    <row r="89" spans="1:6" ht="45" x14ac:dyDescent="0.25">
      <c r="A89" s="304">
        <v>7425</v>
      </c>
      <c r="B89" s="306" t="s">
        <v>2052</v>
      </c>
      <c r="C89" s="304" t="s">
        <v>52</v>
      </c>
      <c r="D89" s="305"/>
    </row>
    <row r="90" spans="1:6" ht="45" x14ac:dyDescent="0.25">
      <c r="A90" s="304">
        <v>7429</v>
      </c>
      <c r="B90" s="306" t="s">
        <v>96</v>
      </c>
      <c r="C90" s="304" t="s">
        <v>72</v>
      </c>
      <c r="D90" s="305"/>
    </row>
    <row r="92" spans="1:6" ht="15" customHeight="1" x14ac:dyDescent="0.25">
      <c r="A92" s="307" t="s">
        <v>2054</v>
      </c>
      <c r="B92" s="307"/>
      <c r="C92" s="307"/>
      <c r="D92" s="307"/>
      <c r="E92" s="308"/>
      <c r="F92" s="308"/>
    </row>
    <row r="93" spans="1:6" x14ac:dyDescent="0.25">
      <c r="A93" s="307"/>
      <c r="B93" s="307"/>
      <c r="C93" s="307"/>
      <c r="D93" s="307"/>
      <c r="E93" s="308"/>
      <c r="F93" s="308"/>
    </row>
    <row r="94" spans="1:6" x14ac:dyDescent="0.25">
      <c r="A94" s="307"/>
      <c r="B94" s="307"/>
      <c r="C94" s="307"/>
      <c r="D94" s="307"/>
      <c r="E94" s="308"/>
      <c r="F94" s="308"/>
    </row>
    <row r="95" spans="1:6" x14ac:dyDescent="0.25">
      <c r="A95" s="307"/>
      <c r="B95" s="307"/>
      <c r="C95" s="307"/>
      <c r="D95" s="307"/>
    </row>
  </sheetData>
  <mergeCells count="1">
    <mergeCell ref="A92:D9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C3E7-836E-4BAF-B243-7FD85C7BE2BD}">
  <sheetPr>
    <tabColor rgb="FF92D050"/>
    <pageSetUpPr fitToPage="1"/>
  </sheetPr>
  <dimension ref="A1:AQ440"/>
  <sheetViews>
    <sheetView view="pageBreakPreview" zoomScaleNormal="130" zoomScaleSheetLayoutView="100" workbookViewId="0">
      <selection activeCell="C20" sqref="C20"/>
    </sheetView>
  </sheetViews>
  <sheetFormatPr defaultColWidth="10.28515625" defaultRowHeight="14.25" x14ac:dyDescent="0.25"/>
  <cols>
    <col min="1" max="1" width="10.42578125" style="78" bestFit="1" customWidth="1"/>
    <col min="2" max="2" width="75.5703125" style="77" customWidth="1"/>
    <col min="3" max="3" width="17.140625" style="76" customWidth="1"/>
    <col min="4" max="4" width="16.7109375" style="75" customWidth="1"/>
    <col min="5" max="5" width="11" style="181" bestFit="1" customWidth="1"/>
    <col min="6" max="6" width="14.5703125" style="180" bestFit="1" customWidth="1"/>
    <col min="7" max="16384" width="10.28515625" style="72"/>
  </cols>
  <sheetData>
    <row r="1" spans="1:6" ht="15" thickBot="1" x14ac:dyDescent="0.3">
      <c r="A1" s="259" t="s">
        <v>1575</v>
      </c>
      <c r="B1" s="260"/>
      <c r="C1" s="260"/>
      <c r="D1" s="261"/>
      <c r="E1" s="199"/>
      <c r="F1" s="200"/>
    </row>
    <row r="2" spans="1:6" ht="21" thickBot="1" x14ac:dyDescent="0.3">
      <c r="A2" s="262" t="s">
        <v>1</v>
      </c>
      <c r="B2" s="263"/>
      <c r="C2" s="263"/>
      <c r="D2" s="264"/>
      <c r="E2" s="199"/>
      <c r="F2" s="200"/>
    </row>
    <row r="3" spans="1:6" x14ac:dyDescent="0.25">
      <c r="A3" s="161"/>
      <c r="B3" s="160"/>
      <c r="C3" s="160"/>
      <c r="D3" s="159"/>
      <c r="E3" s="199"/>
      <c r="F3" s="200"/>
    </row>
    <row r="4" spans="1:6" x14ac:dyDescent="0.25">
      <c r="A4" s="265" t="s">
        <v>1119</v>
      </c>
      <c r="B4" s="267" t="s">
        <v>1118</v>
      </c>
      <c r="C4" s="268"/>
      <c r="D4" s="271" t="s">
        <v>1554</v>
      </c>
      <c r="E4" s="199"/>
      <c r="F4" s="200"/>
    </row>
    <row r="5" spans="1:6" x14ac:dyDescent="0.25">
      <c r="A5" s="266"/>
      <c r="B5" s="269"/>
      <c r="C5" s="270"/>
      <c r="D5" s="272"/>
      <c r="E5" s="199"/>
      <c r="F5" s="200"/>
    </row>
    <row r="6" spans="1:6" ht="15" thickBot="1" x14ac:dyDescent="0.3">
      <c r="A6" s="158"/>
      <c r="B6" s="157"/>
      <c r="C6" s="157"/>
      <c r="D6" s="156"/>
      <c r="E6" s="199"/>
      <c r="F6" s="200"/>
    </row>
    <row r="7" spans="1:6" ht="18.75" thickTop="1" thickBot="1" x14ac:dyDescent="0.3">
      <c r="A7" s="273" t="s">
        <v>1553</v>
      </c>
      <c r="B7" s="274"/>
      <c r="C7" s="274" t="s">
        <v>1552</v>
      </c>
      <c r="D7" s="275"/>
      <c r="E7" s="199"/>
      <c r="F7" s="200"/>
    </row>
    <row r="8" spans="1:6" ht="17.25" x14ac:dyDescent="0.25">
      <c r="A8" s="155"/>
      <c r="B8" s="154"/>
      <c r="C8" s="154"/>
      <c r="D8" s="146"/>
      <c r="E8" s="199"/>
      <c r="F8" s="200"/>
    </row>
    <row r="9" spans="1:6" ht="15" thickBot="1" x14ac:dyDescent="0.3">
      <c r="A9" s="150"/>
      <c r="B9" s="149"/>
      <c r="C9" s="149"/>
      <c r="D9" s="146"/>
      <c r="E9" s="199"/>
      <c r="F9" s="200"/>
    </row>
    <row r="10" spans="1:6" x14ac:dyDescent="0.25">
      <c r="A10" s="201">
        <v>2</v>
      </c>
      <c r="B10" s="246" t="s">
        <v>1532</v>
      </c>
      <c r="C10" s="247"/>
      <c r="E10" s="199"/>
      <c r="F10" s="200"/>
    </row>
    <row r="11" spans="1:6" x14ac:dyDescent="0.25">
      <c r="A11" s="204" t="str">
        <f>A88</f>
        <v>2.1</v>
      </c>
      <c r="B11" s="205" t="str">
        <f>B88</f>
        <v>Kanal KP1</v>
      </c>
      <c r="C11" s="210">
        <f>F88</f>
        <v>0</v>
      </c>
      <c r="D11" s="203"/>
      <c r="E11" s="202"/>
      <c r="F11" s="72"/>
    </row>
    <row r="12" spans="1:6" x14ac:dyDescent="0.25">
      <c r="A12" s="206" t="str">
        <f>A135</f>
        <v>2.2</v>
      </c>
      <c r="B12" s="203" t="str">
        <f>B135</f>
        <v>Kanal KP 1.1</v>
      </c>
      <c r="C12" s="211">
        <f>F135</f>
        <v>0</v>
      </c>
      <c r="D12" s="203"/>
      <c r="E12" s="202"/>
      <c r="F12" s="72"/>
    </row>
    <row r="13" spans="1:6" x14ac:dyDescent="0.25">
      <c r="A13" s="206" t="str">
        <f>A187</f>
        <v>2.3</v>
      </c>
      <c r="B13" s="203" t="str">
        <f>B187</f>
        <v>Kanal KP1.2</v>
      </c>
      <c r="C13" s="211">
        <f>F187</f>
        <v>0</v>
      </c>
      <c r="D13" s="203"/>
      <c r="E13" s="209"/>
      <c r="F13" s="72"/>
    </row>
    <row r="14" spans="1:6" x14ac:dyDescent="0.25">
      <c r="A14" s="206" t="str">
        <f>A236</f>
        <v>2.4</v>
      </c>
      <c r="B14" s="203" t="str">
        <f>B236</f>
        <v>Kanal KP2.1</v>
      </c>
      <c r="C14" s="211">
        <f>F236</f>
        <v>0</v>
      </c>
      <c r="D14" s="203"/>
      <c r="E14" s="202"/>
      <c r="F14" s="72"/>
    </row>
    <row r="15" spans="1:6" x14ac:dyDescent="0.25">
      <c r="A15" s="206" t="str">
        <f>A285</f>
        <v>2.5</v>
      </c>
      <c r="B15" s="203" t="str">
        <f>B285</f>
        <v>Kanal KP2.2</v>
      </c>
      <c r="C15" s="211">
        <f>F285</f>
        <v>0</v>
      </c>
      <c r="D15" s="203"/>
      <c r="E15" s="202"/>
      <c r="F15" s="72"/>
    </row>
    <row r="16" spans="1:6" x14ac:dyDescent="0.25">
      <c r="A16" s="206" t="str">
        <f>A332</f>
        <v>2.6</v>
      </c>
      <c r="B16" s="203" t="str">
        <f>B332</f>
        <v>Kanal KP3</v>
      </c>
      <c r="C16" s="211">
        <f>F332</f>
        <v>0</v>
      </c>
      <c r="D16" s="203"/>
      <c r="E16" s="202"/>
      <c r="F16" s="72"/>
    </row>
    <row r="17" spans="1:43" x14ac:dyDescent="0.25">
      <c r="A17" s="206" t="str">
        <f>A379</f>
        <v>2.7</v>
      </c>
      <c r="B17" s="203" t="str">
        <f>B379</f>
        <v>Kanal KP3.1</v>
      </c>
      <c r="C17" s="211">
        <f>F379</f>
        <v>0</v>
      </c>
      <c r="D17" s="203"/>
      <c r="E17" s="202"/>
      <c r="F17" s="72"/>
    </row>
    <row r="18" spans="1:43" x14ac:dyDescent="0.25">
      <c r="A18" s="207" t="str">
        <f>A424</f>
        <v>2.8</v>
      </c>
      <c r="B18" s="208" t="str">
        <f>B424</f>
        <v>Kanal KP4</v>
      </c>
      <c r="C18" s="212">
        <f>F424</f>
        <v>0</v>
      </c>
      <c r="D18" s="203"/>
      <c r="E18" s="202"/>
      <c r="F18" s="72"/>
    </row>
    <row r="19" spans="1:43" x14ac:dyDescent="0.25">
      <c r="A19" s="229" t="s">
        <v>1301</v>
      </c>
      <c r="B19" s="196" t="s">
        <v>1102</v>
      </c>
      <c r="C19" s="230">
        <f>F440</f>
        <v>0</v>
      </c>
      <c r="D19" s="198"/>
      <c r="E19" s="199"/>
      <c r="F19" s="200"/>
    </row>
    <row r="20" spans="1:43" ht="15" thickBot="1" x14ac:dyDescent="0.3">
      <c r="A20" s="195"/>
      <c r="B20" s="196"/>
      <c r="C20" s="197"/>
      <c r="D20" s="198"/>
      <c r="E20" s="199"/>
      <c r="F20" s="200"/>
    </row>
    <row r="21" spans="1:43" ht="15" thickBot="1" x14ac:dyDescent="0.3">
      <c r="A21" s="276" t="s">
        <v>2050</v>
      </c>
      <c r="B21" s="277"/>
      <c r="C21" s="277"/>
      <c r="D21" s="241">
        <f>SUM(C11:C19)</f>
        <v>0</v>
      </c>
      <c r="E21" s="199"/>
      <c r="F21" s="200"/>
    </row>
    <row r="22" spans="1:43" x14ac:dyDescent="0.25">
      <c r="A22" s="195"/>
      <c r="B22" s="196"/>
      <c r="C22" s="197"/>
      <c r="D22" s="198"/>
      <c r="E22" s="199"/>
      <c r="F22" s="200"/>
    </row>
    <row r="23" spans="1:43" x14ac:dyDescent="0.25">
      <c r="A23" s="195"/>
      <c r="B23" s="196"/>
      <c r="C23" s="197"/>
      <c r="D23" s="198"/>
      <c r="E23" s="199"/>
      <c r="F23" s="200"/>
    </row>
    <row r="24" spans="1:43" x14ac:dyDescent="0.25">
      <c r="A24" s="195"/>
      <c r="B24" s="196"/>
      <c r="C24" s="197"/>
      <c r="D24" s="198"/>
      <c r="E24" s="199"/>
      <c r="F24" s="200"/>
    </row>
    <row r="25" spans="1:43" ht="15" thickBot="1" x14ac:dyDescent="0.3">
      <c r="A25" s="195"/>
      <c r="B25" s="196"/>
      <c r="C25" s="197"/>
      <c r="D25" s="198"/>
      <c r="E25" s="199"/>
      <c r="F25" s="200"/>
    </row>
    <row r="26" spans="1:43" s="144" customFormat="1" x14ac:dyDescent="0.25">
      <c r="A26" s="248" t="s">
        <v>1574</v>
      </c>
      <c r="B26" s="249"/>
      <c r="C26" s="249"/>
      <c r="D26" s="249"/>
      <c r="E26" s="249"/>
      <c r="F26" s="250"/>
    </row>
    <row r="27" spans="1:43" s="144" customFormat="1" ht="15" thickBot="1" x14ac:dyDescent="0.3">
      <c r="A27" s="251"/>
      <c r="B27" s="252"/>
      <c r="C27" s="252"/>
      <c r="D27" s="252"/>
      <c r="E27" s="252"/>
      <c r="F27" s="253"/>
    </row>
    <row r="28" spans="1:43" s="144" customFormat="1" ht="15" thickBot="1" x14ac:dyDescent="0.3">
      <c r="A28" s="254"/>
      <c r="B28" s="255"/>
      <c r="C28" s="114"/>
      <c r="D28" s="113"/>
      <c r="E28" s="194"/>
      <c r="F28" s="193"/>
    </row>
    <row r="29" spans="1:43" s="135" customFormat="1" ht="18" thickBot="1" x14ac:dyDescent="0.3">
      <c r="A29" s="256" t="s">
        <v>1532</v>
      </c>
      <c r="B29" s="257"/>
      <c r="C29" s="257"/>
      <c r="D29" s="257"/>
      <c r="E29" s="257"/>
      <c r="F29" s="258"/>
    </row>
    <row r="30" spans="1:43" x14ac:dyDescent="0.25">
      <c r="A30" s="111"/>
      <c r="B30" s="110"/>
      <c r="C30" s="109"/>
      <c r="D30" s="109"/>
      <c r="E30" s="192"/>
      <c r="F30" s="192"/>
    </row>
    <row r="31" spans="1:43" s="135" customFormat="1" ht="28.5" x14ac:dyDescent="0.25">
      <c r="A31" s="108" t="s">
        <v>1119</v>
      </c>
      <c r="B31" s="107" t="s">
        <v>1118</v>
      </c>
      <c r="C31" s="106" t="s">
        <v>1117</v>
      </c>
      <c r="D31" s="105" t="s">
        <v>1116</v>
      </c>
      <c r="E31" s="191" t="s">
        <v>1115</v>
      </c>
      <c r="F31" s="191" t="s">
        <v>1114</v>
      </c>
    </row>
    <row r="32" spans="1:43" s="144" customFormat="1" ht="15" thickBot="1" x14ac:dyDescent="0.3">
      <c r="A32" s="104"/>
      <c r="B32" s="103"/>
      <c r="C32" s="102"/>
      <c r="D32" s="101"/>
      <c r="E32" s="190"/>
      <c r="F32" s="189"/>
      <c r="G32" s="135"/>
      <c r="H32" s="135"/>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row>
    <row r="33" spans="1:43" s="143" customFormat="1" ht="18" thickBot="1" x14ac:dyDescent="0.3">
      <c r="A33" s="84" t="s">
        <v>1499</v>
      </c>
      <c r="B33" s="83" t="s">
        <v>1571</v>
      </c>
      <c r="C33" s="82"/>
      <c r="D33" s="81"/>
      <c r="E33" s="183"/>
      <c r="F33" s="188"/>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row>
    <row r="34" spans="1:43" s="142" customFormat="1" x14ac:dyDescent="0.25">
      <c r="A34" s="91"/>
      <c r="B34" s="97"/>
      <c r="C34" s="96"/>
      <c r="D34" s="95"/>
      <c r="E34" s="187"/>
      <c r="F34" s="186"/>
      <c r="G34" s="135"/>
      <c r="H34" s="135"/>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row>
    <row r="35" spans="1:43" x14ac:dyDescent="0.25">
      <c r="A35" s="119"/>
      <c r="B35" s="118"/>
      <c r="C35" s="120"/>
      <c r="D35" s="87"/>
      <c r="E35" s="185"/>
      <c r="F35" s="184"/>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c r="AI35" s="135"/>
      <c r="AJ35" s="135"/>
      <c r="AK35" s="135"/>
      <c r="AL35" s="135"/>
      <c r="AM35" s="135"/>
      <c r="AN35" s="135"/>
      <c r="AO35" s="135"/>
      <c r="AP35" s="135"/>
      <c r="AQ35" s="135"/>
    </row>
    <row r="36" spans="1:43" ht="42.75" x14ac:dyDescent="0.25">
      <c r="A36" s="119" t="s">
        <v>1531</v>
      </c>
      <c r="B36" s="118" t="s">
        <v>28</v>
      </c>
      <c r="C36" s="120" t="s">
        <v>29</v>
      </c>
      <c r="D36" s="87">
        <v>271.3</v>
      </c>
      <c r="E36" s="185"/>
      <c r="F36" s="184">
        <f>E36*D36</f>
        <v>0</v>
      </c>
      <c r="G36" s="135"/>
      <c r="H36" s="135"/>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K36" s="135"/>
      <c r="AL36" s="135"/>
      <c r="AM36" s="135"/>
      <c r="AN36" s="135"/>
      <c r="AO36" s="135"/>
      <c r="AP36" s="135"/>
      <c r="AQ36" s="135"/>
    </row>
    <row r="37" spans="1:43" x14ac:dyDescent="0.25">
      <c r="A37" s="119"/>
      <c r="B37" s="118"/>
      <c r="C37" s="120"/>
      <c r="D37" s="87"/>
      <c r="E37" s="185"/>
      <c r="F37" s="184"/>
      <c r="G37" s="135"/>
      <c r="H37" s="135"/>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5"/>
      <c r="AQ37" s="135"/>
    </row>
    <row r="38" spans="1:43" ht="28.5" x14ac:dyDescent="0.25">
      <c r="A38" s="119" t="s">
        <v>1530</v>
      </c>
      <c r="B38" s="118" t="s">
        <v>287</v>
      </c>
      <c r="C38" s="120" t="s">
        <v>288</v>
      </c>
      <c r="D38" s="87">
        <v>14</v>
      </c>
      <c r="E38" s="185"/>
      <c r="F38" s="184">
        <f>E38*D38</f>
        <v>0</v>
      </c>
      <c r="G38" s="135"/>
      <c r="H38" s="135"/>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5"/>
      <c r="AQ38" s="135"/>
    </row>
    <row r="39" spans="1:43" x14ac:dyDescent="0.25">
      <c r="A39" s="119"/>
      <c r="B39" s="118"/>
      <c r="C39" s="120"/>
      <c r="D39" s="87"/>
      <c r="E39" s="185"/>
      <c r="F39" s="184"/>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5"/>
      <c r="AQ39" s="135"/>
    </row>
    <row r="40" spans="1:43" ht="28.5" x14ac:dyDescent="0.25">
      <c r="A40" s="119" t="s">
        <v>1529</v>
      </c>
      <c r="B40" s="118" t="s">
        <v>291</v>
      </c>
      <c r="C40" s="120" t="s">
        <v>29</v>
      </c>
      <c r="D40" s="87">
        <v>271.3</v>
      </c>
      <c r="E40" s="185"/>
      <c r="F40" s="184">
        <f>E40*D40</f>
        <v>0</v>
      </c>
      <c r="G40" s="135"/>
      <c r="H40" s="135"/>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row>
    <row r="41" spans="1:43" x14ac:dyDescent="0.25">
      <c r="A41" s="119"/>
      <c r="B41" s="118"/>
      <c r="C41" s="120"/>
      <c r="D41" s="87"/>
      <c r="E41" s="185"/>
      <c r="F41" s="184"/>
      <c r="G41" s="135"/>
      <c r="H41" s="135"/>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5"/>
      <c r="AQ41" s="135"/>
    </row>
    <row r="42" spans="1:43" ht="57" x14ac:dyDescent="0.25">
      <c r="A42" s="119" t="s">
        <v>1528</v>
      </c>
      <c r="B42" s="118" t="s">
        <v>293</v>
      </c>
      <c r="C42" s="120" t="s">
        <v>29</v>
      </c>
      <c r="D42" s="87">
        <v>271.3</v>
      </c>
      <c r="E42" s="185"/>
      <c r="F42" s="184">
        <f>E42*D42</f>
        <v>0</v>
      </c>
      <c r="G42" s="135"/>
      <c r="H42" s="135"/>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5"/>
      <c r="AQ42" s="135"/>
    </row>
    <row r="43" spans="1:43" x14ac:dyDescent="0.25">
      <c r="A43" s="119"/>
      <c r="B43" s="118"/>
      <c r="C43" s="120"/>
      <c r="D43" s="87"/>
      <c r="E43" s="185"/>
      <c r="F43" s="184"/>
      <c r="G43" s="135"/>
      <c r="H43" s="135"/>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row>
    <row r="44" spans="1:43" x14ac:dyDescent="0.25">
      <c r="A44" s="119" t="s">
        <v>1527</v>
      </c>
      <c r="B44" s="118" t="s">
        <v>36</v>
      </c>
      <c r="C44" s="120" t="s">
        <v>297</v>
      </c>
      <c r="D44" s="87">
        <v>45</v>
      </c>
      <c r="E44" s="185"/>
      <c r="F44" s="184">
        <f>E44*D44</f>
        <v>0</v>
      </c>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row>
    <row r="45" spans="1:43" x14ac:dyDescent="0.25">
      <c r="A45" s="119"/>
      <c r="B45" s="118"/>
      <c r="C45" s="120"/>
      <c r="D45" s="87"/>
      <c r="E45" s="185"/>
      <c r="F45" s="184"/>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row>
    <row r="46" spans="1:43" x14ac:dyDescent="0.25">
      <c r="A46" s="119" t="s">
        <v>1526</v>
      </c>
      <c r="B46" s="118" t="s">
        <v>41</v>
      </c>
      <c r="C46" s="120" t="s">
        <v>297</v>
      </c>
      <c r="D46" s="87">
        <v>20</v>
      </c>
      <c r="E46" s="185"/>
      <c r="F46" s="184">
        <f>E46*D46</f>
        <v>0</v>
      </c>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row>
    <row r="47" spans="1:43" x14ac:dyDescent="0.25">
      <c r="A47" s="119"/>
      <c r="B47" s="118"/>
      <c r="C47" s="120"/>
      <c r="D47" s="87"/>
      <c r="E47" s="185"/>
      <c r="F47" s="184"/>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row>
    <row r="48" spans="1:43" ht="42.75" x14ac:dyDescent="0.25">
      <c r="A48" s="119" t="s">
        <v>1525</v>
      </c>
      <c r="B48" s="118" t="s">
        <v>1150</v>
      </c>
      <c r="C48" s="120" t="s">
        <v>46</v>
      </c>
      <c r="D48" s="87">
        <v>211.2</v>
      </c>
      <c r="E48" s="185"/>
      <c r="F48" s="184">
        <f>E48*D48</f>
        <v>0</v>
      </c>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row>
    <row r="49" spans="1:43" x14ac:dyDescent="0.25">
      <c r="A49" s="119"/>
      <c r="B49" s="118"/>
      <c r="C49" s="120"/>
      <c r="D49" s="87"/>
      <c r="E49" s="185"/>
      <c r="F49" s="184"/>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row>
    <row r="50" spans="1:43" ht="42.75" x14ac:dyDescent="0.25">
      <c r="A50" s="119" t="s">
        <v>1524</v>
      </c>
      <c r="B50" s="118" t="s">
        <v>45</v>
      </c>
      <c r="C50" s="120" t="s">
        <v>46</v>
      </c>
      <c r="D50" s="87">
        <v>1454.3</v>
      </c>
      <c r="E50" s="185"/>
      <c r="F50" s="184">
        <f>E50*D50</f>
        <v>0</v>
      </c>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row>
    <row r="51" spans="1:43" x14ac:dyDescent="0.25">
      <c r="A51" s="119"/>
      <c r="B51" s="118"/>
      <c r="C51" s="120"/>
      <c r="D51" s="87"/>
      <c r="E51" s="185"/>
      <c r="F51" s="184"/>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row>
    <row r="52" spans="1:43" ht="28.5" x14ac:dyDescent="0.25">
      <c r="A52" s="119" t="s">
        <v>1523</v>
      </c>
      <c r="B52" s="118" t="s">
        <v>1147</v>
      </c>
      <c r="C52" s="120" t="s">
        <v>46</v>
      </c>
      <c r="D52" s="87">
        <v>185.1</v>
      </c>
      <c r="E52" s="185"/>
      <c r="F52" s="184">
        <f>E52*D52</f>
        <v>0</v>
      </c>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row>
    <row r="53" spans="1:43" x14ac:dyDescent="0.25">
      <c r="A53" s="119"/>
      <c r="B53" s="118"/>
      <c r="C53" s="120"/>
      <c r="D53" s="87"/>
      <c r="E53" s="185"/>
      <c r="F53" s="184"/>
      <c r="G53" s="135"/>
      <c r="H53" s="135"/>
      <c r="I53" s="135"/>
      <c r="J53" s="135"/>
      <c r="K53" s="135"/>
      <c r="L53" s="135"/>
      <c r="M53" s="135"/>
      <c r="N53" s="135"/>
      <c r="O53" s="135"/>
      <c r="P53" s="135"/>
      <c r="Q53" s="135"/>
      <c r="R53" s="135"/>
      <c r="S53" s="135"/>
      <c r="T53" s="135"/>
      <c r="U53" s="135"/>
      <c r="V53" s="135"/>
      <c r="W53" s="135"/>
      <c r="X53" s="135"/>
      <c r="Y53" s="135"/>
      <c r="Z53" s="135"/>
      <c r="AA53" s="135"/>
      <c r="AB53" s="135"/>
      <c r="AC53" s="135"/>
      <c r="AD53" s="135"/>
      <c r="AE53" s="135"/>
      <c r="AF53" s="135"/>
      <c r="AG53" s="135"/>
      <c r="AH53" s="135"/>
      <c r="AI53" s="135"/>
      <c r="AJ53" s="135"/>
      <c r="AK53" s="135"/>
      <c r="AL53" s="135"/>
      <c r="AM53" s="135"/>
      <c r="AN53" s="135"/>
      <c r="AO53" s="135"/>
      <c r="AP53" s="135"/>
      <c r="AQ53" s="135"/>
    </row>
    <row r="54" spans="1:43" x14ac:dyDescent="0.25">
      <c r="A54" s="119" t="s">
        <v>1522</v>
      </c>
      <c r="B54" s="118" t="s">
        <v>51</v>
      </c>
      <c r="C54" s="120" t="s">
        <v>52</v>
      </c>
      <c r="D54" s="87">
        <v>596.79999999999995</v>
      </c>
      <c r="E54" s="185"/>
      <c r="F54" s="184">
        <f>E54*D54</f>
        <v>0</v>
      </c>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row>
    <row r="55" spans="1:43" x14ac:dyDescent="0.25">
      <c r="A55" s="119"/>
      <c r="B55" s="118"/>
      <c r="C55" s="120"/>
      <c r="D55" s="87"/>
      <c r="E55" s="185"/>
      <c r="F55" s="184"/>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c r="AL55" s="135"/>
      <c r="AM55" s="135"/>
      <c r="AN55" s="135"/>
      <c r="AO55" s="135"/>
      <c r="AP55" s="135"/>
      <c r="AQ55" s="135"/>
    </row>
    <row r="56" spans="1:43" ht="57" x14ac:dyDescent="0.25">
      <c r="A56" s="119" t="s">
        <v>1521</v>
      </c>
      <c r="B56" s="118" t="s">
        <v>54</v>
      </c>
      <c r="C56" s="120" t="s">
        <v>46</v>
      </c>
      <c r="D56" s="87">
        <v>181.7</v>
      </c>
      <c r="E56" s="185"/>
      <c r="F56" s="184">
        <f>E56*D56</f>
        <v>0</v>
      </c>
      <c r="G56" s="135"/>
      <c r="H56" s="135"/>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row>
    <row r="57" spans="1:43" x14ac:dyDescent="0.25">
      <c r="A57" s="119"/>
      <c r="B57" s="118"/>
      <c r="C57" s="120"/>
      <c r="D57" s="87"/>
      <c r="E57" s="185"/>
      <c r="F57" s="184"/>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row>
    <row r="58" spans="1:43" ht="57" x14ac:dyDescent="0.25">
      <c r="A58" s="119" t="s">
        <v>1520</v>
      </c>
      <c r="B58" s="118" t="s">
        <v>56</v>
      </c>
      <c r="C58" s="120" t="s">
        <v>46</v>
      </c>
      <c r="D58" s="87">
        <v>593.70000000000005</v>
      </c>
      <c r="E58" s="185"/>
      <c r="F58" s="184">
        <f>E58*D58</f>
        <v>0</v>
      </c>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row>
    <row r="59" spans="1:43" x14ac:dyDescent="0.25">
      <c r="A59" s="119"/>
      <c r="B59" s="118"/>
      <c r="C59" s="120"/>
      <c r="D59" s="87"/>
      <c r="E59" s="185"/>
      <c r="F59" s="184"/>
      <c r="G59" s="135"/>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row>
    <row r="60" spans="1:43" ht="42.75" x14ac:dyDescent="0.25">
      <c r="A60" s="119" t="s">
        <v>1519</v>
      </c>
      <c r="B60" s="118" t="s">
        <v>58</v>
      </c>
      <c r="C60" s="120" t="s">
        <v>52</v>
      </c>
      <c r="D60" s="87">
        <v>1162.0999999999999</v>
      </c>
      <c r="E60" s="185"/>
      <c r="F60" s="184">
        <f>E60*D60</f>
        <v>0</v>
      </c>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row>
    <row r="61" spans="1:43" x14ac:dyDescent="0.25">
      <c r="A61" s="119"/>
      <c r="B61" s="118"/>
      <c r="C61" s="120"/>
      <c r="D61" s="87"/>
      <c r="E61" s="185"/>
      <c r="F61" s="184"/>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c r="AD61" s="135"/>
      <c r="AE61" s="135"/>
      <c r="AF61" s="135"/>
      <c r="AG61" s="135"/>
      <c r="AH61" s="135"/>
      <c r="AI61" s="135"/>
      <c r="AJ61" s="135"/>
      <c r="AK61" s="135"/>
      <c r="AL61" s="135"/>
      <c r="AM61" s="135"/>
      <c r="AN61" s="135"/>
      <c r="AO61" s="135"/>
      <c r="AP61" s="135"/>
      <c r="AQ61" s="135"/>
    </row>
    <row r="62" spans="1:43" ht="114" x14ac:dyDescent="0.25">
      <c r="A62" s="119" t="s">
        <v>1517</v>
      </c>
      <c r="B62" s="118" t="s">
        <v>194</v>
      </c>
      <c r="C62" s="120" t="s">
        <v>29</v>
      </c>
      <c r="D62" s="87">
        <v>271.3</v>
      </c>
      <c r="E62" s="185"/>
      <c r="F62" s="184">
        <f>E62*D62</f>
        <v>0</v>
      </c>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row>
    <row r="63" spans="1:43" x14ac:dyDescent="0.25">
      <c r="A63" s="119"/>
      <c r="B63" s="118"/>
      <c r="C63" s="117"/>
      <c r="D63" s="87"/>
      <c r="E63" s="185"/>
      <c r="F63" s="184"/>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c r="AQ63" s="135"/>
    </row>
    <row r="64" spans="1:43" ht="85.5" x14ac:dyDescent="0.25">
      <c r="A64" s="119" t="s">
        <v>1516</v>
      </c>
      <c r="B64" s="118" t="s">
        <v>1573</v>
      </c>
      <c r="C64" s="117" t="s">
        <v>72</v>
      </c>
      <c r="D64" s="87">
        <v>5</v>
      </c>
      <c r="E64" s="185"/>
      <c r="F64" s="184">
        <f>E64*D64</f>
        <v>0</v>
      </c>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row>
    <row r="65" spans="1:43" x14ac:dyDescent="0.25">
      <c r="A65" s="119"/>
      <c r="B65" s="118"/>
      <c r="C65" s="117"/>
      <c r="D65" s="87"/>
      <c r="E65" s="185"/>
      <c r="F65" s="184"/>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row>
    <row r="66" spans="1:43" ht="85.5" x14ac:dyDescent="0.25">
      <c r="A66" s="119" t="s">
        <v>1515</v>
      </c>
      <c r="B66" s="118" t="s">
        <v>1572</v>
      </c>
      <c r="C66" s="117" t="s">
        <v>72</v>
      </c>
      <c r="D66" s="87">
        <v>2</v>
      </c>
      <c r="E66" s="185"/>
      <c r="F66" s="184">
        <f>E66*D66</f>
        <v>0</v>
      </c>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row>
    <row r="67" spans="1:43" x14ac:dyDescent="0.25">
      <c r="A67" s="119"/>
      <c r="B67" s="118"/>
      <c r="C67" s="117"/>
      <c r="D67" s="87"/>
      <c r="E67" s="185"/>
      <c r="F67" s="184"/>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row>
    <row r="68" spans="1:43" ht="85.5" x14ac:dyDescent="0.25">
      <c r="A68" s="119" t="s">
        <v>1514</v>
      </c>
      <c r="B68" s="118" t="s">
        <v>1557</v>
      </c>
      <c r="C68" s="117" t="s">
        <v>72</v>
      </c>
      <c r="D68" s="87">
        <v>7</v>
      </c>
      <c r="E68" s="185"/>
      <c r="F68" s="184">
        <f>E68*D68</f>
        <v>0</v>
      </c>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row>
    <row r="69" spans="1:43" x14ac:dyDescent="0.25">
      <c r="A69" s="119"/>
      <c r="B69" s="118"/>
      <c r="C69" s="120"/>
      <c r="D69" s="87"/>
      <c r="E69" s="185"/>
      <c r="F69" s="184"/>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row>
    <row r="70" spans="1:43" ht="85.5" x14ac:dyDescent="0.25">
      <c r="A70" s="119" t="s">
        <v>1512</v>
      </c>
      <c r="B70" s="118" t="s">
        <v>1132</v>
      </c>
      <c r="C70" s="120" t="s">
        <v>72</v>
      </c>
      <c r="D70" s="87">
        <v>14</v>
      </c>
      <c r="E70" s="185"/>
      <c r="F70" s="184">
        <f>E70*D70</f>
        <v>0</v>
      </c>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row>
    <row r="71" spans="1:43" x14ac:dyDescent="0.25">
      <c r="A71" s="119"/>
      <c r="B71" s="118"/>
      <c r="C71" s="120"/>
      <c r="D71" s="87"/>
      <c r="E71" s="185"/>
      <c r="F71" s="184"/>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row>
    <row r="72" spans="1:43" x14ac:dyDescent="0.25">
      <c r="A72" s="119" t="s">
        <v>1510</v>
      </c>
      <c r="B72" s="118" t="s">
        <v>88</v>
      </c>
      <c r="C72" s="120" t="s">
        <v>33</v>
      </c>
      <c r="D72" s="87">
        <v>271.3</v>
      </c>
      <c r="E72" s="185"/>
      <c r="F72" s="184">
        <f>E72*D72</f>
        <v>0</v>
      </c>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row>
    <row r="73" spans="1:43" x14ac:dyDescent="0.25">
      <c r="A73" s="119"/>
      <c r="B73" s="118"/>
      <c r="C73" s="120"/>
      <c r="D73" s="87"/>
      <c r="E73" s="185"/>
      <c r="F73" s="184"/>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row>
    <row r="74" spans="1:43" ht="28.5" x14ac:dyDescent="0.25">
      <c r="A74" s="119" t="s">
        <v>1257</v>
      </c>
      <c r="B74" s="118" t="s">
        <v>90</v>
      </c>
      <c r="C74" s="120" t="s">
        <v>33</v>
      </c>
      <c r="D74" s="87">
        <v>271.3</v>
      </c>
      <c r="E74" s="185"/>
      <c r="F74" s="184">
        <f>E74*D74</f>
        <v>0</v>
      </c>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row>
    <row r="75" spans="1:43" x14ac:dyDescent="0.25">
      <c r="A75" s="119"/>
      <c r="B75" s="118"/>
      <c r="C75" s="120"/>
      <c r="D75" s="87"/>
      <c r="E75" s="185"/>
      <c r="F75" s="184"/>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row>
    <row r="76" spans="1:43" ht="42.75" x14ac:dyDescent="0.25">
      <c r="A76" s="119" t="s">
        <v>1509</v>
      </c>
      <c r="B76" s="118" t="s">
        <v>347</v>
      </c>
      <c r="C76" s="120" t="s">
        <v>33</v>
      </c>
      <c r="D76" s="87">
        <v>271.3</v>
      </c>
      <c r="E76" s="185"/>
      <c r="F76" s="184">
        <f>E76*D76</f>
        <v>0</v>
      </c>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row>
    <row r="77" spans="1:43" x14ac:dyDescent="0.25">
      <c r="A77" s="119"/>
      <c r="B77" s="118"/>
      <c r="C77" s="120"/>
      <c r="D77" s="87"/>
      <c r="E77" s="185"/>
      <c r="F77" s="184"/>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row>
    <row r="78" spans="1:43" x14ac:dyDescent="0.25">
      <c r="A78" s="119" t="s">
        <v>1476</v>
      </c>
      <c r="B78" s="118" t="s">
        <v>206</v>
      </c>
      <c r="C78" s="120" t="s">
        <v>72</v>
      </c>
      <c r="D78" s="87">
        <v>1</v>
      </c>
      <c r="E78" s="185"/>
      <c r="F78" s="184">
        <f>E78*D78</f>
        <v>0</v>
      </c>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row>
    <row r="79" spans="1:43" x14ac:dyDescent="0.25">
      <c r="A79" s="119"/>
      <c r="B79" s="118"/>
      <c r="C79" s="120"/>
      <c r="D79" s="87"/>
      <c r="E79" s="185"/>
      <c r="F79" s="184"/>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row>
    <row r="80" spans="1:43" x14ac:dyDescent="0.25">
      <c r="A80" s="119" t="s">
        <v>1507</v>
      </c>
      <c r="B80" s="118" t="s">
        <v>350</v>
      </c>
      <c r="C80" s="120" t="s">
        <v>72</v>
      </c>
      <c r="D80" s="87">
        <v>2</v>
      </c>
      <c r="E80" s="185"/>
      <c r="F80" s="184">
        <f>E80*D80</f>
        <v>0</v>
      </c>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row>
    <row r="81" spans="1:43" x14ac:dyDescent="0.25">
      <c r="A81" s="119"/>
      <c r="B81" s="118"/>
      <c r="C81" s="120"/>
      <c r="D81" s="87"/>
      <c r="E81" s="185"/>
      <c r="F81" s="184"/>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35"/>
    </row>
    <row r="82" spans="1:43" x14ac:dyDescent="0.25">
      <c r="A82" s="119" t="s">
        <v>1506</v>
      </c>
      <c r="B82" s="118" t="s">
        <v>352</v>
      </c>
      <c r="C82" s="120" t="s">
        <v>72</v>
      </c>
      <c r="D82" s="87">
        <v>8</v>
      </c>
      <c r="E82" s="185"/>
      <c r="F82" s="184">
        <f>E82*D82</f>
        <v>0</v>
      </c>
      <c r="G82" s="135"/>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row>
    <row r="83" spans="1:43" x14ac:dyDescent="0.25">
      <c r="A83" s="119"/>
      <c r="B83" s="118"/>
      <c r="C83" s="120"/>
      <c r="D83" s="87"/>
      <c r="E83" s="185"/>
      <c r="F83" s="184"/>
      <c r="G83" s="135"/>
      <c r="H83" s="135"/>
      <c r="I83" s="135"/>
      <c r="J83" s="135"/>
      <c r="K83" s="135"/>
      <c r="L83" s="135"/>
      <c r="M83" s="135"/>
      <c r="N83" s="135"/>
      <c r="O83" s="135"/>
      <c r="P83" s="135"/>
      <c r="Q83" s="135"/>
      <c r="R83" s="135"/>
      <c r="S83" s="135"/>
      <c r="T83" s="135"/>
      <c r="U83" s="135"/>
      <c r="V83" s="135"/>
      <c r="W83" s="135"/>
      <c r="X83" s="135"/>
      <c r="Y83" s="135"/>
      <c r="Z83" s="135"/>
      <c r="AA83" s="135"/>
      <c r="AB83" s="135"/>
      <c r="AC83" s="135"/>
      <c r="AD83" s="135"/>
      <c r="AE83" s="135"/>
      <c r="AF83" s="135"/>
      <c r="AG83" s="135"/>
      <c r="AH83" s="135"/>
      <c r="AI83" s="135"/>
      <c r="AJ83" s="135"/>
      <c r="AK83" s="135"/>
      <c r="AL83" s="135"/>
      <c r="AM83" s="135"/>
      <c r="AN83" s="135"/>
      <c r="AO83" s="135"/>
      <c r="AP83" s="135"/>
      <c r="AQ83" s="135"/>
    </row>
    <row r="84" spans="1:43" x14ac:dyDescent="0.25">
      <c r="A84" s="119" t="s">
        <v>1505</v>
      </c>
      <c r="B84" s="118" t="s">
        <v>210</v>
      </c>
      <c r="C84" s="120" t="s">
        <v>72</v>
      </c>
      <c r="D84" s="87">
        <v>4</v>
      </c>
      <c r="E84" s="185"/>
      <c r="F84" s="184">
        <f>E84*D84</f>
        <v>0</v>
      </c>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row>
    <row r="85" spans="1:43" x14ac:dyDescent="0.25">
      <c r="A85" s="119"/>
      <c r="B85" s="118"/>
      <c r="C85" s="120"/>
      <c r="D85" s="87"/>
      <c r="E85" s="185"/>
      <c r="F85" s="184"/>
      <c r="G85" s="135"/>
      <c r="H85" s="135"/>
      <c r="I85" s="135"/>
      <c r="J85" s="135"/>
      <c r="K85" s="135"/>
      <c r="L85" s="135"/>
      <c r="M85" s="135"/>
      <c r="N85" s="135"/>
      <c r="O85" s="135"/>
      <c r="P85" s="135"/>
      <c r="Q85" s="135"/>
      <c r="R85" s="135"/>
      <c r="S85" s="135"/>
      <c r="T85" s="135"/>
      <c r="U85" s="135"/>
      <c r="V85" s="135"/>
      <c r="W85" s="135"/>
      <c r="X85" s="135"/>
      <c r="Y85" s="135"/>
      <c r="Z85" s="135"/>
      <c r="AA85" s="135"/>
      <c r="AB85" s="135"/>
      <c r="AC85" s="135"/>
      <c r="AD85" s="135"/>
      <c r="AE85" s="135"/>
      <c r="AF85" s="135"/>
      <c r="AG85" s="135"/>
      <c r="AH85" s="135"/>
      <c r="AI85" s="135"/>
      <c r="AJ85" s="135"/>
      <c r="AK85" s="135"/>
      <c r="AL85" s="135"/>
      <c r="AM85" s="135"/>
      <c r="AN85" s="135"/>
      <c r="AO85" s="135"/>
      <c r="AP85" s="135"/>
      <c r="AQ85" s="135"/>
    </row>
    <row r="86" spans="1:43" ht="28.5" x14ac:dyDescent="0.25">
      <c r="A86" s="119" t="s">
        <v>1504</v>
      </c>
      <c r="B86" s="118" t="s">
        <v>1556</v>
      </c>
      <c r="C86" s="120" t="s">
        <v>284</v>
      </c>
      <c r="D86" s="87">
        <v>1</v>
      </c>
      <c r="E86" s="185"/>
      <c r="F86" s="184">
        <f>E86*D86</f>
        <v>0</v>
      </c>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row>
    <row r="87" spans="1:43" ht="15" thickBot="1" x14ac:dyDescent="0.3"/>
    <row r="88" spans="1:43" ht="18" thickBot="1" x14ac:dyDescent="0.3">
      <c r="A88" s="84" t="s">
        <v>1499</v>
      </c>
      <c r="B88" s="83" t="s">
        <v>1571</v>
      </c>
      <c r="C88" s="82"/>
      <c r="D88" s="81"/>
      <c r="E88" s="183"/>
      <c r="F88" s="182">
        <f>SUM(F36:F87)</f>
        <v>0</v>
      </c>
    </row>
    <row r="89" spans="1:43" ht="15" thickBot="1" x14ac:dyDescent="0.3"/>
    <row r="90" spans="1:43" ht="18" thickBot="1" x14ac:dyDescent="0.3">
      <c r="A90" s="84" t="s">
        <v>1474</v>
      </c>
      <c r="B90" s="83" t="s">
        <v>1570</v>
      </c>
      <c r="C90" s="82"/>
      <c r="D90" s="81"/>
      <c r="E90" s="183"/>
      <c r="F90" s="188"/>
    </row>
    <row r="91" spans="1:43" x14ac:dyDescent="0.25">
      <c r="A91" s="91"/>
      <c r="B91" s="97"/>
      <c r="C91" s="96"/>
      <c r="D91" s="95"/>
      <c r="E91" s="187"/>
      <c r="F91" s="186"/>
    </row>
    <row r="92" spans="1:43" x14ac:dyDescent="0.25">
      <c r="A92" s="119"/>
      <c r="B92" s="118"/>
      <c r="C92" s="120"/>
      <c r="D92" s="87"/>
      <c r="E92" s="185"/>
      <c r="F92" s="184"/>
    </row>
    <row r="93" spans="1:43" ht="42.75" x14ac:dyDescent="0.25">
      <c r="A93" s="119" t="s">
        <v>1497</v>
      </c>
      <c r="B93" s="118" t="s">
        <v>28</v>
      </c>
      <c r="C93" s="120" t="s">
        <v>29</v>
      </c>
      <c r="D93" s="87">
        <v>73.7</v>
      </c>
      <c r="E93" s="185"/>
      <c r="F93" s="184">
        <f>E93*D93</f>
        <v>0</v>
      </c>
    </row>
    <row r="94" spans="1:43" x14ac:dyDescent="0.25">
      <c r="A94" s="119"/>
      <c r="B94" s="118"/>
      <c r="C94" s="120"/>
      <c r="D94" s="87"/>
      <c r="E94" s="185"/>
      <c r="F94" s="184"/>
    </row>
    <row r="95" spans="1:43" ht="28.5" x14ac:dyDescent="0.25">
      <c r="A95" s="119" t="s">
        <v>1496</v>
      </c>
      <c r="B95" s="118" t="s">
        <v>287</v>
      </c>
      <c r="C95" s="120" t="s">
        <v>288</v>
      </c>
      <c r="D95" s="87">
        <v>4</v>
      </c>
      <c r="E95" s="185"/>
      <c r="F95" s="184">
        <f>E95*D95</f>
        <v>0</v>
      </c>
    </row>
    <row r="96" spans="1:43" x14ac:dyDescent="0.25">
      <c r="A96" s="119"/>
      <c r="B96" s="118"/>
      <c r="C96" s="120"/>
      <c r="D96" s="87"/>
      <c r="E96" s="185"/>
      <c r="F96" s="184"/>
    </row>
    <row r="97" spans="1:6" ht="28.5" x14ac:dyDescent="0.25">
      <c r="A97" s="119" t="s">
        <v>1495</v>
      </c>
      <c r="B97" s="118" t="s">
        <v>291</v>
      </c>
      <c r="C97" s="120" t="s">
        <v>29</v>
      </c>
      <c r="D97" s="87">
        <v>73.7</v>
      </c>
      <c r="E97" s="185"/>
      <c r="F97" s="184">
        <f>E97*D97</f>
        <v>0</v>
      </c>
    </row>
    <row r="98" spans="1:6" x14ac:dyDescent="0.25">
      <c r="A98" s="119"/>
      <c r="B98" s="118"/>
      <c r="C98" s="120"/>
      <c r="D98" s="87"/>
      <c r="E98" s="185"/>
      <c r="F98" s="184"/>
    </row>
    <row r="99" spans="1:6" ht="57" x14ac:dyDescent="0.25">
      <c r="A99" s="119" t="s">
        <v>1494</v>
      </c>
      <c r="B99" s="118" t="s">
        <v>293</v>
      </c>
      <c r="C99" s="120" t="s">
        <v>29</v>
      </c>
      <c r="D99" s="87">
        <v>73.7</v>
      </c>
      <c r="E99" s="185"/>
      <c r="F99" s="184">
        <f>E99*D99</f>
        <v>0</v>
      </c>
    </row>
    <row r="100" spans="1:6" x14ac:dyDescent="0.25">
      <c r="A100" s="119"/>
      <c r="B100" s="118"/>
      <c r="C100" s="120"/>
      <c r="D100" s="87"/>
      <c r="E100" s="185"/>
      <c r="F100" s="184"/>
    </row>
    <row r="101" spans="1:6" x14ac:dyDescent="0.25">
      <c r="A101" s="119" t="s">
        <v>1493</v>
      </c>
      <c r="B101" s="118" t="s">
        <v>36</v>
      </c>
      <c r="C101" s="120" t="s">
        <v>297</v>
      </c>
      <c r="D101" s="87">
        <v>15</v>
      </c>
      <c r="E101" s="185"/>
      <c r="F101" s="184">
        <f>E101*D101</f>
        <v>0</v>
      </c>
    </row>
    <row r="102" spans="1:6" x14ac:dyDescent="0.25">
      <c r="A102" s="119"/>
      <c r="B102" s="118"/>
      <c r="C102" s="120"/>
      <c r="D102" s="87"/>
      <c r="E102" s="185"/>
      <c r="F102" s="184"/>
    </row>
    <row r="103" spans="1:6" x14ac:dyDescent="0.25">
      <c r="A103" s="119" t="s">
        <v>1492</v>
      </c>
      <c r="B103" s="118" t="s">
        <v>41</v>
      </c>
      <c r="C103" s="120" t="s">
        <v>297</v>
      </c>
      <c r="D103" s="87">
        <v>5</v>
      </c>
      <c r="E103" s="185"/>
      <c r="F103" s="184">
        <f>E103*D103</f>
        <v>0</v>
      </c>
    </row>
    <row r="104" spans="1:6" x14ac:dyDescent="0.25">
      <c r="A104" s="119"/>
      <c r="B104" s="118"/>
      <c r="C104" s="120"/>
      <c r="D104" s="87"/>
      <c r="E104" s="185"/>
      <c r="F104" s="184"/>
    </row>
    <row r="105" spans="1:6" ht="42.75" x14ac:dyDescent="0.25">
      <c r="A105" s="119" t="s">
        <v>1491</v>
      </c>
      <c r="B105" s="118" t="s">
        <v>45</v>
      </c>
      <c r="C105" s="120" t="s">
        <v>46</v>
      </c>
      <c r="D105" s="87">
        <v>233.5</v>
      </c>
      <c r="E105" s="185"/>
      <c r="F105" s="184">
        <f>E105*D105</f>
        <v>0</v>
      </c>
    </row>
    <row r="106" spans="1:6" x14ac:dyDescent="0.25">
      <c r="A106" s="119"/>
      <c r="B106" s="118"/>
      <c r="C106" s="120"/>
      <c r="D106" s="87"/>
      <c r="E106" s="185"/>
      <c r="F106" s="184"/>
    </row>
    <row r="107" spans="1:6" ht="28.5" x14ac:dyDescent="0.25">
      <c r="A107" s="119" t="s">
        <v>1490</v>
      </c>
      <c r="B107" s="118" t="s">
        <v>1147</v>
      </c>
      <c r="C107" s="120" t="s">
        <v>46</v>
      </c>
      <c r="D107" s="87">
        <v>25.9</v>
      </c>
      <c r="E107" s="185"/>
      <c r="F107" s="184">
        <f>E107*D107</f>
        <v>0</v>
      </c>
    </row>
    <row r="108" spans="1:6" x14ac:dyDescent="0.25">
      <c r="A108" s="119"/>
      <c r="B108" s="118"/>
      <c r="C108" s="120"/>
      <c r="D108" s="87"/>
      <c r="E108" s="185"/>
      <c r="F108" s="184"/>
    </row>
    <row r="109" spans="1:6" x14ac:dyDescent="0.25">
      <c r="A109" s="119" t="s">
        <v>1489</v>
      </c>
      <c r="B109" s="118" t="s">
        <v>51</v>
      </c>
      <c r="C109" s="120" t="s">
        <v>52</v>
      </c>
      <c r="D109" s="87">
        <v>117.9</v>
      </c>
      <c r="E109" s="185"/>
      <c r="F109" s="184">
        <f>E109*D109</f>
        <v>0</v>
      </c>
    </row>
    <row r="110" spans="1:6" x14ac:dyDescent="0.25">
      <c r="A110" s="119"/>
      <c r="B110" s="118"/>
      <c r="C110" s="120"/>
      <c r="D110" s="87"/>
      <c r="E110" s="185"/>
      <c r="F110" s="184"/>
    </row>
    <row r="111" spans="1:6" ht="57" x14ac:dyDescent="0.25">
      <c r="A111" s="119" t="s">
        <v>1488</v>
      </c>
      <c r="B111" s="118" t="s">
        <v>54</v>
      </c>
      <c r="C111" s="120" t="s">
        <v>46</v>
      </c>
      <c r="D111" s="87">
        <v>36.1</v>
      </c>
      <c r="E111" s="185"/>
      <c r="F111" s="184">
        <f>E111*D111</f>
        <v>0</v>
      </c>
    </row>
    <row r="112" spans="1:6" x14ac:dyDescent="0.25">
      <c r="A112" s="119"/>
      <c r="B112" s="118"/>
      <c r="C112" s="120"/>
      <c r="D112" s="87"/>
      <c r="E112" s="185"/>
      <c r="F112" s="184"/>
    </row>
    <row r="113" spans="1:6" ht="57" x14ac:dyDescent="0.25">
      <c r="A113" s="119" t="s">
        <v>1487</v>
      </c>
      <c r="B113" s="118" t="s">
        <v>56</v>
      </c>
      <c r="C113" s="120" t="s">
        <v>46</v>
      </c>
      <c r="D113" s="87">
        <v>84.8</v>
      </c>
      <c r="E113" s="185"/>
      <c r="F113" s="184">
        <f>E113*D113</f>
        <v>0</v>
      </c>
    </row>
    <row r="114" spans="1:6" x14ac:dyDescent="0.25">
      <c r="A114" s="119"/>
      <c r="B114" s="118"/>
      <c r="C114" s="120"/>
      <c r="D114" s="87"/>
      <c r="E114" s="185"/>
      <c r="F114" s="184"/>
    </row>
    <row r="115" spans="1:6" ht="42.75" x14ac:dyDescent="0.25">
      <c r="A115" s="119" t="s">
        <v>1486</v>
      </c>
      <c r="B115" s="118" t="s">
        <v>58</v>
      </c>
      <c r="C115" s="120" t="s">
        <v>52</v>
      </c>
      <c r="D115" s="87">
        <v>315.7</v>
      </c>
      <c r="E115" s="185"/>
      <c r="F115" s="184">
        <f>E115*D115</f>
        <v>0</v>
      </c>
    </row>
    <row r="116" spans="1:6" x14ac:dyDescent="0.25">
      <c r="A116" s="119"/>
      <c r="B116" s="118"/>
      <c r="C116" s="120"/>
      <c r="D116" s="87"/>
      <c r="E116" s="185"/>
      <c r="F116" s="184"/>
    </row>
    <row r="117" spans="1:6" ht="114" x14ac:dyDescent="0.25">
      <c r="A117" s="119" t="s">
        <v>1485</v>
      </c>
      <c r="B117" s="118" t="s">
        <v>327</v>
      </c>
      <c r="C117" s="120" t="s">
        <v>29</v>
      </c>
      <c r="D117" s="87">
        <v>73.7</v>
      </c>
      <c r="E117" s="185"/>
      <c r="F117" s="184">
        <f>E117*D117</f>
        <v>0</v>
      </c>
    </row>
    <row r="118" spans="1:6" x14ac:dyDescent="0.25">
      <c r="A118" s="119"/>
      <c r="B118" s="118"/>
      <c r="C118" s="117"/>
      <c r="D118" s="87"/>
      <c r="E118" s="185"/>
      <c r="F118" s="184"/>
    </row>
    <row r="119" spans="1:6" ht="57" x14ac:dyDescent="0.25">
      <c r="A119" s="119" t="s">
        <v>1484</v>
      </c>
      <c r="B119" s="118" t="s">
        <v>330</v>
      </c>
      <c r="C119" s="117" t="s">
        <v>72</v>
      </c>
      <c r="D119" s="87">
        <v>4</v>
      </c>
      <c r="E119" s="185"/>
      <c r="F119" s="184">
        <f>E119*D119</f>
        <v>0</v>
      </c>
    </row>
    <row r="120" spans="1:6" x14ac:dyDescent="0.25">
      <c r="A120" s="119"/>
      <c r="B120" s="118"/>
      <c r="C120" s="120"/>
      <c r="D120" s="87"/>
      <c r="E120" s="185"/>
      <c r="F120" s="184"/>
    </row>
    <row r="121" spans="1:6" ht="85.5" x14ac:dyDescent="0.25">
      <c r="A121" s="119" t="s">
        <v>1483</v>
      </c>
      <c r="B121" s="118" t="s">
        <v>1132</v>
      </c>
      <c r="C121" s="120" t="s">
        <v>72</v>
      </c>
      <c r="D121" s="87">
        <v>4</v>
      </c>
      <c r="E121" s="185"/>
      <c r="F121" s="184">
        <f>E121*D121</f>
        <v>0</v>
      </c>
    </row>
    <row r="122" spans="1:6" x14ac:dyDescent="0.25">
      <c r="A122" s="119"/>
      <c r="B122" s="118"/>
      <c r="C122" s="120"/>
      <c r="D122" s="87"/>
      <c r="E122" s="185"/>
      <c r="F122" s="184"/>
    </row>
    <row r="123" spans="1:6" x14ac:dyDescent="0.25">
      <c r="A123" s="119" t="s">
        <v>1482</v>
      </c>
      <c r="B123" s="118" t="s">
        <v>88</v>
      </c>
      <c r="C123" s="120" t="s">
        <v>33</v>
      </c>
      <c r="D123" s="87">
        <v>73.7</v>
      </c>
      <c r="E123" s="185"/>
      <c r="F123" s="184">
        <f>E123*D123</f>
        <v>0</v>
      </c>
    </row>
    <row r="124" spans="1:6" x14ac:dyDescent="0.25">
      <c r="A124" s="119"/>
      <c r="B124" s="118"/>
      <c r="C124" s="120"/>
      <c r="D124" s="87"/>
      <c r="E124" s="185"/>
      <c r="F124" s="184"/>
    </row>
    <row r="125" spans="1:6" ht="28.5" x14ac:dyDescent="0.25">
      <c r="A125" s="119" t="s">
        <v>1481</v>
      </c>
      <c r="B125" s="118" t="s">
        <v>90</v>
      </c>
      <c r="C125" s="120" t="s">
        <v>33</v>
      </c>
      <c r="D125" s="87">
        <v>73.7</v>
      </c>
      <c r="E125" s="185"/>
      <c r="F125" s="184">
        <f>E125*D125</f>
        <v>0</v>
      </c>
    </row>
    <row r="126" spans="1:6" x14ac:dyDescent="0.25">
      <c r="A126" s="119"/>
      <c r="B126" s="118"/>
      <c r="C126" s="120"/>
      <c r="D126" s="87"/>
      <c r="E126" s="185"/>
      <c r="F126" s="184"/>
    </row>
    <row r="127" spans="1:6" ht="42.75" x14ac:dyDescent="0.25">
      <c r="A127" s="119" t="s">
        <v>1512</v>
      </c>
      <c r="B127" s="118" t="s">
        <v>347</v>
      </c>
      <c r="C127" s="120" t="s">
        <v>33</v>
      </c>
      <c r="D127" s="87">
        <v>73.7</v>
      </c>
      <c r="E127" s="185"/>
      <c r="F127" s="184">
        <f>E127*D127</f>
        <v>0</v>
      </c>
    </row>
    <row r="128" spans="1:6" x14ac:dyDescent="0.25">
      <c r="A128" s="119"/>
      <c r="B128" s="118"/>
      <c r="C128" s="120"/>
      <c r="D128" s="87"/>
      <c r="E128" s="185"/>
      <c r="F128" s="184"/>
    </row>
    <row r="129" spans="1:6" x14ac:dyDescent="0.25">
      <c r="A129" s="119" t="s">
        <v>1479</v>
      </c>
      <c r="B129" s="118" t="s">
        <v>352</v>
      </c>
      <c r="C129" s="120" t="s">
        <v>72</v>
      </c>
      <c r="D129" s="87">
        <v>2</v>
      </c>
      <c r="E129" s="185"/>
      <c r="F129" s="184">
        <f>E129*D129</f>
        <v>0</v>
      </c>
    </row>
    <row r="130" spans="1:6" x14ac:dyDescent="0.25">
      <c r="A130" s="119"/>
      <c r="B130" s="118"/>
      <c r="C130" s="120"/>
      <c r="D130" s="87"/>
      <c r="E130" s="185"/>
      <c r="F130" s="184"/>
    </row>
    <row r="131" spans="1:6" x14ac:dyDescent="0.25">
      <c r="A131" s="119" t="s">
        <v>1478</v>
      </c>
      <c r="B131" s="118" t="s">
        <v>210</v>
      </c>
      <c r="C131" s="120" t="s">
        <v>72</v>
      </c>
      <c r="D131" s="87">
        <v>5</v>
      </c>
      <c r="E131" s="185"/>
      <c r="F131" s="184">
        <f>E131*D131</f>
        <v>0</v>
      </c>
    </row>
    <row r="132" spans="1:6" x14ac:dyDescent="0.25">
      <c r="A132" s="119"/>
      <c r="B132" s="118"/>
      <c r="C132" s="120"/>
      <c r="D132" s="87"/>
      <c r="E132" s="185"/>
      <c r="F132" s="184"/>
    </row>
    <row r="133" spans="1:6" ht="28.5" x14ac:dyDescent="0.25">
      <c r="A133" s="119" t="s">
        <v>1477</v>
      </c>
      <c r="B133" s="118" t="s">
        <v>1556</v>
      </c>
      <c r="C133" s="120" t="s">
        <v>284</v>
      </c>
      <c r="D133" s="87">
        <v>1</v>
      </c>
      <c r="E133" s="185"/>
      <c r="F133" s="184">
        <f>E133*D133</f>
        <v>0</v>
      </c>
    </row>
    <row r="134" spans="1:6" ht="15" thickBot="1" x14ac:dyDescent="0.3">
      <c r="A134" s="119"/>
      <c r="B134" s="118"/>
      <c r="C134" s="120"/>
      <c r="D134" s="87"/>
      <c r="E134" s="185"/>
      <c r="F134" s="184"/>
    </row>
    <row r="135" spans="1:6" ht="18" thickBot="1" x14ac:dyDescent="0.3">
      <c r="A135" s="84" t="s">
        <v>1474</v>
      </c>
      <c r="B135" s="83" t="s">
        <v>1569</v>
      </c>
      <c r="C135" s="82"/>
      <c r="D135" s="81"/>
      <c r="E135" s="183"/>
      <c r="F135" s="182">
        <f>SUM(F93:F134)</f>
        <v>0</v>
      </c>
    </row>
    <row r="136" spans="1:6" ht="15" thickBot="1" x14ac:dyDescent="0.3"/>
    <row r="137" spans="1:6" ht="18" thickBot="1" x14ac:dyDescent="0.3">
      <c r="A137" s="84" t="s">
        <v>1449</v>
      </c>
      <c r="B137" s="83" t="s">
        <v>1568</v>
      </c>
      <c r="C137" s="82"/>
      <c r="D137" s="81"/>
      <c r="E137" s="183"/>
      <c r="F137" s="188"/>
    </row>
    <row r="138" spans="1:6" x14ac:dyDescent="0.25">
      <c r="A138" s="91"/>
      <c r="B138" s="97"/>
      <c r="C138" s="96"/>
      <c r="D138" s="95"/>
      <c r="E138" s="187"/>
      <c r="F138" s="186"/>
    </row>
    <row r="139" spans="1:6" x14ac:dyDescent="0.25">
      <c r="A139" s="119"/>
      <c r="B139" s="118"/>
      <c r="C139" s="120"/>
      <c r="D139" s="87"/>
      <c r="E139" s="185"/>
      <c r="F139" s="184"/>
    </row>
    <row r="140" spans="1:6" ht="42.75" x14ac:dyDescent="0.25">
      <c r="A140" s="119" t="s">
        <v>1472</v>
      </c>
      <c r="B140" s="118" t="s">
        <v>28</v>
      </c>
      <c r="C140" s="120" t="s">
        <v>29</v>
      </c>
      <c r="D140" s="87">
        <v>101.1</v>
      </c>
      <c r="E140" s="185"/>
      <c r="F140" s="184">
        <f>E140*D140</f>
        <v>0</v>
      </c>
    </row>
    <row r="141" spans="1:6" x14ac:dyDescent="0.25">
      <c r="A141" s="119"/>
      <c r="B141" s="118"/>
      <c r="C141" s="120"/>
      <c r="D141" s="87"/>
      <c r="E141" s="185"/>
      <c r="F141" s="184"/>
    </row>
    <row r="142" spans="1:6" ht="28.5" x14ac:dyDescent="0.25">
      <c r="A142" s="119" t="s">
        <v>1471</v>
      </c>
      <c r="B142" s="118" t="s">
        <v>287</v>
      </c>
      <c r="C142" s="120" t="s">
        <v>288</v>
      </c>
      <c r="D142" s="87">
        <v>5</v>
      </c>
      <c r="E142" s="185"/>
      <c r="F142" s="184">
        <f>E142*D142</f>
        <v>0</v>
      </c>
    </row>
    <row r="143" spans="1:6" x14ac:dyDescent="0.25">
      <c r="A143" s="119"/>
      <c r="B143" s="118"/>
      <c r="C143" s="120"/>
      <c r="D143" s="87"/>
      <c r="E143" s="185"/>
      <c r="F143" s="184"/>
    </row>
    <row r="144" spans="1:6" ht="28.5" x14ac:dyDescent="0.25">
      <c r="A144" s="119" t="s">
        <v>1470</v>
      </c>
      <c r="B144" s="118" t="s">
        <v>291</v>
      </c>
      <c r="C144" s="120" t="s">
        <v>29</v>
      </c>
      <c r="D144" s="87">
        <v>101.1</v>
      </c>
      <c r="E144" s="185"/>
      <c r="F144" s="184">
        <f>E144*D144</f>
        <v>0</v>
      </c>
    </row>
    <row r="145" spans="1:6" x14ac:dyDescent="0.25">
      <c r="A145" s="119"/>
      <c r="B145" s="118"/>
      <c r="C145" s="120"/>
      <c r="D145" s="87"/>
      <c r="E145" s="185"/>
      <c r="F145" s="184"/>
    </row>
    <row r="146" spans="1:6" ht="57" x14ac:dyDescent="0.25">
      <c r="A146" s="119" t="s">
        <v>1469</v>
      </c>
      <c r="B146" s="118" t="s">
        <v>293</v>
      </c>
      <c r="C146" s="120" t="s">
        <v>29</v>
      </c>
      <c r="D146" s="87">
        <v>101.1</v>
      </c>
      <c r="E146" s="185"/>
      <c r="F146" s="184">
        <f>E146*D146</f>
        <v>0</v>
      </c>
    </row>
    <row r="147" spans="1:6" x14ac:dyDescent="0.25">
      <c r="A147" s="119"/>
      <c r="B147" s="118"/>
      <c r="C147" s="120"/>
      <c r="D147" s="87"/>
      <c r="E147" s="185"/>
      <c r="F147" s="184"/>
    </row>
    <row r="148" spans="1:6" x14ac:dyDescent="0.25">
      <c r="A148" s="119" t="s">
        <v>1468</v>
      </c>
      <c r="B148" s="118" t="s">
        <v>36</v>
      </c>
      <c r="C148" s="120" t="s">
        <v>297</v>
      </c>
      <c r="D148" s="87">
        <v>20</v>
      </c>
      <c r="E148" s="185"/>
      <c r="F148" s="184">
        <f>E148*D148</f>
        <v>0</v>
      </c>
    </row>
    <row r="149" spans="1:6" x14ac:dyDescent="0.25">
      <c r="A149" s="119"/>
      <c r="B149" s="118"/>
      <c r="C149" s="120"/>
      <c r="D149" s="87"/>
      <c r="E149" s="185"/>
      <c r="F149" s="184"/>
    </row>
    <row r="150" spans="1:6" x14ac:dyDescent="0.25">
      <c r="A150" s="119" t="s">
        <v>1467</v>
      </c>
      <c r="B150" s="118" t="s">
        <v>41</v>
      </c>
      <c r="C150" s="120" t="s">
        <v>297</v>
      </c>
      <c r="D150" s="87">
        <v>10</v>
      </c>
      <c r="E150" s="185"/>
      <c r="F150" s="184">
        <f>E150*D150</f>
        <v>0</v>
      </c>
    </row>
    <row r="151" spans="1:6" x14ac:dyDescent="0.25">
      <c r="A151" s="119"/>
      <c r="B151" s="118"/>
      <c r="C151" s="120"/>
      <c r="D151" s="87"/>
      <c r="E151" s="185"/>
      <c r="F151" s="184"/>
    </row>
    <row r="152" spans="1:6" ht="42.75" x14ac:dyDescent="0.25">
      <c r="A152" s="119" t="s">
        <v>1466</v>
      </c>
      <c r="B152" s="118" t="s">
        <v>1150</v>
      </c>
      <c r="C152" s="120" t="s">
        <v>46</v>
      </c>
      <c r="D152" s="87">
        <v>39</v>
      </c>
      <c r="E152" s="185"/>
      <c r="F152" s="184">
        <f>E152*D152</f>
        <v>0</v>
      </c>
    </row>
    <row r="153" spans="1:6" x14ac:dyDescent="0.25">
      <c r="A153" s="119"/>
      <c r="B153" s="118"/>
      <c r="C153" s="120"/>
      <c r="D153" s="87"/>
      <c r="E153" s="185"/>
      <c r="F153" s="184"/>
    </row>
    <row r="154" spans="1:6" ht="42.75" x14ac:dyDescent="0.25">
      <c r="A154" s="119" t="s">
        <v>1465</v>
      </c>
      <c r="B154" s="118" t="s">
        <v>45</v>
      </c>
      <c r="C154" s="120" t="s">
        <v>46</v>
      </c>
      <c r="D154" s="87">
        <v>350.9</v>
      </c>
      <c r="E154" s="185"/>
      <c r="F154" s="184">
        <f>E154*D154</f>
        <v>0</v>
      </c>
    </row>
    <row r="155" spans="1:6" x14ac:dyDescent="0.25">
      <c r="A155" s="119"/>
      <c r="B155" s="118"/>
      <c r="C155" s="120"/>
      <c r="D155" s="87"/>
      <c r="E155" s="185"/>
      <c r="F155" s="184"/>
    </row>
    <row r="156" spans="1:6" ht="28.5" x14ac:dyDescent="0.25">
      <c r="A156" s="119" t="s">
        <v>1464</v>
      </c>
      <c r="B156" s="118" t="s">
        <v>1147</v>
      </c>
      <c r="C156" s="120" t="s">
        <v>46</v>
      </c>
      <c r="D156" s="87">
        <v>43.3</v>
      </c>
      <c r="E156" s="185"/>
      <c r="F156" s="184">
        <f>E156*D156</f>
        <v>0</v>
      </c>
    </row>
    <row r="157" spans="1:6" x14ac:dyDescent="0.25">
      <c r="A157" s="119"/>
      <c r="B157" s="118"/>
      <c r="C157" s="120"/>
      <c r="D157" s="87"/>
      <c r="E157" s="185"/>
      <c r="F157" s="184"/>
    </row>
    <row r="158" spans="1:6" x14ac:dyDescent="0.25">
      <c r="A158" s="119" t="s">
        <v>1463</v>
      </c>
      <c r="B158" s="118" t="s">
        <v>51</v>
      </c>
      <c r="C158" s="120" t="s">
        <v>52</v>
      </c>
      <c r="D158" s="87">
        <v>161.69999999999999</v>
      </c>
      <c r="E158" s="185"/>
      <c r="F158" s="184">
        <f>E158*D158</f>
        <v>0</v>
      </c>
    </row>
    <row r="159" spans="1:6" x14ac:dyDescent="0.25">
      <c r="A159" s="119"/>
      <c r="B159" s="118"/>
      <c r="C159" s="120"/>
      <c r="D159" s="87"/>
      <c r="E159" s="185"/>
      <c r="F159" s="184"/>
    </row>
    <row r="160" spans="1:6" ht="57" x14ac:dyDescent="0.25">
      <c r="A160" s="119" t="s">
        <v>1462</v>
      </c>
      <c r="B160" s="118" t="s">
        <v>54</v>
      </c>
      <c r="C160" s="120" t="s">
        <v>46</v>
      </c>
      <c r="D160" s="87">
        <v>49.5</v>
      </c>
      <c r="E160" s="185"/>
      <c r="F160" s="184">
        <f>E160*D160</f>
        <v>0</v>
      </c>
    </row>
    <row r="161" spans="1:43" x14ac:dyDescent="0.25">
      <c r="A161" s="119"/>
      <c r="B161" s="118"/>
      <c r="C161" s="120"/>
      <c r="D161" s="87"/>
      <c r="E161" s="185"/>
      <c r="F161" s="184"/>
    </row>
    <row r="162" spans="1:43" ht="57" x14ac:dyDescent="0.25">
      <c r="A162" s="119" t="s">
        <v>1461</v>
      </c>
      <c r="B162" s="118" t="s">
        <v>56</v>
      </c>
      <c r="C162" s="120" t="s">
        <v>46</v>
      </c>
      <c r="D162" s="87">
        <v>116.4</v>
      </c>
      <c r="E162" s="185"/>
      <c r="F162" s="184">
        <f>E162*D162</f>
        <v>0</v>
      </c>
    </row>
    <row r="163" spans="1:43" x14ac:dyDescent="0.25">
      <c r="A163" s="119"/>
      <c r="B163" s="118"/>
      <c r="C163" s="120"/>
      <c r="D163" s="87"/>
      <c r="E163" s="185"/>
      <c r="F163" s="184"/>
    </row>
    <row r="164" spans="1:43" ht="42.75" x14ac:dyDescent="0.25">
      <c r="A164" s="119" t="s">
        <v>1460</v>
      </c>
      <c r="B164" s="118" t="s">
        <v>58</v>
      </c>
      <c r="C164" s="120" t="s">
        <v>52</v>
      </c>
      <c r="D164" s="87">
        <v>432.9</v>
      </c>
      <c r="E164" s="185"/>
      <c r="F164" s="184">
        <f>E164*D164</f>
        <v>0</v>
      </c>
    </row>
    <row r="165" spans="1:43" x14ac:dyDescent="0.25">
      <c r="A165" s="119"/>
      <c r="B165" s="118"/>
      <c r="C165" s="120"/>
      <c r="D165" s="87"/>
      <c r="E165" s="185"/>
      <c r="F165" s="184"/>
    </row>
    <row r="166" spans="1:43" ht="114" x14ac:dyDescent="0.25">
      <c r="A166" s="119" t="s">
        <v>1459</v>
      </c>
      <c r="B166" s="118" t="s">
        <v>327</v>
      </c>
      <c r="C166" s="120" t="s">
        <v>29</v>
      </c>
      <c r="D166" s="87">
        <v>101.1</v>
      </c>
      <c r="E166" s="185"/>
      <c r="F166" s="184">
        <f>E166*D166</f>
        <v>0</v>
      </c>
    </row>
    <row r="167" spans="1:43" x14ac:dyDescent="0.25">
      <c r="A167" s="119"/>
      <c r="B167" s="118"/>
      <c r="C167" s="117"/>
      <c r="D167" s="87"/>
      <c r="E167" s="185"/>
      <c r="F167" s="184"/>
    </row>
    <row r="168" spans="1:43" ht="57" x14ac:dyDescent="0.25">
      <c r="A168" s="119" t="s">
        <v>1458</v>
      </c>
      <c r="B168" s="118" t="s">
        <v>330</v>
      </c>
      <c r="C168" s="117" t="s">
        <v>72</v>
      </c>
      <c r="D168" s="87">
        <v>5</v>
      </c>
      <c r="E168" s="185"/>
      <c r="F168" s="184">
        <f>E168*D168</f>
        <v>0</v>
      </c>
    </row>
    <row r="169" spans="1:43" x14ac:dyDescent="0.25">
      <c r="A169" s="119"/>
      <c r="B169" s="118"/>
      <c r="C169" s="120"/>
      <c r="D169" s="87"/>
      <c r="E169" s="185"/>
      <c r="F169" s="184"/>
    </row>
    <row r="170" spans="1:43" ht="85.5" x14ac:dyDescent="0.25">
      <c r="A170" s="119" t="s">
        <v>1457</v>
      </c>
      <c r="B170" s="118" t="s">
        <v>1132</v>
      </c>
      <c r="C170" s="120" t="s">
        <v>72</v>
      </c>
      <c r="D170" s="87">
        <v>5</v>
      </c>
      <c r="E170" s="185"/>
      <c r="F170" s="184">
        <f>E170*D170</f>
        <v>0</v>
      </c>
    </row>
    <row r="171" spans="1:43" x14ac:dyDescent="0.25">
      <c r="A171" s="119"/>
      <c r="B171" s="118"/>
      <c r="C171" s="120"/>
      <c r="D171" s="87"/>
      <c r="E171" s="185"/>
      <c r="F171" s="184"/>
    </row>
    <row r="172" spans="1:43" x14ac:dyDescent="0.25">
      <c r="A172" s="119" t="s">
        <v>1456</v>
      </c>
      <c r="B172" s="118" t="s">
        <v>88</v>
      </c>
      <c r="C172" s="120" t="s">
        <v>33</v>
      </c>
      <c r="D172" s="87">
        <v>101.1</v>
      </c>
      <c r="E172" s="185"/>
      <c r="F172" s="184">
        <f>E172*D172</f>
        <v>0</v>
      </c>
    </row>
    <row r="173" spans="1:43" x14ac:dyDescent="0.25">
      <c r="A173" s="119"/>
      <c r="B173" s="118"/>
      <c r="C173" s="120"/>
      <c r="D173" s="87"/>
      <c r="E173" s="185"/>
      <c r="F173" s="184"/>
    </row>
    <row r="174" spans="1:43" ht="28.5" x14ac:dyDescent="0.25">
      <c r="A174" s="119" t="s">
        <v>1455</v>
      </c>
      <c r="B174" s="118" t="s">
        <v>90</v>
      </c>
      <c r="C174" s="120" t="s">
        <v>33</v>
      </c>
      <c r="D174" s="87">
        <v>101.1</v>
      </c>
      <c r="E174" s="185"/>
      <c r="F174" s="184">
        <f>E174*D174</f>
        <v>0</v>
      </c>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c r="AC174" s="135"/>
      <c r="AD174" s="135"/>
      <c r="AE174" s="135"/>
      <c r="AF174" s="135"/>
      <c r="AG174" s="135"/>
      <c r="AH174" s="135"/>
      <c r="AI174" s="135"/>
      <c r="AJ174" s="135"/>
      <c r="AK174" s="135"/>
      <c r="AL174" s="135"/>
      <c r="AM174" s="135"/>
      <c r="AN174" s="135"/>
      <c r="AO174" s="135"/>
      <c r="AP174" s="135"/>
      <c r="AQ174" s="135"/>
    </row>
    <row r="175" spans="1:43" x14ac:dyDescent="0.25">
      <c r="A175" s="119"/>
      <c r="B175" s="118"/>
      <c r="C175" s="120"/>
      <c r="D175" s="87"/>
      <c r="E175" s="185"/>
      <c r="F175" s="184"/>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c r="AC175" s="135"/>
      <c r="AD175" s="135"/>
      <c r="AE175" s="135"/>
      <c r="AF175" s="135"/>
      <c r="AG175" s="135"/>
      <c r="AH175" s="135"/>
      <c r="AI175" s="135"/>
      <c r="AJ175" s="135"/>
      <c r="AK175" s="135"/>
      <c r="AL175" s="135"/>
      <c r="AM175" s="135"/>
      <c r="AN175" s="135"/>
      <c r="AO175" s="135"/>
      <c r="AP175" s="135"/>
      <c r="AQ175" s="135"/>
    </row>
    <row r="176" spans="1:43" ht="42.75" x14ac:dyDescent="0.25">
      <c r="A176" s="119" t="s">
        <v>1510</v>
      </c>
      <c r="B176" s="118" t="s">
        <v>347</v>
      </c>
      <c r="C176" s="120" t="s">
        <v>33</v>
      </c>
      <c r="D176" s="87">
        <v>101.1</v>
      </c>
      <c r="E176" s="185"/>
      <c r="F176" s="184">
        <f>E176*D176</f>
        <v>0</v>
      </c>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c r="AC176" s="135"/>
      <c r="AD176" s="135"/>
      <c r="AE176" s="135"/>
      <c r="AF176" s="135"/>
      <c r="AG176" s="135"/>
      <c r="AH176" s="135"/>
      <c r="AI176" s="135"/>
      <c r="AJ176" s="135"/>
      <c r="AK176" s="135"/>
      <c r="AL176" s="135"/>
      <c r="AM176" s="135"/>
      <c r="AN176" s="135"/>
      <c r="AO176" s="135"/>
      <c r="AP176" s="135"/>
      <c r="AQ176" s="135"/>
    </row>
    <row r="177" spans="1:43" x14ac:dyDescent="0.25">
      <c r="A177" s="119"/>
      <c r="B177" s="118"/>
      <c r="C177" s="120"/>
      <c r="D177" s="87"/>
      <c r="E177" s="185"/>
      <c r="F177" s="184"/>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c r="AC177" s="135"/>
      <c r="AD177" s="135"/>
      <c r="AE177" s="135"/>
      <c r="AF177" s="135"/>
      <c r="AG177" s="135"/>
      <c r="AH177" s="135"/>
      <c r="AI177" s="135"/>
      <c r="AJ177" s="135"/>
      <c r="AK177" s="135"/>
      <c r="AL177" s="135"/>
      <c r="AM177" s="135"/>
      <c r="AN177" s="135"/>
      <c r="AO177" s="135"/>
      <c r="AP177" s="135"/>
      <c r="AQ177" s="135"/>
    </row>
    <row r="178" spans="1:43" x14ac:dyDescent="0.25">
      <c r="A178" s="119" t="s">
        <v>1257</v>
      </c>
      <c r="B178" s="118" t="s">
        <v>206</v>
      </c>
      <c r="C178" s="120" t="s">
        <v>72</v>
      </c>
      <c r="D178" s="87">
        <v>2</v>
      </c>
      <c r="E178" s="185"/>
      <c r="F178" s="184">
        <f>E178*D178</f>
        <v>0</v>
      </c>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c r="AC178" s="135"/>
      <c r="AD178" s="135"/>
      <c r="AE178" s="135"/>
      <c r="AF178" s="135"/>
      <c r="AG178" s="135"/>
      <c r="AH178" s="135"/>
      <c r="AI178" s="135"/>
      <c r="AJ178" s="135"/>
      <c r="AK178" s="135"/>
      <c r="AL178" s="135"/>
      <c r="AM178" s="135"/>
      <c r="AN178" s="135"/>
      <c r="AO178" s="135"/>
      <c r="AP178" s="135"/>
      <c r="AQ178" s="135"/>
    </row>
    <row r="179" spans="1:43" x14ac:dyDescent="0.25">
      <c r="A179" s="119"/>
      <c r="B179" s="118"/>
      <c r="C179" s="120"/>
      <c r="D179" s="87"/>
      <c r="E179" s="185"/>
      <c r="F179" s="184"/>
    </row>
    <row r="180" spans="1:43" x14ac:dyDescent="0.25">
      <c r="A180" s="119" t="s">
        <v>1509</v>
      </c>
      <c r="B180" s="118" t="s">
        <v>352</v>
      </c>
      <c r="C180" s="120" t="s">
        <v>72</v>
      </c>
      <c r="D180" s="87">
        <v>8</v>
      </c>
      <c r="E180" s="185"/>
      <c r="F180" s="184">
        <f>E180*D180</f>
        <v>0</v>
      </c>
    </row>
    <row r="181" spans="1:43" x14ac:dyDescent="0.25">
      <c r="A181" s="119"/>
      <c r="B181" s="118"/>
      <c r="C181" s="120"/>
      <c r="D181" s="87"/>
      <c r="E181" s="185"/>
      <c r="F181" s="184"/>
    </row>
    <row r="182" spans="1:43" x14ac:dyDescent="0.25">
      <c r="A182" s="119" t="s">
        <v>1476</v>
      </c>
      <c r="B182" s="118" t="s">
        <v>210</v>
      </c>
      <c r="C182" s="120" t="s">
        <v>72</v>
      </c>
      <c r="D182" s="87">
        <v>1</v>
      </c>
      <c r="E182" s="185"/>
      <c r="F182" s="184">
        <f>E182*D182</f>
        <v>0</v>
      </c>
    </row>
    <row r="183" spans="1:43" x14ac:dyDescent="0.25">
      <c r="A183" s="119"/>
      <c r="B183" s="118"/>
      <c r="C183" s="120"/>
      <c r="D183" s="87"/>
      <c r="E183" s="185"/>
      <c r="F183" s="184"/>
    </row>
    <row r="184" spans="1:43" ht="28.5" x14ac:dyDescent="0.25">
      <c r="A184" s="119" t="s">
        <v>1450</v>
      </c>
      <c r="B184" s="118" t="s">
        <v>1556</v>
      </c>
      <c r="C184" s="120" t="s">
        <v>284</v>
      </c>
      <c r="D184" s="87">
        <v>1</v>
      </c>
      <c r="E184" s="185"/>
      <c r="F184" s="184">
        <f>E184*D184</f>
        <v>0</v>
      </c>
    </row>
    <row r="185" spans="1:43" x14ac:dyDescent="0.25">
      <c r="A185" s="119"/>
      <c r="B185" s="118"/>
      <c r="C185" s="120"/>
      <c r="D185" s="87"/>
      <c r="E185" s="185"/>
      <c r="F185" s="184"/>
    </row>
    <row r="186" spans="1:43" ht="15" thickBot="1" x14ac:dyDescent="0.3"/>
    <row r="187" spans="1:43" ht="18" thickBot="1" x14ac:dyDescent="0.3">
      <c r="A187" s="84" t="s">
        <v>1449</v>
      </c>
      <c r="B187" s="83" t="s">
        <v>1568</v>
      </c>
      <c r="C187" s="82"/>
      <c r="D187" s="81"/>
      <c r="E187" s="183"/>
      <c r="F187" s="182">
        <f>SUM(F140:F186)</f>
        <v>0</v>
      </c>
    </row>
    <row r="188" spans="1:43" ht="15" thickBot="1" x14ac:dyDescent="0.3"/>
    <row r="189" spans="1:43" ht="18" thickBot="1" x14ac:dyDescent="0.3">
      <c r="A189" s="84" t="s">
        <v>1424</v>
      </c>
      <c r="B189" s="83" t="s">
        <v>1567</v>
      </c>
      <c r="C189" s="82"/>
      <c r="D189" s="81"/>
      <c r="E189" s="183"/>
      <c r="F189" s="188"/>
    </row>
    <row r="190" spans="1:43" x14ac:dyDescent="0.25">
      <c r="A190" s="91"/>
      <c r="B190" s="97"/>
      <c r="C190" s="96"/>
      <c r="D190" s="95"/>
      <c r="E190" s="187"/>
      <c r="F190" s="186"/>
    </row>
    <row r="191" spans="1:43" x14ac:dyDescent="0.25">
      <c r="A191" s="119"/>
      <c r="B191" s="118"/>
      <c r="C191" s="120"/>
      <c r="D191" s="87"/>
      <c r="E191" s="185"/>
      <c r="F191" s="184"/>
    </row>
    <row r="192" spans="1:43" ht="42.75" x14ac:dyDescent="0.25">
      <c r="A192" s="119" t="s">
        <v>1447</v>
      </c>
      <c r="B192" s="118" t="s">
        <v>28</v>
      </c>
      <c r="C192" s="120" t="s">
        <v>29</v>
      </c>
      <c r="D192" s="87">
        <v>60</v>
      </c>
      <c r="E192" s="185"/>
      <c r="F192" s="184">
        <f>E192*D192</f>
        <v>0</v>
      </c>
    </row>
    <row r="193" spans="1:6" x14ac:dyDescent="0.25">
      <c r="A193" s="119"/>
      <c r="B193" s="118"/>
      <c r="C193" s="120"/>
      <c r="D193" s="87"/>
      <c r="E193" s="185"/>
      <c r="F193" s="184"/>
    </row>
    <row r="194" spans="1:6" ht="28.5" x14ac:dyDescent="0.25">
      <c r="A194" s="119" t="s">
        <v>1446</v>
      </c>
      <c r="B194" s="118" t="s">
        <v>287</v>
      </c>
      <c r="C194" s="120" t="s">
        <v>288</v>
      </c>
      <c r="D194" s="87">
        <v>4</v>
      </c>
      <c r="E194" s="185"/>
      <c r="F194" s="184">
        <f>E194*D194</f>
        <v>0</v>
      </c>
    </row>
    <row r="195" spans="1:6" x14ac:dyDescent="0.25">
      <c r="A195" s="119"/>
      <c r="B195" s="118"/>
      <c r="C195" s="120"/>
      <c r="D195" s="87"/>
      <c r="E195" s="185"/>
      <c r="F195" s="184"/>
    </row>
    <row r="196" spans="1:6" ht="28.5" x14ac:dyDescent="0.25">
      <c r="A196" s="119" t="s">
        <v>1445</v>
      </c>
      <c r="B196" s="118" t="s">
        <v>291</v>
      </c>
      <c r="C196" s="120" t="s">
        <v>29</v>
      </c>
      <c r="D196" s="87">
        <v>60</v>
      </c>
      <c r="E196" s="185"/>
      <c r="F196" s="184">
        <f>E196*D196</f>
        <v>0</v>
      </c>
    </row>
    <row r="197" spans="1:6" x14ac:dyDescent="0.25">
      <c r="A197" s="119"/>
      <c r="B197" s="118"/>
      <c r="C197" s="120"/>
      <c r="D197" s="87"/>
      <c r="E197" s="185"/>
      <c r="F197" s="184"/>
    </row>
    <row r="198" spans="1:6" ht="57" x14ac:dyDescent="0.25">
      <c r="A198" s="119" t="s">
        <v>1444</v>
      </c>
      <c r="B198" s="118" t="s">
        <v>293</v>
      </c>
      <c r="C198" s="120" t="s">
        <v>29</v>
      </c>
      <c r="D198" s="87">
        <v>60</v>
      </c>
      <c r="E198" s="185"/>
      <c r="F198" s="184">
        <f>E198*D198</f>
        <v>0</v>
      </c>
    </row>
    <row r="199" spans="1:6" x14ac:dyDescent="0.25">
      <c r="A199" s="119"/>
      <c r="B199" s="118"/>
      <c r="C199" s="120"/>
      <c r="D199" s="87"/>
      <c r="E199" s="185"/>
      <c r="F199" s="184"/>
    </row>
    <row r="200" spans="1:6" x14ac:dyDescent="0.25">
      <c r="A200" s="119" t="s">
        <v>1443</v>
      </c>
      <c r="B200" s="118" t="s">
        <v>36</v>
      </c>
      <c r="C200" s="120" t="s">
        <v>297</v>
      </c>
      <c r="D200" s="87">
        <v>10</v>
      </c>
      <c r="E200" s="185"/>
      <c r="F200" s="184">
        <f>E200*D200</f>
        <v>0</v>
      </c>
    </row>
    <row r="201" spans="1:6" x14ac:dyDescent="0.25">
      <c r="A201" s="119"/>
      <c r="B201" s="118"/>
      <c r="C201" s="120"/>
      <c r="D201" s="87"/>
      <c r="E201" s="185"/>
      <c r="F201" s="184"/>
    </row>
    <row r="202" spans="1:6" x14ac:dyDescent="0.25">
      <c r="A202" s="119" t="s">
        <v>1442</v>
      </c>
      <c r="B202" s="118" t="s">
        <v>41</v>
      </c>
      <c r="C202" s="120" t="s">
        <v>297</v>
      </c>
      <c r="D202" s="87">
        <v>5</v>
      </c>
      <c r="E202" s="185"/>
      <c r="F202" s="184">
        <f>E202*D202</f>
        <v>0</v>
      </c>
    </row>
    <row r="203" spans="1:6" x14ac:dyDescent="0.25">
      <c r="A203" s="119"/>
      <c r="B203" s="118"/>
      <c r="C203" s="120"/>
      <c r="D203" s="87"/>
      <c r="E203" s="185"/>
      <c r="F203" s="184"/>
    </row>
    <row r="204" spans="1:6" ht="42.75" x14ac:dyDescent="0.25">
      <c r="A204" s="119" t="s">
        <v>1441</v>
      </c>
      <c r="B204" s="118" t="s">
        <v>45</v>
      </c>
      <c r="C204" s="120" t="s">
        <v>46</v>
      </c>
      <c r="D204" s="87">
        <v>199.6</v>
      </c>
      <c r="E204" s="185"/>
      <c r="F204" s="184">
        <f>E204*D204</f>
        <v>0</v>
      </c>
    </row>
    <row r="205" spans="1:6" x14ac:dyDescent="0.25">
      <c r="A205" s="119"/>
      <c r="B205" s="118"/>
      <c r="C205" s="120"/>
      <c r="D205" s="87"/>
      <c r="E205" s="185"/>
      <c r="F205" s="184"/>
    </row>
    <row r="206" spans="1:6" ht="28.5" x14ac:dyDescent="0.25">
      <c r="A206" s="119" t="s">
        <v>1440</v>
      </c>
      <c r="B206" s="118" t="s">
        <v>1147</v>
      </c>
      <c r="C206" s="120" t="s">
        <v>46</v>
      </c>
      <c r="D206" s="87">
        <v>22.2</v>
      </c>
      <c r="E206" s="185"/>
      <c r="F206" s="184">
        <f>E206*D206</f>
        <v>0</v>
      </c>
    </row>
    <row r="207" spans="1:6" x14ac:dyDescent="0.25">
      <c r="A207" s="119"/>
      <c r="B207" s="118"/>
      <c r="C207" s="120"/>
      <c r="D207" s="87"/>
      <c r="E207" s="185"/>
      <c r="F207" s="184"/>
    </row>
    <row r="208" spans="1:6" x14ac:dyDescent="0.25">
      <c r="A208" s="119" t="s">
        <v>1439</v>
      </c>
      <c r="B208" s="118" t="s">
        <v>51</v>
      </c>
      <c r="C208" s="120" t="s">
        <v>52</v>
      </c>
      <c r="D208" s="87">
        <v>96</v>
      </c>
      <c r="E208" s="185"/>
      <c r="F208" s="184">
        <f>E208*D208</f>
        <v>0</v>
      </c>
    </row>
    <row r="209" spans="1:6" x14ac:dyDescent="0.25">
      <c r="A209" s="119"/>
      <c r="B209" s="118"/>
      <c r="C209" s="120"/>
      <c r="D209" s="87"/>
      <c r="E209" s="185"/>
      <c r="F209" s="184"/>
    </row>
    <row r="210" spans="1:6" ht="57" x14ac:dyDescent="0.25">
      <c r="A210" s="119" t="s">
        <v>1438</v>
      </c>
      <c r="B210" s="118" t="s">
        <v>54</v>
      </c>
      <c r="C210" s="120" t="s">
        <v>46</v>
      </c>
      <c r="D210" s="87">
        <v>29.4</v>
      </c>
      <c r="E210" s="185"/>
      <c r="F210" s="184">
        <f>E210*D210</f>
        <v>0</v>
      </c>
    </row>
    <row r="211" spans="1:6" x14ac:dyDescent="0.25">
      <c r="A211" s="119"/>
      <c r="B211" s="118"/>
      <c r="C211" s="120"/>
      <c r="D211" s="87"/>
      <c r="E211" s="185"/>
      <c r="F211" s="184"/>
    </row>
    <row r="212" spans="1:6" ht="57" x14ac:dyDescent="0.25">
      <c r="A212" s="119" t="s">
        <v>1437</v>
      </c>
      <c r="B212" s="118" t="s">
        <v>56</v>
      </c>
      <c r="C212" s="120" t="s">
        <v>46</v>
      </c>
      <c r="D212" s="87">
        <v>69.099999999999994</v>
      </c>
      <c r="E212" s="185"/>
      <c r="F212" s="184">
        <f>E212*D212</f>
        <v>0</v>
      </c>
    </row>
    <row r="213" spans="1:6" x14ac:dyDescent="0.25">
      <c r="A213" s="119"/>
      <c r="B213" s="118"/>
      <c r="C213" s="120"/>
      <c r="D213" s="87"/>
      <c r="E213" s="185"/>
      <c r="F213" s="184"/>
    </row>
    <row r="214" spans="1:6" ht="42.75" x14ac:dyDescent="0.25">
      <c r="A214" s="119" t="s">
        <v>1436</v>
      </c>
      <c r="B214" s="118" t="s">
        <v>58</v>
      </c>
      <c r="C214" s="120" t="s">
        <v>52</v>
      </c>
      <c r="D214" s="87">
        <v>257</v>
      </c>
      <c r="E214" s="185"/>
      <c r="F214" s="184">
        <f>E214*D214</f>
        <v>0</v>
      </c>
    </row>
    <row r="215" spans="1:6" x14ac:dyDescent="0.25">
      <c r="A215" s="119"/>
      <c r="B215" s="118"/>
      <c r="C215" s="120"/>
      <c r="D215" s="87"/>
      <c r="E215" s="185"/>
      <c r="F215" s="184"/>
    </row>
    <row r="216" spans="1:6" ht="114" x14ac:dyDescent="0.25">
      <c r="A216" s="119" t="s">
        <v>1435</v>
      </c>
      <c r="B216" s="118" t="s">
        <v>327</v>
      </c>
      <c r="C216" s="120" t="s">
        <v>29</v>
      </c>
      <c r="D216" s="87">
        <v>60</v>
      </c>
      <c r="E216" s="185"/>
      <c r="F216" s="184">
        <f>E216*D216</f>
        <v>0</v>
      </c>
    </row>
    <row r="217" spans="1:6" x14ac:dyDescent="0.25">
      <c r="A217" s="119"/>
      <c r="B217" s="118"/>
      <c r="C217" s="117"/>
      <c r="D217" s="87"/>
      <c r="E217" s="185"/>
      <c r="F217" s="184"/>
    </row>
    <row r="218" spans="1:6" ht="57" x14ac:dyDescent="0.25">
      <c r="A218" s="119" t="s">
        <v>1459</v>
      </c>
      <c r="B218" s="118" t="s">
        <v>330</v>
      </c>
      <c r="C218" s="117" t="s">
        <v>72</v>
      </c>
      <c r="D218" s="87">
        <v>4</v>
      </c>
      <c r="E218" s="185"/>
      <c r="F218" s="184">
        <f>E218*D218</f>
        <v>0</v>
      </c>
    </row>
    <row r="219" spans="1:6" x14ac:dyDescent="0.25">
      <c r="A219" s="119"/>
      <c r="B219" s="118"/>
      <c r="C219" s="120"/>
      <c r="D219" s="87"/>
      <c r="E219" s="185"/>
      <c r="F219" s="184"/>
    </row>
    <row r="220" spans="1:6" ht="85.5" x14ac:dyDescent="0.25">
      <c r="A220" s="119" t="s">
        <v>1433</v>
      </c>
      <c r="B220" s="118" t="s">
        <v>1132</v>
      </c>
      <c r="C220" s="120" t="s">
        <v>72</v>
      </c>
      <c r="D220" s="87">
        <v>4</v>
      </c>
      <c r="E220" s="185"/>
      <c r="F220" s="184">
        <f>E220*D220</f>
        <v>0</v>
      </c>
    </row>
    <row r="221" spans="1:6" x14ac:dyDescent="0.25">
      <c r="A221" s="119"/>
      <c r="B221" s="118"/>
      <c r="C221" s="120"/>
      <c r="D221" s="87"/>
      <c r="E221" s="185"/>
      <c r="F221" s="184"/>
    </row>
    <row r="222" spans="1:6" x14ac:dyDescent="0.25">
      <c r="A222" s="119" t="s">
        <v>1431</v>
      </c>
      <c r="B222" s="118" t="s">
        <v>88</v>
      </c>
      <c r="C222" s="120" t="s">
        <v>33</v>
      </c>
      <c r="D222" s="87">
        <v>60</v>
      </c>
      <c r="E222" s="185"/>
      <c r="F222" s="184">
        <f>E222*D222</f>
        <v>0</v>
      </c>
    </row>
    <row r="223" spans="1:6" x14ac:dyDescent="0.25">
      <c r="A223" s="119"/>
      <c r="B223" s="118"/>
      <c r="C223" s="120"/>
      <c r="D223" s="87"/>
      <c r="E223" s="185"/>
      <c r="F223" s="184"/>
    </row>
    <row r="224" spans="1:6" ht="28.5" x14ac:dyDescent="0.25">
      <c r="A224" s="119" t="s">
        <v>1430</v>
      </c>
      <c r="B224" s="118" t="s">
        <v>90</v>
      </c>
      <c r="C224" s="120" t="s">
        <v>33</v>
      </c>
      <c r="D224" s="87">
        <v>60</v>
      </c>
      <c r="E224" s="185"/>
      <c r="F224" s="184">
        <f>E224*D224</f>
        <v>0</v>
      </c>
    </row>
    <row r="225" spans="1:6" x14ac:dyDescent="0.25">
      <c r="A225" s="119"/>
      <c r="B225" s="118"/>
      <c r="C225" s="120"/>
      <c r="D225" s="87"/>
      <c r="E225" s="185"/>
      <c r="F225" s="184"/>
    </row>
    <row r="226" spans="1:6" ht="42.75" x14ac:dyDescent="0.25">
      <c r="A226" s="119" t="s">
        <v>1512</v>
      </c>
      <c r="B226" s="118" t="s">
        <v>347</v>
      </c>
      <c r="C226" s="120" t="s">
        <v>33</v>
      </c>
      <c r="D226" s="87">
        <v>60</v>
      </c>
      <c r="E226" s="185"/>
      <c r="F226" s="184">
        <f>E226*D226</f>
        <v>0</v>
      </c>
    </row>
    <row r="227" spans="1:6" x14ac:dyDescent="0.25">
      <c r="A227" s="119"/>
      <c r="B227" s="118"/>
      <c r="C227" s="120"/>
      <c r="D227" s="87"/>
      <c r="E227" s="185"/>
      <c r="F227" s="184"/>
    </row>
    <row r="228" spans="1:6" x14ac:dyDescent="0.25">
      <c r="A228" s="119" t="s">
        <v>1428</v>
      </c>
      <c r="B228" s="118" t="s">
        <v>352</v>
      </c>
      <c r="C228" s="120" t="s">
        <v>72</v>
      </c>
      <c r="D228" s="87">
        <v>2</v>
      </c>
      <c r="E228" s="185"/>
      <c r="F228" s="184">
        <f>E228*D228</f>
        <v>0</v>
      </c>
    </row>
    <row r="229" spans="1:6" x14ac:dyDescent="0.25">
      <c r="A229" s="119"/>
      <c r="B229" s="118"/>
      <c r="C229" s="120"/>
      <c r="D229" s="87"/>
      <c r="E229" s="185"/>
      <c r="F229" s="184"/>
    </row>
    <row r="230" spans="1:6" x14ac:dyDescent="0.25">
      <c r="A230" s="119" t="s">
        <v>1427</v>
      </c>
      <c r="B230" s="118" t="s">
        <v>208</v>
      </c>
      <c r="C230" s="120" t="s">
        <v>72</v>
      </c>
      <c r="D230" s="87">
        <v>1</v>
      </c>
      <c r="E230" s="185"/>
      <c r="F230" s="184">
        <f>E230*D230</f>
        <v>0</v>
      </c>
    </row>
    <row r="231" spans="1:6" x14ac:dyDescent="0.25">
      <c r="A231" s="119"/>
      <c r="B231" s="118"/>
      <c r="C231" s="120"/>
      <c r="D231" s="87"/>
      <c r="E231" s="185"/>
      <c r="F231" s="184"/>
    </row>
    <row r="232" spans="1:6" x14ac:dyDescent="0.25">
      <c r="A232" s="119" t="s">
        <v>1426</v>
      </c>
      <c r="B232" s="118" t="s">
        <v>210</v>
      </c>
      <c r="C232" s="120" t="s">
        <v>72</v>
      </c>
      <c r="D232" s="87">
        <v>2</v>
      </c>
      <c r="E232" s="185"/>
      <c r="F232" s="184">
        <f>E232*D232</f>
        <v>0</v>
      </c>
    </row>
    <row r="233" spans="1:6" x14ac:dyDescent="0.25">
      <c r="A233" s="119"/>
      <c r="B233" s="118"/>
      <c r="C233" s="120"/>
      <c r="D233" s="87"/>
      <c r="E233" s="185"/>
      <c r="F233" s="184"/>
    </row>
    <row r="234" spans="1:6" ht="28.5" x14ac:dyDescent="0.25">
      <c r="A234" s="119" t="s">
        <v>1425</v>
      </c>
      <c r="B234" s="118" t="s">
        <v>1556</v>
      </c>
      <c r="C234" s="120" t="s">
        <v>284</v>
      </c>
      <c r="D234" s="87">
        <v>1</v>
      </c>
      <c r="E234" s="185"/>
      <c r="F234" s="184">
        <f>E234*D234</f>
        <v>0</v>
      </c>
    </row>
    <row r="235" spans="1:6" ht="15" thickBot="1" x14ac:dyDescent="0.3"/>
    <row r="236" spans="1:6" ht="18" thickBot="1" x14ac:dyDescent="0.3">
      <c r="A236" s="84" t="s">
        <v>1424</v>
      </c>
      <c r="B236" s="83" t="s">
        <v>1567</v>
      </c>
      <c r="C236" s="82"/>
      <c r="D236" s="81"/>
      <c r="E236" s="183"/>
      <c r="F236" s="182">
        <f>SUM(F192:F235)</f>
        <v>0</v>
      </c>
    </row>
    <row r="237" spans="1:6" ht="15" thickBot="1" x14ac:dyDescent="0.3"/>
    <row r="238" spans="1:6" ht="18" thickBot="1" x14ac:dyDescent="0.3">
      <c r="A238" s="84" t="s">
        <v>1402</v>
      </c>
      <c r="B238" s="83" t="s">
        <v>1562</v>
      </c>
      <c r="C238" s="82"/>
      <c r="D238" s="81"/>
      <c r="E238" s="183"/>
      <c r="F238" s="188"/>
    </row>
    <row r="239" spans="1:6" x14ac:dyDescent="0.25">
      <c r="A239" s="91"/>
      <c r="B239" s="97"/>
      <c r="C239" s="96"/>
      <c r="D239" s="95"/>
      <c r="E239" s="187"/>
      <c r="F239" s="186"/>
    </row>
    <row r="240" spans="1:6" x14ac:dyDescent="0.25">
      <c r="A240" s="119"/>
      <c r="B240" s="118"/>
      <c r="C240" s="120"/>
      <c r="D240" s="87"/>
      <c r="E240" s="185"/>
      <c r="F240" s="184"/>
    </row>
    <row r="241" spans="1:6" ht="42.75" x14ac:dyDescent="0.25">
      <c r="A241" s="119" t="s">
        <v>1422</v>
      </c>
      <c r="B241" s="118" t="s">
        <v>28</v>
      </c>
      <c r="C241" s="120" t="s">
        <v>29</v>
      </c>
      <c r="D241" s="87">
        <v>68.2</v>
      </c>
      <c r="E241" s="185"/>
      <c r="F241" s="184">
        <f>E241*D241</f>
        <v>0</v>
      </c>
    </row>
    <row r="242" spans="1:6" x14ac:dyDescent="0.25">
      <c r="A242" s="119"/>
      <c r="B242" s="118"/>
      <c r="C242" s="120"/>
      <c r="D242" s="87"/>
      <c r="E242" s="185"/>
      <c r="F242" s="184"/>
    </row>
    <row r="243" spans="1:6" ht="28.5" x14ac:dyDescent="0.25">
      <c r="A243" s="119" t="s">
        <v>1421</v>
      </c>
      <c r="B243" s="118" t="s">
        <v>287</v>
      </c>
      <c r="C243" s="120" t="s">
        <v>288</v>
      </c>
      <c r="D243" s="87">
        <v>5</v>
      </c>
      <c r="E243" s="185"/>
      <c r="F243" s="184">
        <f>E243*D243</f>
        <v>0</v>
      </c>
    </row>
    <row r="244" spans="1:6" x14ac:dyDescent="0.25">
      <c r="A244" s="119"/>
      <c r="B244" s="118"/>
      <c r="C244" s="120"/>
      <c r="D244" s="87"/>
      <c r="E244" s="185"/>
      <c r="F244" s="184"/>
    </row>
    <row r="245" spans="1:6" ht="28.5" x14ac:dyDescent="0.25">
      <c r="A245" s="119" t="s">
        <v>1420</v>
      </c>
      <c r="B245" s="118" t="s">
        <v>291</v>
      </c>
      <c r="C245" s="120" t="s">
        <v>29</v>
      </c>
      <c r="D245" s="87">
        <v>68.2</v>
      </c>
      <c r="E245" s="185"/>
      <c r="F245" s="184">
        <f>E245*D245</f>
        <v>0</v>
      </c>
    </row>
    <row r="246" spans="1:6" x14ac:dyDescent="0.25">
      <c r="A246" s="119"/>
      <c r="B246" s="118"/>
      <c r="C246" s="120"/>
      <c r="D246" s="87"/>
      <c r="E246" s="185"/>
      <c r="F246" s="184"/>
    </row>
    <row r="247" spans="1:6" ht="57" x14ac:dyDescent="0.25">
      <c r="A247" s="119" t="s">
        <v>1419</v>
      </c>
      <c r="B247" s="118" t="s">
        <v>293</v>
      </c>
      <c r="C247" s="120" t="s">
        <v>29</v>
      </c>
      <c r="D247" s="87">
        <v>68.2</v>
      </c>
      <c r="E247" s="185"/>
      <c r="F247" s="184">
        <f>E247*D247</f>
        <v>0</v>
      </c>
    </row>
    <row r="248" spans="1:6" x14ac:dyDescent="0.25">
      <c r="A248" s="119"/>
      <c r="B248" s="118"/>
      <c r="C248" s="120"/>
      <c r="D248" s="87"/>
      <c r="E248" s="185"/>
      <c r="F248" s="184"/>
    </row>
    <row r="249" spans="1:6" x14ac:dyDescent="0.25">
      <c r="A249" s="119" t="s">
        <v>1418</v>
      </c>
      <c r="B249" s="118" t="s">
        <v>36</v>
      </c>
      <c r="C249" s="120" t="s">
        <v>297</v>
      </c>
      <c r="D249" s="87">
        <v>10</v>
      </c>
      <c r="E249" s="185"/>
      <c r="F249" s="184">
        <f>E249*D249</f>
        <v>0</v>
      </c>
    </row>
    <row r="250" spans="1:6" x14ac:dyDescent="0.25">
      <c r="A250" s="119"/>
      <c r="B250" s="118"/>
      <c r="C250" s="120"/>
      <c r="D250" s="87"/>
      <c r="E250" s="185"/>
      <c r="F250" s="184"/>
    </row>
    <row r="251" spans="1:6" x14ac:dyDescent="0.25">
      <c r="A251" s="119" t="s">
        <v>1417</v>
      </c>
      <c r="B251" s="118" t="s">
        <v>41</v>
      </c>
      <c r="C251" s="120" t="s">
        <v>297</v>
      </c>
      <c r="D251" s="87">
        <v>5</v>
      </c>
      <c r="E251" s="185"/>
      <c r="F251" s="184">
        <f>E251*D251</f>
        <v>0</v>
      </c>
    </row>
    <row r="252" spans="1:6" x14ac:dyDescent="0.25">
      <c r="A252" s="119"/>
      <c r="B252" s="118"/>
      <c r="C252" s="120"/>
      <c r="D252" s="87"/>
      <c r="E252" s="185"/>
      <c r="F252" s="184"/>
    </row>
    <row r="253" spans="1:6" ht="42.75" x14ac:dyDescent="0.25">
      <c r="A253" s="119" t="s">
        <v>1416</v>
      </c>
      <c r="B253" s="118" t="s">
        <v>45</v>
      </c>
      <c r="C253" s="120" t="s">
        <v>46</v>
      </c>
      <c r="D253" s="87">
        <v>256.60000000000002</v>
      </c>
      <c r="E253" s="185"/>
      <c r="F253" s="184">
        <f>E253*D253</f>
        <v>0</v>
      </c>
    </row>
    <row r="254" spans="1:6" x14ac:dyDescent="0.25">
      <c r="A254" s="119"/>
      <c r="B254" s="118"/>
      <c r="C254" s="120"/>
      <c r="D254" s="87"/>
      <c r="E254" s="185"/>
      <c r="F254" s="184"/>
    </row>
    <row r="255" spans="1:6" ht="28.5" x14ac:dyDescent="0.25">
      <c r="A255" s="119" t="s">
        <v>1415</v>
      </c>
      <c r="B255" s="118" t="s">
        <v>1147</v>
      </c>
      <c r="C255" s="120" t="s">
        <v>46</v>
      </c>
      <c r="D255" s="87">
        <v>28.5</v>
      </c>
      <c r="E255" s="185"/>
      <c r="F255" s="184">
        <f>E255*D255</f>
        <v>0</v>
      </c>
    </row>
    <row r="256" spans="1:6" x14ac:dyDescent="0.25">
      <c r="A256" s="119"/>
      <c r="B256" s="118"/>
      <c r="C256" s="120"/>
      <c r="D256" s="87"/>
      <c r="E256" s="185"/>
      <c r="F256" s="184"/>
    </row>
    <row r="257" spans="1:6" x14ac:dyDescent="0.25">
      <c r="A257" s="119" t="s">
        <v>1414</v>
      </c>
      <c r="B257" s="118" t="s">
        <v>51</v>
      </c>
      <c r="C257" s="120" t="s">
        <v>52</v>
      </c>
      <c r="D257" s="87">
        <v>109.1</v>
      </c>
      <c r="E257" s="185"/>
      <c r="F257" s="184">
        <f>E257*D257</f>
        <v>0</v>
      </c>
    </row>
    <row r="258" spans="1:6" x14ac:dyDescent="0.25">
      <c r="A258" s="119"/>
      <c r="B258" s="118"/>
      <c r="C258" s="120"/>
      <c r="D258" s="87"/>
      <c r="E258" s="185"/>
      <c r="F258" s="184"/>
    </row>
    <row r="259" spans="1:6" ht="57" x14ac:dyDescent="0.25">
      <c r="A259" s="119" t="s">
        <v>1413</v>
      </c>
      <c r="B259" s="118" t="s">
        <v>54</v>
      </c>
      <c r="C259" s="120" t="s">
        <v>46</v>
      </c>
      <c r="D259" s="87">
        <v>33.4</v>
      </c>
      <c r="E259" s="185"/>
      <c r="F259" s="184">
        <f>E259*D259</f>
        <v>0</v>
      </c>
    </row>
    <row r="260" spans="1:6" x14ac:dyDescent="0.25">
      <c r="A260" s="119"/>
      <c r="B260" s="118"/>
      <c r="C260" s="120"/>
      <c r="D260" s="87"/>
      <c r="E260" s="185"/>
      <c r="F260" s="184"/>
    </row>
    <row r="261" spans="1:6" ht="57" x14ac:dyDescent="0.25">
      <c r="A261" s="119" t="s">
        <v>1412</v>
      </c>
      <c r="B261" s="118" t="s">
        <v>56</v>
      </c>
      <c r="C261" s="120" t="s">
        <v>46</v>
      </c>
      <c r="D261" s="87">
        <v>78.5</v>
      </c>
      <c r="E261" s="185"/>
      <c r="F261" s="184">
        <f>E261*D261</f>
        <v>0</v>
      </c>
    </row>
    <row r="262" spans="1:6" x14ac:dyDescent="0.25">
      <c r="A262" s="119"/>
      <c r="B262" s="118"/>
      <c r="C262" s="120"/>
      <c r="D262" s="87"/>
      <c r="E262" s="185"/>
      <c r="F262" s="184"/>
    </row>
    <row r="263" spans="1:6" ht="42.75" x14ac:dyDescent="0.25">
      <c r="A263" s="119" t="s">
        <v>1411</v>
      </c>
      <c r="B263" s="118" t="s">
        <v>58</v>
      </c>
      <c r="C263" s="120" t="s">
        <v>52</v>
      </c>
      <c r="D263" s="87">
        <v>292.10000000000002</v>
      </c>
      <c r="E263" s="185"/>
      <c r="F263" s="184">
        <f>E263*D263</f>
        <v>0</v>
      </c>
    </row>
    <row r="264" spans="1:6" x14ac:dyDescent="0.25">
      <c r="A264" s="119"/>
      <c r="B264" s="118"/>
      <c r="C264" s="120"/>
      <c r="D264" s="87"/>
      <c r="E264" s="185"/>
      <c r="F264" s="184"/>
    </row>
    <row r="265" spans="1:6" ht="114" x14ac:dyDescent="0.25">
      <c r="A265" s="119" t="s">
        <v>1410</v>
      </c>
      <c r="B265" s="118" t="s">
        <v>327</v>
      </c>
      <c r="C265" s="120" t="s">
        <v>29</v>
      </c>
      <c r="D265" s="87">
        <v>68.2</v>
      </c>
      <c r="E265" s="185"/>
      <c r="F265" s="184">
        <f>E265*D265</f>
        <v>0</v>
      </c>
    </row>
    <row r="266" spans="1:6" x14ac:dyDescent="0.25">
      <c r="A266" s="119"/>
      <c r="B266" s="118"/>
      <c r="C266" s="117"/>
      <c r="D266" s="87"/>
      <c r="E266" s="185"/>
      <c r="F266" s="184"/>
    </row>
    <row r="267" spans="1:6" ht="57" x14ac:dyDescent="0.25">
      <c r="A267" s="119" t="s">
        <v>1409</v>
      </c>
      <c r="B267" s="118" t="s">
        <v>330</v>
      </c>
      <c r="C267" s="117" t="s">
        <v>72</v>
      </c>
      <c r="D267" s="87">
        <v>4</v>
      </c>
      <c r="E267" s="185"/>
      <c r="F267" s="184">
        <f>E267*D267</f>
        <v>0</v>
      </c>
    </row>
    <row r="268" spans="1:6" x14ac:dyDescent="0.25">
      <c r="A268" s="119"/>
      <c r="B268" s="118"/>
      <c r="C268" s="117"/>
      <c r="D268" s="87"/>
      <c r="E268" s="185"/>
      <c r="F268" s="184"/>
    </row>
    <row r="269" spans="1:6" ht="57" x14ac:dyDescent="0.25">
      <c r="A269" s="119" t="s">
        <v>1408</v>
      </c>
      <c r="B269" s="118" t="s">
        <v>1566</v>
      </c>
      <c r="C269" s="117" t="s">
        <v>72</v>
      </c>
      <c r="D269" s="87">
        <v>1</v>
      </c>
      <c r="E269" s="185"/>
      <c r="F269" s="184">
        <f>E269*D269</f>
        <v>0</v>
      </c>
    </row>
    <row r="270" spans="1:6" x14ac:dyDescent="0.25">
      <c r="A270" s="119"/>
      <c r="B270" s="118"/>
      <c r="C270" s="120"/>
      <c r="D270" s="87"/>
      <c r="E270" s="185"/>
      <c r="F270" s="184"/>
    </row>
    <row r="271" spans="1:6" ht="85.5" x14ac:dyDescent="0.25">
      <c r="A271" s="119" t="s">
        <v>1407</v>
      </c>
      <c r="B271" s="118" t="s">
        <v>1132</v>
      </c>
      <c r="C271" s="120" t="s">
        <v>72</v>
      </c>
      <c r="D271" s="87">
        <v>5</v>
      </c>
      <c r="E271" s="185"/>
      <c r="F271" s="184">
        <f>E271*D271</f>
        <v>0</v>
      </c>
    </row>
    <row r="272" spans="1:6" x14ac:dyDescent="0.25">
      <c r="A272" s="119"/>
      <c r="B272" s="118"/>
      <c r="C272" s="120"/>
      <c r="D272" s="87"/>
      <c r="E272" s="185"/>
      <c r="F272" s="184"/>
    </row>
    <row r="273" spans="1:6" x14ac:dyDescent="0.25">
      <c r="A273" s="119" t="s">
        <v>1404</v>
      </c>
      <c r="B273" s="118" t="s">
        <v>88</v>
      </c>
      <c r="C273" s="120" t="s">
        <v>33</v>
      </c>
      <c r="D273" s="87">
        <v>68.2</v>
      </c>
      <c r="E273" s="185"/>
      <c r="F273" s="184">
        <f>E273*D273</f>
        <v>0</v>
      </c>
    </row>
    <row r="274" spans="1:6" x14ac:dyDescent="0.25">
      <c r="A274" s="119"/>
      <c r="B274" s="118"/>
      <c r="C274" s="120"/>
      <c r="D274" s="87"/>
      <c r="E274" s="185"/>
      <c r="F274" s="184"/>
    </row>
    <row r="275" spans="1:6" ht="28.5" x14ac:dyDescent="0.25">
      <c r="A275" s="119" t="s">
        <v>1403</v>
      </c>
      <c r="B275" s="118" t="s">
        <v>90</v>
      </c>
      <c r="C275" s="120" t="s">
        <v>33</v>
      </c>
      <c r="D275" s="87">
        <v>68.2</v>
      </c>
      <c r="E275" s="185"/>
      <c r="F275" s="184">
        <f>E275*D275</f>
        <v>0</v>
      </c>
    </row>
    <row r="276" spans="1:6" x14ac:dyDescent="0.25">
      <c r="A276" s="119"/>
      <c r="B276" s="118"/>
      <c r="C276" s="120"/>
      <c r="D276" s="87"/>
      <c r="E276" s="185"/>
      <c r="F276" s="184"/>
    </row>
    <row r="277" spans="1:6" ht="42.75" x14ac:dyDescent="0.25">
      <c r="A277" s="119" t="s">
        <v>1509</v>
      </c>
      <c r="B277" s="118" t="s">
        <v>347</v>
      </c>
      <c r="C277" s="120" t="s">
        <v>33</v>
      </c>
      <c r="D277" s="87">
        <v>68.2</v>
      </c>
      <c r="E277" s="185"/>
      <c r="F277" s="184">
        <f>E277*D277</f>
        <v>0</v>
      </c>
    </row>
    <row r="278" spans="1:6" x14ac:dyDescent="0.25">
      <c r="A278" s="119"/>
      <c r="B278" s="118"/>
      <c r="C278" s="120"/>
      <c r="D278" s="87"/>
      <c r="E278" s="185"/>
      <c r="F278" s="184"/>
    </row>
    <row r="279" spans="1:6" x14ac:dyDescent="0.25">
      <c r="A279" s="119" t="s">
        <v>1565</v>
      </c>
      <c r="B279" s="118" t="s">
        <v>352</v>
      </c>
      <c r="C279" s="120" t="s">
        <v>72</v>
      </c>
      <c r="D279" s="87">
        <v>1</v>
      </c>
      <c r="E279" s="185"/>
      <c r="F279" s="184">
        <f>E279*D279</f>
        <v>0</v>
      </c>
    </row>
    <row r="280" spans="1:6" x14ac:dyDescent="0.25">
      <c r="A280" s="119"/>
      <c r="B280" s="118"/>
      <c r="C280" s="120"/>
      <c r="D280" s="87"/>
      <c r="E280" s="185"/>
      <c r="F280" s="184"/>
    </row>
    <row r="281" spans="1:6" x14ac:dyDescent="0.25">
      <c r="A281" s="119" t="s">
        <v>1564</v>
      </c>
      <c r="B281" s="118" t="s">
        <v>210</v>
      </c>
      <c r="C281" s="120" t="s">
        <v>72</v>
      </c>
      <c r="D281" s="87">
        <v>2</v>
      </c>
      <c r="E281" s="185"/>
      <c r="F281" s="184">
        <f>E281*D281</f>
        <v>0</v>
      </c>
    </row>
    <row r="282" spans="1:6" x14ac:dyDescent="0.25">
      <c r="A282" s="119"/>
      <c r="B282" s="118"/>
      <c r="C282" s="120"/>
      <c r="D282" s="87"/>
      <c r="E282" s="185"/>
      <c r="F282" s="184"/>
    </row>
    <row r="283" spans="1:6" ht="28.5" x14ac:dyDescent="0.25">
      <c r="A283" s="119" t="s">
        <v>1563</v>
      </c>
      <c r="B283" s="118" t="s">
        <v>1556</v>
      </c>
      <c r="C283" s="120" t="s">
        <v>284</v>
      </c>
      <c r="D283" s="87">
        <v>1</v>
      </c>
      <c r="E283" s="185"/>
      <c r="F283" s="184">
        <f>E283*D283</f>
        <v>0</v>
      </c>
    </row>
    <row r="284" spans="1:6" ht="15" thickBot="1" x14ac:dyDescent="0.3"/>
    <row r="285" spans="1:6" ht="18" thickBot="1" x14ac:dyDescent="0.3">
      <c r="A285" s="84" t="s">
        <v>1402</v>
      </c>
      <c r="B285" s="83" t="s">
        <v>1562</v>
      </c>
      <c r="C285" s="82"/>
      <c r="D285" s="81"/>
      <c r="E285" s="183"/>
      <c r="F285" s="182">
        <f>SUM(F241:F284)</f>
        <v>0</v>
      </c>
    </row>
    <row r="286" spans="1:6" ht="15" thickBot="1" x14ac:dyDescent="0.3"/>
    <row r="287" spans="1:6" ht="18" thickBot="1" x14ac:dyDescent="0.3">
      <c r="A287" s="84" t="s">
        <v>1376</v>
      </c>
      <c r="B287" s="83" t="s">
        <v>1561</v>
      </c>
      <c r="C287" s="82"/>
      <c r="D287" s="81"/>
      <c r="E287" s="183"/>
      <c r="F287" s="188"/>
    </row>
    <row r="288" spans="1:6" x14ac:dyDescent="0.25">
      <c r="A288" s="91"/>
      <c r="B288" s="97"/>
      <c r="C288" s="96"/>
      <c r="D288" s="95"/>
      <c r="E288" s="187"/>
      <c r="F288" s="186"/>
    </row>
    <row r="289" spans="1:6" x14ac:dyDescent="0.25">
      <c r="A289" s="119"/>
      <c r="B289" s="118"/>
      <c r="C289" s="120"/>
      <c r="D289" s="87"/>
      <c r="E289" s="185"/>
      <c r="F289" s="184"/>
    </row>
    <row r="290" spans="1:6" ht="42.75" x14ac:dyDescent="0.25">
      <c r="A290" s="119" t="s">
        <v>1400</v>
      </c>
      <c r="B290" s="118" t="s">
        <v>28</v>
      </c>
      <c r="C290" s="120" t="s">
        <v>29</v>
      </c>
      <c r="D290" s="87">
        <v>186.9</v>
      </c>
      <c r="E290" s="185"/>
      <c r="F290" s="184">
        <f>E290*D290</f>
        <v>0</v>
      </c>
    </row>
    <row r="291" spans="1:6" x14ac:dyDescent="0.25">
      <c r="A291" s="119"/>
      <c r="B291" s="118"/>
      <c r="C291" s="120"/>
      <c r="D291" s="87"/>
      <c r="E291" s="185"/>
      <c r="F291" s="184"/>
    </row>
    <row r="292" spans="1:6" ht="28.5" x14ac:dyDescent="0.25">
      <c r="A292" s="119" t="s">
        <v>1399</v>
      </c>
      <c r="B292" s="118" t="s">
        <v>287</v>
      </c>
      <c r="C292" s="120" t="s">
        <v>288</v>
      </c>
      <c r="D292" s="87">
        <v>10</v>
      </c>
      <c r="E292" s="185"/>
      <c r="F292" s="184">
        <f>E292*D292</f>
        <v>0</v>
      </c>
    </row>
    <row r="293" spans="1:6" x14ac:dyDescent="0.25">
      <c r="A293" s="119"/>
      <c r="B293" s="118"/>
      <c r="C293" s="120"/>
      <c r="D293" s="87"/>
      <c r="E293" s="185"/>
      <c r="F293" s="184"/>
    </row>
    <row r="294" spans="1:6" ht="28.5" x14ac:dyDescent="0.25">
      <c r="A294" s="119" t="s">
        <v>1398</v>
      </c>
      <c r="B294" s="118" t="s">
        <v>291</v>
      </c>
      <c r="C294" s="120" t="s">
        <v>29</v>
      </c>
      <c r="D294" s="87">
        <v>186.9</v>
      </c>
      <c r="E294" s="185"/>
      <c r="F294" s="184">
        <f>E294*D294</f>
        <v>0</v>
      </c>
    </row>
    <row r="295" spans="1:6" x14ac:dyDescent="0.25">
      <c r="A295" s="119"/>
      <c r="B295" s="118"/>
      <c r="C295" s="120"/>
      <c r="D295" s="87"/>
      <c r="E295" s="185"/>
      <c r="F295" s="184"/>
    </row>
    <row r="296" spans="1:6" ht="57" x14ac:dyDescent="0.25">
      <c r="A296" s="119" t="s">
        <v>1397</v>
      </c>
      <c r="B296" s="118" t="s">
        <v>293</v>
      </c>
      <c r="C296" s="120" t="s">
        <v>29</v>
      </c>
      <c r="D296" s="87">
        <v>186.9</v>
      </c>
      <c r="E296" s="185"/>
      <c r="F296" s="184">
        <f>E296*D296</f>
        <v>0</v>
      </c>
    </row>
    <row r="297" spans="1:6" x14ac:dyDescent="0.25">
      <c r="A297" s="119"/>
      <c r="B297" s="118"/>
      <c r="C297" s="120"/>
      <c r="D297" s="87"/>
      <c r="E297" s="185"/>
      <c r="F297" s="184"/>
    </row>
    <row r="298" spans="1:6" x14ac:dyDescent="0.25">
      <c r="A298" s="119" t="s">
        <v>1396</v>
      </c>
      <c r="B298" s="118" t="s">
        <v>36</v>
      </c>
      <c r="C298" s="120" t="s">
        <v>297</v>
      </c>
      <c r="D298" s="87">
        <v>20</v>
      </c>
      <c r="E298" s="185"/>
      <c r="F298" s="184">
        <f>E298*D298</f>
        <v>0</v>
      </c>
    </row>
    <row r="299" spans="1:6" x14ac:dyDescent="0.25">
      <c r="A299" s="119"/>
      <c r="B299" s="118"/>
      <c r="C299" s="120"/>
      <c r="D299" s="87"/>
      <c r="E299" s="185"/>
      <c r="F299" s="184"/>
    </row>
    <row r="300" spans="1:6" x14ac:dyDescent="0.25">
      <c r="A300" s="119" t="s">
        <v>1395</v>
      </c>
      <c r="B300" s="118" t="s">
        <v>41</v>
      </c>
      <c r="C300" s="120" t="s">
        <v>297</v>
      </c>
      <c r="D300" s="87">
        <v>10</v>
      </c>
      <c r="E300" s="185"/>
      <c r="F300" s="184">
        <f>E300*D300</f>
        <v>0</v>
      </c>
    </row>
    <row r="301" spans="1:6" x14ac:dyDescent="0.25">
      <c r="A301" s="119"/>
      <c r="B301" s="118"/>
      <c r="C301" s="120"/>
      <c r="D301" s="87"/>
      <c r="E301" s="185"/>
      <c r="F301" s="184"/>
    </row>
    <row r="302" spans="1:6" ht="42.75" x14ac:dyDescent="0.25">
      <c r="A302" s="119" t="s">
        <v>1394</v>
      </c>
      <c r="B302" s="118" t="s">
        <v>45</v>
      </c>
      <c r="C302" s="120" t="s">
        <v>46</v>
      </c>
      <c r="D302" s="87">
        <v>692.5</v>
      </c>
      <c r="E302" s="185"/>
      <c r="F302" s="184">
        <f>E302*D302</f>
        <v>0</v>
      </c>
    </row>
    <row r="303" spans="1:6" x14ac:dyDescent="0.25">
      <c r="A303" s="119"/>
      <c r="B303" s="118"/>
      <c r="C303" s="120"/>
      <c r="D303" s="87"/>
      <c r="E303" s="185"/>
      <c r="F303" s="184"/>
    </row>
    <row r="304" spans="1:6" ht="28.5" x14ac:dyDescent="0.25">
      <c r="A304" s="119" t="s">
        <v>1393</v>
      </c>
      <c r="B304" s="118" t="s">
        <v>1147</v>
      </c>
      <c r="C304" s="120" t="s">
        <v>46</v>
      </c>
      <c r="D304" s="87">
        <v>76.900000000000006</v>
      </c>
      <c r="E304" s="185"/>
      <c r="F304" s="184">
        <f>E304*D304</f>
        <v>0</v>
      </c>
    </row>
    <row r="305" spans="1:6" x14ac:dyDescent="0.25">
      <c r="A305" s="119"/>
      <c r="B305" s="118"/>
      <c r="C305" s="120"/>
      <c r="D305" s="87"/>
      <c r="E305" s="185"/>
      <c r="F305" s="184"/>
    </row>
    <row r="306" spans="1:6" x14ac:dyDescent="0.25">
      <c r="A306" s="119" t="s">
        <v>1392</v>
      </c>
      <c r="B306" s="118" t="s">
        <v>51</v>
      </c>
      <c r="C306" s="120" t="s">
        <v>52</v>
      </c>
      <c r="D306" s="87">
        <v>299</v>
      </c>
      <c r="E306" s="185"/>
      <c r="F306" s="184">
        <f>E306*D306</f>
        <v>0</v>
      </c>
    </row>
    <row r="307" spans="1:6" x14ac:dyDescent="0.25">
      <c r="A307" s="119"/>
      <c r="B307" s="118"/>
      <c r="C307" s="120"/>
      <c r="D307" s="87"/>
      <c r="E307" s="185"/>
      <c r="F307" s="184"/>
    </row>
    <row r="308" spans="1:6" ht="57" x14ac:dyDescent="0.25">
      <c r="A308" s="119" t="s">
        <v>1391</v>
      </c>
      <c r="B308" s="118" t="s">
        <v>54</v>
      </c>
      <c r="C308" s="120" t="s">
        <v>46</v>
      </c>
      <c r="D308" s="87">
        <v>91.6</v>
      </c>
      <c r="E308" s="185"/>
      <c r="F308" s="184">
        <f>E308*D308</f>
        <v>0</v>
      </c>
    </row>
    <row r="309" spans="1:6" x14ac:dyDescent="0.25">
      <c r="A309" s="119"/>
      <c r="B309" s="118"/>
      <c r="C309" s="120"/>
      <c r="D309" s="87"/>
      <c r="E309" s="185"/>
      <c r="F309" s="184"/>
    </row>
    <row r="310" spans="1:6" ht="57" x14ac:dyDescent="0.25">
      <c r="A310" s="119" t="s">
        <v>1390</v>
      </c>
      <c r="B310" s="118" t="s">
        <v>56</v>
      </c>
      <c r="C310" s="120" t="s">
        <v>46</v>
      </c>
      <c r="D310" s="87">
        <v>215.1</v>
      </c>
      <c r="E310" s="185"/>
      <c r="F310" s="184">
        <f>E310*D310</f>
        <v>0</v>
      </c>
    </row>
    <row r="311" spans="1:6" x14ac:dyDescent="0.25">
      <c r="A311" s="119"/>
      <c r="B311" s="118"/>
      <c r="C311" s="120"/>
      <c r="D311" s="87"/>
      <c r="E311" s="185"/>
      <c r="F311" s="184"/>
    </row>
    <row r="312" spans="1:6" ht="42.75" x14ac:dyDescent="0.25">
      <c r="A312" s="119" t="s">
        <v>1389</v>
      </c>
      <c r="B312" s="118" t="s">
        <v>58</v>
      </c>
      <c r="C312" s="120" t="s">
        <v>52</v>
      </c>
      <c r="D312" s="87">
        <v>800.5</v>
      </c>
      <c r="E312" s="185"/>
      <c r="F312" s="184">
        <f>E312*D312</f>
        <v>0</v>
      </c>
    </row>
    <row r="313" spans="1:6" x14ac:dyDescent="0.25">
      <c r="A313" s="119"/>
      <c r="B313" s="118"/>
      <c r="C313" s="120"/>
      <c r="D313" s="87"/>
      <c r="E313" s="185"/>
      <c r="F313" s="184"/>
    </row>
    <row r="314" spans="1:6" ht="114" x14ac:dyDescent="0.25">
      <c r="A314" s="119" t="s">
        <v>1388</v>
      </c>
      <c r="B314" s="118" t="s">
        <v>327</v>
      </c>
      <c r="C314" s="120" t="s">
        <v>29</v>
      </c>
      <c r="D314" s="87">
        <v>186.9</v>
      </c>
      <c r="E314" s="185"/>
      <c r="F314" s="184">
        <f>E314*D314</f>
        <v>0</v>
      </c>
    </row>
    <row r="315" spans="1:6" x14ac:dyDescent="0.25">
      <c r="A315" s="119"/>
      <c r="B315" s="118"/>
      <c r="C315" s="117"/>
      <c r="D315" s="87"/>
      <c r="E315" s="185"/>
      <c r="F315" s="184"/>
    </row>
    <row r="316" spans="1:6" ht="57" x14ac:dyDescent="0.25">
      <c r="A316" s="119" t="s">
        <v>1387</v>
      </c>
      <c r="B316" s="118" t="s">
        <v>330</v>
      </c>
      <c r="C316" s="117" t="s">
        <v>72</v>
      </c>
      <c r="D316" s="87">
        <v>10</v>
      </c>
      <c r="E316" s="185"/>
      <c r="F316" s="184">
        <f>E316*D316</f>
        <v>0</v>
      </c>
    </row>
    <row r="317" spans="1:6" x14ac:dyDescent="0.25">
      <c r="A317" s="119"/>
      <c r="B317" s="118"/>
      <c r="C317" s="120"/>
      <c r="D317" s="87"/>
      <c r="E317" s="185"/>
      <c r="F317" s="184"/>
    </row>
    <row r="318" spans="1:6" ht="85.5" x14ac:dyDescent="0.25">
      <c r="A318" s="119" t="s">
        <v>1386</v>
      </c>
      <c r="B318" s="118" t="s">
        <v>1132</v>
      </c>
      <c r="C318" s="120" t="s">
        <v>72</v>
      </c>
      <c r="D318" s="87">
        <v>10</v>
      </c>
      <c r="E318" s="185"/>
      <c r="F318" s="184">
        <f>E318*D318</f>
        <v>0</v>
      </c>
    </row>
    <row r="319" spans="1:6" x14ac:dyDescent="0.25">
      <c r="A319" s="119"/>
      <c r="B319" s="118"/>
      <c r="C319" s="120"/>
      <c r="D319" s="87"/>
      <c r="E319" s="185"/>
      <c r="F319" s="184"/>
    </row>
    <row r="320" spans="1:6" x14ac:dyDescent="0.25">
      <c r="A320" s="119" t="s">
        <v>1385</v>
      </c>
      <c r="B320" s="118" t="s">
        <v>88</v>
      </c>
      <c r="C320" s="120" t="s">
        <v>33</v>
      </c>
      <c r="D320" s="87">
        <v>186.9</v>
      </c>
      <c r="E320" s="185"/>
      <c r="F320" s="184">
        <f>E320*D320</f>
        <v>0</v>
      </c>
    </row>
    <row r="321" spans="1:6" x14ac:dyDescent="0.25">
      <c r="A321" s="119"/>
      <c r="B321" s="118"/>
      <c r="C321" s="120"/>
      <c r="D321" s="87"/>
      <c r="E321" s="185"/>
      <c r="F321" s="184"/>
    </row>
    <row r="322" spans="1:6" ht="28.5" x14ac:dyDescent="0.25">
      <c r="A322" s="119" t="s">
        <v>1384</v>
      </c>
      <c r="B322" s="118" t="s">
        <v>90</v>
      </c>
      <c r="C322" s="120" t="s">
        <v>33</v>
      </c>
      <c r="D322" s="87">
        <v>186.9</v>
      </c>
      <c r="E322" s="185"/>
      <c r="F322" s="184">
        <f>E322*D322</f>
        <v>0</v>
      </c>
    </row>
    <row r="323" spans="1:6" x14ac:dyDescent="0.25">
      <c r="A323" s="119"/>
      <c r="B323" s="118"/>
      <c r="C323" s="120"/>
      <c r="D323" s="87"/>
      <c r="E323" s="185"/>
      <c r="F323" s="184"/>
    </row>
    <row r="324" spans="1:6" ht="42.75" x14ac:dyDescent="0.25">
      <c r="A324" s="119" t="s">
        <v>1512</v>
      </c>
      <c r="B324" s="118" t="s">
        <v>347</v>
      </c>
      <c r="C324" s="120" t="s">
        <v>33</v>
      </c>
      <c r="D324" s="87">
        <v>186.9</v>
      </c>
      <c r="E324" s="185"/>
      <c r="F324" s="184">
        <f>E324*D324</f>
        <v>0</v>
      </c>
    </row>
    <row r="325" spans="1:6" x14ac:dyDescent="0.25">
      <c r="A325" s="119"/>
      <c r="B325" s="118"/>
      <c r="C325" s="120"/>
      <c r="D325" s="87"/>
      <c r="E325" s="185"/>
      <c r="F325" s="184"/>
    </row>
    <row r="326" spans="1:6" x14ac:dyDescent="0.25">
      <c r="A326" s="119" t="s">
        <v>1382</v>
      </c>
      <c r="B326" s="118" t="s">
        <v>352</v>
      </c>
      <c r="C326" s="120" t="s">
        <v>72</v>
      </c>
      <c r="D326" s="87">
        <v>1</v>
      </c>
      <c r="E326" s="185"/>
      <c r="F326" s="184">
        <f>E326*D326</f>
        <v>0</v>
      </c>
    </row>
    <row r="327" spans="1:6" x14ac:dyDescent="0.25">
      <c r="A327" s="119"/>
      <c r="B327" s="118"/>
      <c r="C327" s="120"/>
      <c r="D327" s="87"/>
      <c r="E327" s="185"/>
      <c r="F327" s="184"/>
    </row>
    <row r="328" spans="1:6" x14ac:dyDescent="0.25">
      <c r="A328" s="119" t="s">
        <v>1381</v>
      </c>
      <c r="B328" s="118" t="s">
        <v>210</v>
      </c>
      <c r="C328" s="120" t="s">
        <v>72</v>
      </c>
      <c r="D328" s="87">
        <v>4</v>
      </c>
      <c r="E328" s="185"/>
      <c r="F328" s="184">
        <f>E328*D328</f>
        <v>0</v>
      </c>
    </row>
    <row r="329" spans="1:6" x14ac:dyDescent="0.25">
      <c r="A329" s="119"/>
      <c r="B329" s="118"/>
      <c r="C329" s="120"/>
      <c r="D329" s="87"/>
      <c r="E329" s="185"/>
      <c r="F329" s="184"/>
    </row>
    <row r="330" spans="1:6" ht="28.5" x14ac:dyDescent="0.25">
      <c r="A330" s="119" t="s">
        <v>1380</v>
      </c>
      <c r="B330" s="118" t="s">
        <v>1556</v>
      </c>
      <c r="C330" s="120" t="s">
        <v>284</v>
      </c>
      <c r="D330" s="87">
        <v>1</v>
      </c>
      <c r="E330" s="185"/>
      <c r="F330" s="184">
        <f>E330*D330</f>
        <v>0</v>
      </c>
    </row>
    <row r="331" spans="1:6" ht="15" thickBot="1" x14ac:dyDescent="0.3"/>
    <row r="332" spans="1:6" ht="18" thickBot="1" x14ac:dyDescent="0.3">
      <c r="A332" s="84" t="s">
        <v>1376</v>
      </c>
      <c r="B332" s="83" t="s">
        <v>1561</v>
      </c>
      <c r="C332" s="82"/>
      <c r="D332" s="81"/>
      <c r="E332" s="183"/>
      <c r="F332" s="182">
        <f>SUM(F290:F331)</f>
        <v>0</v>
      </c>
    </row>
    <row r="333" spans="1:6" ht="15" thickBot="1" x14ac:dyDescent="0.3"/>
    <row r="334" spans="1:6" ht="18" thickBot="1" x14ac:dyDescent="0.3">
      <c r="A334" s="84" t="s">
        <v>1349</v>
      </c>
      <c r="B334" s="83" t="s">
        <v>1560</v>
      </c>
      <c r="C334" s="82"/>
      <c r="D334" s="81"/>
      <c r="E334" s="183"/>
      <c r="F334" s="188"/>
    </row>
    <row r="335" spans="1:6" x14ac:dyDescent="0.25">
      <c r="A335" s="91"/>
      <c r="B335" s="97"/>
      <c r="C335" s="96"/>
      <c r="D335" s="95"/>
      <c r="E335" s="187"/>
      <c r="F335" s="186"/>
    </row>
    <row r="336" spans="1:6" x14ac:dyDescent="0.25">
      <c r="A336" s="119"/>
      <c r="B336" s="118"/>
      <c r="C336" s="120"/>
      <c r="D336" s="87"/>
      <c r="E336" s="185"/>
      <c r="F336" s="184"/>
    </row>
    <row r="337" spans="1:6" ht="42.75" x14ac:dyDescent="0.25">
      <c r="A337" s="119" t="s">
        <v>1374</v>
      </c>
      <c r="B337" s="118" t="s">
        <v>28</v>
      </c>
      <c r="C337" s="120" t="s">
        <v>29</v>
      </c>
      <c r="D337" s="87">
        <v>50.7</v>
      </c>
      <c r="E337" s="185"/>
      <c r="F337" s="184">
        <f>E337*D337</f>
        <v>0</v>
      </c>
    </row>
    <row r="338" spans="1:6" x14ac:dyDescent="0.25">
      <c r="A338" s="119"/>
      <c r="B338" s="118"/>
      <c r="C338" s="120"/>
      <c r="D338" s="87"/>
      <c r="E338" s="185"/>
      <c r="F338" s="184"/>
    </row>
    <row r="339" spans="1:6" ht="28.5" x14ac:dyDescent="0.25">
      <c r="A339" s="119" t="s">
        <v>1373</v>
      </c>
      <c r="B339" s="118" t="s">
        <v>287</v>
      </c>
      <c r="C339" s="120" t="s">
        <v>288</v>
      </c>
      <c r="D339" s="87">
        <v>3</v>
      </c>
      <c r="E339" s="185"/>
      <c r="F339" s="184">
        <f>E339*D339</f>
        <v>0</v>
      </c>
    </row>
    <row r="340" spans="1:6" x14ac:dyDescent="0.25">
      <c r="A340" s="119"/>
      <c r="B340" s="118"/>
      <c r="C340" s="120"/>
      <c r="D340" s="87"/>
      <c r="E340" s="185"/>
      <c r="F340" s="184"/>
    </row>
    <row r="341" spans="1:6" ht="28.5" x14ac:dyDescent="0.25">
      <c r="A341" s="119" t="s">
        <v>1372</v>
      </c>
      <c r="B341" s="118" t="s">
        <v>291</v>
      </c>
      <c r="C341" s="120" t="s">
        <v>29</v>
      </c>
      <c r="D341" s="87">
        <v>50.7</v>
      </c>
      <c r="E341" s="185"/>
      <c r="F341" s="184">
        <f>E341*D341</f>
        <v>0</v>
      </c>
    </row>
    <row r="342" spans="1:6" x14ac:dyDescent="0.25">
      <c r="A342" s="119"/>
      <c r="B342" s="118"/>
      <c r="C342" s="120"/>
      <c r="D342" s="87"/>
      <c r="E342" s="185"/>
      <c r="F342" s="184"/>
    </row>
    <row r="343" spans="1:6" ht="57" x14ac:dyDescent="0.25">
      <c r="A343" s="119" t="s">
        <v>1371</v>
      </c>
      <c r="B343" s="118" t="s">
        <v>293</v>
      </c>
      <c r="C343" s="120" t="s">
        <v>29</v>
      </c>
      <c r="D343" s="87">
        <v>50.7</v>
      </c>
      <c r="E343" s="185"/>
      <c r="F343" s="184">
        <f>E343*D343</f>
        <v>0</v>
      </c>
    </row>
    <row r="344" spans="1:6" x14ac:dyDescent="0.25">
      <c r="A344" s="119"/>
      <c r="B344" s="118"/>
      <c r="C344" s="120"/>
      <c r="D344" s="87"/>
      <c r="E344" s="185"/>
      <c r="F344" s="184"/>
    </row>
    <row r="345" spans="1:6" x14ac:dyDescent="0.25">
      <c r="A345" s="119" t="s">
        <v>1370</v>
      </c>
      <c r="B345" s="118" t="s">
        <v>36</v>
      </c>
      <c r="C345" s="120" t="s">
        <v>297</v>
      </c>
      <c r="D345" s="87">
        <v>5</v>
      </c>
      <c r="E345" s="185"/>
      <c r="F345" s="184">
        <f>E345*D345</f>
        <v>0</v>
      </c>
    </row>
    <row r="346" spans="1:6" x14ac:dyDescent="0.25">
      <c r="A346" s="119"/>
      <c r="B346" s="118"/>
      <c r="C346" s="120"/>
      <c r="D346" s="87"/>
      <c r="E346" s="185"/>
      <c r="F346" s="184"/>
    </row>
    <row r="347" spans="1:6" x14ac:dyDescent="0.25">
      <c r="A347" s="119" t="s">
        <v>1369</v>
      </c>
      <c r="B347" s="118" t="s">
        <v>41</v>
      </c>
      <c r="C347" s="120" t="s">
        <v>297</v>
      </c>
      <c r="D347" s="87">
        <v>5</v>
      </c>
      <c r="E347" s="185"/>
      <c r="F347" s="184">
        <f>E347*D347</f>
        <v>0</v>
      </c>
    </row>
    <row r="348" spans="1:6" x14ac:dyDescent="0.25">
      <c r="A348" s="119"/>
      <c r="B348" s="118"/>
      <c r="C348" s="120"/>
      <c r="D348" s="87"/>
      <c r="E348" s="185"/>
      <c r="F348" s="184"/>
    </row>
    <row r="349" spans="1:6" ht="42.75" x14ac:dyDescent="0.25">
      <c r="A349" s="119" t="s">
        <v>1368</v>
      </c>
      <c r="B349" s="118" t="s">
        <v>45</v>
      </c>
      <c r="C349" s="120" t="s">
        <v>46</v>
      </c>
      <c r="D349" s="87">
        <v>203.9</v>
      </c>
      <c r="E349" s="185"/>
      <c r="F349" s="184">
        <f>E349*D349</f>
        <v>0</v>
      </c>
    </row>
    <row r="350" spans="1:6" x14ac:dyDescent="0.25">
      <c r="A350" s="119"/>
      <c r="B350" s="118"/>
      <c r="C350" s="120"/>
      <c r="D350" s="87"/>
      <c r="E350" s="185"/>
      <c r="F350" s="184"/>
    </row>
    <row r="351" spans="1:6" ht="28.5" x14ac:dyDescent="0.25">
      <c r="A351" s="119" t="s">
        <v>1367</v>
      </c>
      <c r="B351" s="118" t="s">
        <v>1147</v>
      </c>
      <c r="C351" s="120" t="s">
        <v>46</v>
      </c>
      <c r="D351" s="87">
        <v>22.7</v>
      </c>
      <c r="E351" s="185"/>
      <c r="F351" s="184">
        <f>E351*D351</f>
        <v>0</v>
      </c>
    </row>
    <row r="352" spans="1:6" x14ac:dyDescent="0.25">
      <c r="A352" s="119"/>
      <c r="B352" s="118"/>
      <c r="C352" s="120"/>
      <c r="D352" s="87"/>
      <c r="E352" s="185"/>
      <c r="F352" s="184"/>
    </row>
    <row r="353" spans="1:6" x14ac:dyDescent="0.25">
      <c r="A353" s="119" t="s">
        <v>1366</v>
      </c>
      <c r="B353" s="118" t="s">
        <v>51</v>
      </c>
      <c r="C353" s="120" t="s">
        <v>52</v>
      </c>
      <c r="D353" s="87">
        <v>81.2</v>
      </c>
      <c r="E353" s="185"/>
      <c r="F353" s="184">
        <f>E353*D353</f>
        <v>0</v>
      </c>
    </row>
    <row r="354" spans="1:6" x14ac:dyDescent="0.25">
      <c r="A354" s="119"/>
      <c r="B354" s="118"/>
      <c r="C354" s="120"/>
      <c r="D354" s="87"/>
      <c r="E354" s="185"/>
      <c r="F354" s="184"/>
    </row>
    <row r="355" spans="1:6" ht="57" x14ac:dyDescent="0.25">
      <c r="A355" s="119" t="s">
        <v>1365</v>
      </c>
      <c r="B355" s="118" t="s">
        <v>54</v>
      </c>
      <c r="C355" s="120" t="s">
        <v>46</v>
      </c>
      <c r="D355" s="87">
        <v>24.9</v>
      </c>
      <c r="E355" s="185"/>
      <c r="F355" s="184">
        <f>E355*D355</f>
        <v>0</v>
      </c>
    </row>
    <row r="356" spans="1:6" x14ac:dyDescent="0.25">
      <c r="A356" s="119"/>
      <c r="B356" s="118"/>
      <c r="C356" s="120"/>
      <c r="D356" s="87"/>
      <c r="E356" s="185"/>
      <c r="F356" s="184"/>
    </row>
    <row r="357" spans="1:6" ht="57" x14ac:dyDescent="0.25">
      <c r="A357" s="119" t="s">
        <v>1364</v>
      </c>
      <c r="B357" s="118" t="s">
        <v>56</v>
      </c>
      <c r="C357" s="120" t="s">
        <v>46</v>
      </c>
      <c r="D357" s="87">
        <v>58.4</v>
      </c>
      <c r="E357" s="185"/>
      <c r="F357" s="184">
        <f>E357*D357</f>
        <v>0</v>
      </c>
    </row>
    <row r="358" spans="1:6" x14ac:dyDescent="0.25">
      <c r="A358" s="119"/>
      <c r="B358" s="118"/>
      <c r="C358" s="120"/>
      <c r="D358" s="87"/>
      <c r="E358" s="185"/>
      <c r="F358" s="184"/>
    </row>
    <row r="359" spans="1:6" ht="42.75" x14ac:dyDescent="0.25">
      <c r="A359" s="119" t="s">
        <v>1363</v>
      </c>
      <c r="B359" s="118" t="s">
        <v>58</v>
      </c>
      <c r="C359" s="120" t="s">
        <v>52</v>
      </c>
      <c r="D359" s="87">
        <v>217.3</v>
      </c>
      <c r="E359" s="185"/>
      <c r="F359" s="184">
        <f>E359*D359</f>
        <v>0</v>
      </c>
    </row>
    <row r="360" spans="1:6" x14ac:dyDescent="0.25">
      <c r="A360" s="119"/>
      <c r="B360" s="118"/>
      <c r="C360" s="120"/>
      <c r="D360" s="87"/>
      <c r="E360" s="185"/>
      <c r="F360" s="184"/>
    </row>
    <row r="361" spans="1:6" ht="114" x14ac:dyDescent="0.25">
      <c r="A361" s="119" t="s">
        <v>1362</v>
      </c>
      <c r="B361" s="118" t="s">
        <v>327</v>
      </c>
      <c r="C361" s="120" t="s">
        <v>29</v>
      </c>
      <c r="D361" s="87">
        <v>50.7</v>
      </c>
      <c r="E361" s="185"/>
      <c r="F361" s="184">
        <f>E361*D361</f>
        <v>0</v>
      </c>
    </row>
    <row r="362" spans="1:6" x14ac:dyDescent="0.25">
      <c r="A362" s="119"/>
      <c r="B362" s="118"/>
      <c r="C362" s="117"/>
      <c r="D362" s="87"/>
      <c r="E362" s="185"/>
      <c r="F362" s="184"/>
    </row>
    <row r="363" spans="1:6" ht="57" x14ac:dyDescent="0.25">
      <c r="A363" s="119" t="s">
        <v>1361</v>
      </c>
      <c r="B363" s="118" t="s">
        <v>330</v>
      </c>
      <c r="C363" s="117" t="s">
        <v>72</v>
      </c>
      <c r="D363" s="87">
        <v>3</v>
      </c>
      <c r="E363" s="185"/>
      <c r="F363" s="184">
        <f>E363*D363</f>
        <v>0</v>
      </c>
    </row>
    <row r="364" spans="1:6" x14ac:dyDescent="0.25">
      <c r="A364" s="119"/>
      <c r="B364" s="118"/>
      <c r="C364" s="120"/>
      <c r="D364" s="87"/>
      <c r="E364" s="185"/>
      <c r="F364" s="184"/>
    </row>
    <row r="365" spans="1:6" ht="85.5" x14ac:dyDescent="0.25">
      <c r="A365" s="119" t="s">
        <v>1360</v>
      </c>
      <c r="B365" s="118" t="s">
        <v>1132</v>
      </c>
      <c r="C365" s="120" t="s">
        <v>72</v>
      </c>
      <c r="D365" s="87">
        <v>3</v>
      </c>
      <c r="E365" s="185"/>
      <c r="F365" s="184">
        <f>E365*D365</f>
        <v>0</v>
      </c>
    </row>
    <row r="366" spans="1:6" x14ac:dyDescent="0.25">
      <c r="A366" s="119"/>
      <c r="B366" s="118"/>
      <c r="C366" s="120"/>
      <c r="D366" s="87"/>
      <c r="E366" s="185"/>
      <c r="F366" s="184"/>
    </row>
    <row r="367" spans="1:6" x14ac:dyDescent="0.25">
      <c r="A367" s="119" t="s">
        <v>1359</v>
      </c>
      <c r="B367" s="118" t="s">
        <v>88</v>
      </c>
      <c r="C367" s="120" t="s">
        <v>33</v>
      </c>
      <c r="D367" s="87">
        <v>50.7</v>
      </c>
      <c r="E367" s="185"/>
      <c r="F367" s="184">
        <f>E367*D367</f>
        <v>0</v>
      </c>
    </row>
    <row r="368" spans="1:6" x14ac:dyDescent="0.25">
      <c r="A368" s="119"/>
      <c r="B368" s="118"/>
      <c r="C368" s="120"/>
      <c r="D368" s="87"/>
      <c r="E368" s="185"/>
      <c r="F368" s="184"/>
    </row>
    <row r="369" spans="1:6" ht="28.5" x14ac:dyDescent="0.25">
      <c r="A369" s="119" t="s">
        <v>1358</v>
      </c>
      <c r="B369" s="118" t="s">
        <v>90</v>
      </c>
      <c r="C369" s="120" t="s">
        <v>33</v>
      </c>
      <c r="D369" s="87">
        <v>50.7</v>
      </c>
      <c r="E369" s="185"/>
      <c r="F369" s="184">
        <f>E369*D369</f>
        <v>0</v>
      </c>
    </row>
    <row r="370" spans="1:6" x14ac:dyDescent="0.25">
      <c r="A370" s="119"/>
      <c r="B370" s="118"/>
      <c r="C370" s="120"/>
      <c r="D370" s="87"/>
      <c r="E370" s="185"/>
      <c r="F370" s="184"/>
    </row>
    <row r="371" spans="1:6" ht="42.75" x14ac:dyDescent="0.25">
      <c r="A371" s="119" t="s">
        <v>1512</v>
      </c>
      <c r="B371" s="118" t="s">
        <v>347</v>
      </c>
      <c r="C371" s="120" t="s">
        <v>33</v>
      </c>
      <c r="D371" s="87">
        <v>50.7</v>
      </c>
      <c r="E371" s="185"/>
      <c r="F371" s="184">
        <f>E371*D371</f>
        <v>0</v>
      </c>
    </row>
    <row r="372" spans="1:6" x14ac:dyDescent="0.25">
      <c r="A372" s="119"/>
      <c r="B372" s="118"/>
      <c r="C372" s="120"/>
      <c r="D372" s="87"/>
      <c r="E372" s="185"/>
      <c r="F372" s="184"/>
    </row>
    <row r="373" spans="1:6" x14ac:dyDescent="0.25">
      <c r="A373" s="119" t="s">
        <v>1356</v>
      </c>
      <c r="B373" s="118" t="s">
        <v>352</v>
      </c>
      <c r="C373" s="120" t="s">
        <v>72</v>
      </c>
      <c r="D373" s="87">
        <v>1</v>
      </c>
      <c r="E373" s="185"/>
      <c r="F373" s="184">
        <f>E373*D373</f>
        <v>0</v>
      </c>
    </row>
    <row r="374" spans="1:6" x14ac:dyDescent="0.25">
      <c r="A374" s="119"/>
      <c r="B374" s="118"/>
      <c r="C374" s="120"/>
      <c r="D374" s="87"/>
      <c r="E374" s="185"/>
      <c r="F374" s="184"/>
    </row>
    <row r="375" spans="1:6" x14ac:dyDescent="0.25">
      <c r="A375" s="119" t="s">
        <v>1355</v>
      </c>
      <c r="B375" s="118" t="s">
        <v>206</v>
      </c>
      <c r="C375" s="120" t="s">
        <v>72</v>
      </c>
      <c r="D375" s="87">
        <v>1</v>
      </c>
      <c r="E375" s="185"/>
      <c r="F375" s="184">
        <f>E375*D375</f>
        <v>0</v>
      </c>
    </row>
    <row r="376" spans="1:6" x14ac:dyDescent="0.25">
      <c r="A376" s="119"/>
      <c r="B376" s="118"/>
      <c r="C376" s="120"/>
      <c r="D376" s="87"/>
      <c r="E376" s="185"/>
      <c r="F376" s="184"/>
    </row>
    <row r="377" spans="1:6" ht="28.5" x14ac:dyDescent="0.25">
      <c r="A377" s="119" t="s">
        <v>1354</v>
      </c>
      <c r="B377" s="118" t="s">
        <v>1556</v>
      </c>
      <c r="C377" s="120" t="s">
        <v>284</v>
      </c>
      <c r="D377" s="87">
        <v>1</v>
      </c>
      <c r="E377" s="185"/>
      <c r="F377" s="184">
        <f>E377*D377</f>
        <v>0</v>
      </c>
    </row>
    <row r="378" spans="1:6" ht="15" thickBot="1" x14ac:dyDescent="0.3"/>
    <row r="379" spans="1:6" ht="18" thickBot="1" x14ac:dyDescent="0.3">
      <c r="A379" s="84" t="s">
        <v>1349</v>
      </c>
      <c r="B379" s="83" t="s">
        <v>1560</v>
      </c>
      <c r="C379" s="82"/>
      <c r="D379" s="81"/>
      <c r="E379" s="183"/>
      <c r="F379" s="182">
        <f>SUM(F337:F378)</f>
        <v>0</v>
      </c>
    </row>
    <row r="380" spans="1:6" ht="15" thickBot="1" x14ac:dyDescent="0.3"/>
    <row r="381" spans="1:6" ht="18" thickBot="1" x14ac:dyDescent="0.3">
      <c r="A381" s="84" t="s">
        <v>1327</v>
      </c>
      <c r="B381" s="83" t="s">
        <v>1559</v>
      </c>
      <c r="C381" s="82"/>
      <c r="D381" s="81"/>
      <c r="E381" s="183"/>
      <c r="F381" s="188"/>
    </row>
    <row r="382" spans="1:6" x14ac:dyDescent="0.25">
      <c r="A382" s="91"/>
      <c r="B382" s="97"/>
      <c r="C382" s="96"/>
      <c r="D382" s="95"/>
      <c r="E382" s="187"/>
      <c r="F382" s="186"/>
    </row>
    <row r="383" spans="1:6" x14ac:dyDescent="0.25">
      <c r="A383" s="119"/>
      <c r="B383" s="118"/>
      <c r="C383" s="120"/>
      <c r="D383" s="87"/>
      <c r="E383" s="185"/>
      <c r="F383" s="184"/>
    </row>
    <row r="384" spans="1:6" ht="42.75" x14ac:dyDescent="0.25">
      <c r="A384" s="119" t="s">
        <v>1347</v>
      </c>
      <c r="B384" s="118" t="s">
        <v>28</v>
      </c>
      <c r="C384" s="120" t="s">
        <v>29</v>
      </c>
      <c r="D384" s="87">
        <v>65</v>
      </c>
      <c r="E384" s="185"/>
      <c r="F384" s="184">
        <f>E384*D384</f>
        <v>0</v>
      </c>
    </row>
    <row r="385" spans="1:6" x14ac:dyDescent="0.25">
      <c r="A385" s="119"/>
      <c r="B385" s="118"/>
      <c r="C385" s="120"/>
      <c r="D385" s="87"/>
      <c r="E385" s="185"/>
      <c r="F385" s="184"/>
    </row>
    <row r="386" spans="1:6" ht="28.5" x14ac:dyDescent="0.25">
      <c r="A386" s="119" t="s">
        <v>1346</v>
      </c>
      <c r="B386" s="118" t="s">
        <v>287</v>
      </c>
      <c r="C386" s="120" t="s">
        <v>288</v>
      </c>
      <c r="D386" s="87">
        <v>4</v>
      </c>
      <c r="E386" s="185"/>
      <c r="F386" s="184">
        <f>E386*D386</f>
        <v>0</v>
      </c>
    </row>
    <row r="387" spans="1:6" x14ac:dyDescent="0.25">
      <c r="A387" s="119"/>
      <c r="B387" s="118"/>
      <c r="C387" s="120"/>
      <c r="D387" s="87"/>
      <c r="E387" s="185"/>
      <c r="F387" s="184"/>
    </row>
    <row r="388" spans="1:6" ht="28.5" x14ac:dyDescent="0.25">
      <c r="A388" s="119" t="s">
        <v>1345</v>
      </c>
      <c r="B388" s="118" t="s">
        <v>291</v>
      </c>
      <c r="C388" s="120" t="s">
        <v>29</v>
      </c>
      <c r="D388" s="87">
        <v>65</v>
      </c>
      <c r="E388" s="185"/>
      <c r="F388" s="184">
        <f>E388*D388</f>
        <v>0</v>
      </c>
    </row>
    <row r="389" spans="1:6" x14ac:dyDescent="0.25">
      <c r="A389" s="119"/>
      <c r="B389" s="118"/>
      <c r="C389" s="120"/>
      <c r="D389" s="87"/>
      <c r="E389" s="185"/>
      <c r="F389" s="184"/>
    </row>
    <row r="390" spans="1:6" ht="57" x14ac:dyDescent="0.25">
      <c r="A390" s="119" t="s">
        <v>1344</v>
      </c>
      <c r="B390" s="118" t="s">
        <v>293</v>
      </c>
      <c r="C390" s="120" t="s">
        <v>29</v>
      </c>
      <c r="D390" s="87">
        <v>65</v>
      </c>
      <c r="E390" s="185"/>
      <c r="F390" s="184">
        <f>E390*D390</f>
        <v>0</v>
      </c>
    </row>
    <row r="391" spans="1:6" x14ac:dyDescent="0.25">
      <c r="A391" s="119"/>
      <c r="B391" s="118"/>
      <c r="C391" s="120"/>
      <c r="D391" s="87"/>
      <c r="E391" s="185"/>
      <c r="F391" s="184"/>
    </row>
    <row r="392" spans="1:6" x14ac:dyDescent="0.25">
      <c r="A392" s="119" t="s">
        <v>1343</v>
      </c>
      <c r="B392" s="118" t="s">
        <v>36</v>
      </c>
      <c r="C392" s="120" t="s">
        <v>297</v>
      </c>
      <c r="D392" s="87">
        <v>10</v>
      </c>
      <c r="E392" s="185"/>
      <c r="F392" s="184">
        <f>E392*D392</f>
        <v>0</v>
      </c>
    </row>
    <row r="393" spans="1:6" x14ac:dyDescent="0.25">
      <c r="A393" s="119"/>
      <c r="B393" s="118"/>
      <c r="C393" s="120"/>
      <c r="D393" s="87"/>
      <c r="E393" s="185"/>
      <c r="F393" s="184"/>
    </row>
    <row r="394" spans="1:6" x14ac:dyDescent="0.25">
      <c r="A394" s="119" t="s">
        <v>1342</v>
      </c>
      <c r="B394" s="118" t="s">
        <v>41</v>
      </c>
      <c r="C394" s="120" t="s">
        <v>297</v>
      </c>
      <c r="D394" s="87">
        <v>5</v>
      </c>
      <c r="E394" s="185"/>
      <c r="F394" s="184">
        <f>E394*D394</f>
        <v>0</v>
      </c>
    </row>
    <row r="395" spans="1:6" x14ac:dyDescent="0.25">
      <c r="A395" s="119"/>
      <c r="B395" s="118"/>
      <c r="C395" s="120"/>
      <c r="D395" s="87"/>
      <c r="E395" s="185"/>
      <c r="F395" s="184"/>
    </row>
    <row r="396" spans="1:6" ht="42.75" x14ac:dyDescent="0.25">
      <c r="A396" s="119" t="s">
        <v>1341</v>
      </c>
      <c r="B396" s="118" t="s">
        <v>45</v>
      </c>
      <c r="C396" s="120" t="s">
        <v>46</v>
      </c>
      <c r="D396" s="87">
        <v>315.89999999999998</v>
      </c>
      <c r="E396" s="185"/>
      <c r="F396" s="184">
        <f>E396*D396</f>
        <v>0</v>
      </c>
    </row>
    <row r="397" spans="1:6" x14ac:dyDescent="0.25">
      <c r="A397" s="119"/>
      <c r="B397" s="118"/>
      <c r="C397" s="120"/>
      <c r="D397" s="87"/>
      <c r="E397" s="185"/>
      <c r="F397" s="184"/>
    </row>
    <row r="398" spans="1:6" ht="28.5" x14ac:dyDescent="0.25">
      <c r="A398" s="119" t="s">
        <v>1340</v>
      </c>
      <c r="B398" s="118" t="s">
        <v>1147</v>
      </c>
      <c r="C398" s="120" t="s">
        <v>46</v>
      </c>
      <c r="D398" s="87">
        <v>35.1</v>
      </c>
      <c r="E398" s="185"/>
      <c r="F398" s="184">
        <f>E398*D398</f>
        <v>0</v>
      </c>
    </row>
    <row r="399" spans="1:6" x14ac:dyDescent="0.25">
      <c r="A399" s="119"/>
      <c r="B399" s="118"/>
      <c r="C399" s="120"/>
      <c r="D399" s="87"/>
      <c r="E399" s="185"/>
      <c r="F399" s="184"/>
    </row>
    <row r="400" spans="1:6" x14ac:dyDescent="0.25">
      <c r="A400" s="119" t="s">
        <v>1339</v>
      </c>
      <c r="B400" s="118" t="s">
        <v>51</v>
      </c>
      <c r="C400" s="120" t="s">
        <v>52</v>
      </c>
      <c r="D400" s="87">
        <v>104</v>
      </c>
      <c r="E400" s="185"/>
      <c r="F400" s="184">
        <f>E400*D400</f>
        <v>0</v>
      </c>
    </row>
    <row r="401" spans="1:6" x14ac:dyDescent="0.25">
      <c r="A401" s="119"/>
      <c r="B401" s="118"/>
      <c r="C401" s="120"/>
      <c r="D401" s="87"/>
      <c r="E401" s="185"/>
      <c r="F401" s="184"/>
    </row>
    <row r="402" spans="1:6" ht="57" x14ac:dyDescent="0.25">
      <c r="A402" s="119" t="s">
        <v>1338</v>
      </c>
      <c r="B402" s="118" t="s">
        <v>54</v>
      </c>
      <c r="C402" s="120" t="s">
        <v>46</v>
      </c>
      <c r="D402" s="87">
        <v>31.9</v>
      </c>
      <c r="E402" s="185"/>
      <c r="F402" s="184">
        <f>E402*D402</f>
        <v>0</v>
      </c>
    </row>
    <row r="403" spans="1:6" x14ac:dyDescent="0.25">
      <c r="A403" s="119"/>
      <c r="B403" s="118"/>
      <c r="C403" s="120"/>
      <c r="D403" s="87"/>
      <c r="E403" s="185"/>
      <c r="F403" s="184"/>
    </row>
    <row r="404" spans="1:6" ht="57" x14ac:dyDescent="0.25">
      <c r="A404" s="119" t="s">
        <v>1337</v>
      </c>
      <c r="B404" s="118" t="s">
        <v>56</v>
      </c>
      <c r="C404" s="120" t="s">
        <v>46</v>
      </c>
      <c r="D404" s="87">
        <v>74.900000000000006</v>
      </c>
      <c r="E404" s="185"/>
      <c r="F404" s="184">
        <f>E404*D404</f>
        <v>0</v>
      </c>
    </row>
    <row r="405" spans="1:6" x14ac:dyDescent="0.25">
      <c r="A405" s="119"/>
      <c r="B405" s="118"/>
      <c r="C405" s="120"/>
      <c r="D405" s="87"/>
      <c r="E405" s="185"/>
      <c r="F405" s="184"/>
    </row>
    <row r="406" spans="1:6" ht="42.75" x14ac:dyDescent="0.25">
      <c r="A406" s="119" t="s">
        <v>1336</v>
      </c>
      <c r="B406" s="118" t="s">
        <v>58</v>
      </c>
      <c r="C406" s="120" t="s">
        <v>52</v>
      </c>
      <c r="D406" s="87">
        <v>278.60000000000002</v>
      </c>
      <c r="E406" s="185"/>
      <c r="F406" s="184">
        <f>E406*D406</f>
        <v>0</v>
      </c>
    </row>
    <row r="407" spans="1:6" x14ac:dyDescent="0.25">
      <c r="A407" s="119"/>
      <c r="B407" s="118"/>
      <c r="C407" s="120"/>
      <c r="D407" s="87"/>
      <c r="E407" s="185"/>
      <c r="F407" s="184"/>
    </row>
    <row r="408" spans="1:6" ht="114" x14ac:dyDescent="0.25">
      <c r="A408" s="119" t="s">
        <v>1335</v>
      </c>
      <c r="B408" s="118" t="s">
        <v>327</v>
      </c>
      <c r="C408" s="120" t="s">
        <v>29</v>
      </c>
      <c r="D408" s="87">
        <v>65</v>
      </c>
      <c r="E408" s="185"/>
      <c r="F408" s="184">
        <f>E408*D408</f>
        <v>0</v>
      </c>
    </row>
    <row r="409" spans="1:6" x14ac:dyDescent="0.25">
      <c r="A409" s="119"/>
      <c r="B409" s="118"/>
      <c r="C409" s="120"/>
      <c r="D409" s="87"/>
      <c r="E409" s="185"/>
      <c r="F409" s="184"/>
    </row>
    <row r="410" spans="1:6" ht="85.5" x14ac:dyDescent="0.25">
      <c r="A410" s="119" t="s">
        <v>1334</v>
      </c>
      <c r="B410" s="118" t="s">
        <v>1558</v>
      </c>
      <c r="C410" s="120" t="s">
        <v>72</v>
      </c>
      <c r="D410" s="87">
        <v>1</v>
      </c>
      <c r="E410" s="185"/>
      <c r="F410" s="184">
        <f>E410*D410</f>
        <v>0</v>
      </c>
    </row>
    <row r="411" spans="1:6" x14ac:dyDescent="0.25">
      <c r="A411" s="119"/>
      <c r="B411" s="118"/>
      <c r="C411" s="117"/>
      <c r="D411" s="87"/>
      <c r="E411" s="185"/>
      <c r="F411" s="184"/>
    </row>
    <row r="412" spans="1:6" ht="85.5" x14ac:dyDescent="0.25">
      <c r="A412" s="119" t="s">
        <v>1333</v>
      </c>
      <c r="B412" s="118" t="s">
        <v>1557</v>
      </c>
      <c r="C412" s="117" t="s">
        <v>72</v>
      </c>
      <c r="D412" s="87">
        <v>3</v>
      </c>
      <c r="E412" s="185"/>
      <c r="F412" s="184">
        <f>E412*D412</f>
        <v>0</v>
      </c>
    </row>
    <row r="413" spans="1:6" x14ac:dyDescent="0.25">
      <c r="A413" s="119"/>
      <c r="B413" s="118"/>
      <c r="C413" s="120"/>
      <c r="D413" s="87"/>
      <c r="E413" s="185"/>
      <c r="F413" s="184"/>
    </row>
    <row r="414" spans="1:6" ht="85.5" x14ac:dyDescent="0.25">
      <c r="A414" s="119" t="s">
        <v>1332</v>
      </c>
      <c r="B414" s="118" t="s">
        <v>1132</v>
      </c>
      <c r="C414" s="120" t="s">
        <v>72</v>
      </c>
      <c r="D414" s="87">
        <v>4</v>
      </c>
      <c r="E414" s="185"/>
      <c r="F414" s="184">
        <f>E414*D414</f>
        <v>0</v>
      </c>
    </row>
    <row r="415" spans="1:6" x14ac:dyDescent="0.25">
      <c r="A415" s="119"/>
      <c r="B415" s="118"/>
      <c r="C415" s="120"/>
      <c r="D415" s="87"/>
      <c r="E415" s="185"/>
      <c r="F415" s="184"/>
    </row>
    <row r="416" spans="1:6" x14ac:dyDescent="0.25">
      <c r="A416" s="119" t="s">
        <v>1331</v>
      </c>
      <c r="B416" s="118" t="s">
        <v>88</v>
      </c>
      <c r="C416" s="120" t="s">
        <v>33</v>
      </c>
      <c r="D416" s="87">
        <v>65</v>
      </c>
      <c r="E416" s="185"/>
      <c r="F416" s="184">
        <f>E416*D416</f>
        <v>0</v>
      </c>
    </row>
    <row r="417" spans="1:6" x14ac:dyDescent="0.25">
      <c r="A417" s="119"/>
      <c r="B417" s="118"/>
      <c r="C417" s="120"/>
      <c r="D417" s="87"/>
      <c r="E417" s="185"/>
      <c r="F417" s="184"/>
    </row>
    <row r="418" spans="1:6" ht="28.5" x14ac:dyDescent="0.25">
      <c r="A418" s="119" t="s">
        <v>1330</v>
      </c>
      <c r="B418" s="118" t="s">
        <v>90</v>
      </c>
      <c r="C418" s="120" t="s">
        <v>33</v>
      </c>
      <c r="D418" s="87">
        <v>65</v>
      </c>
      <c r="E418" s="185"/>
      <c r="F418" s="184">
        <f>E418*D418</f>
        <v>0</v>
      </c>
    </row>
    <row r="419" spans="1:6" x14ac:dyDescent="0.25">
      <c r="A419" s="119"/>
      <c r="B419" s="118"/>
      <c r="C419" s="120"/>
      <c r="D419" s="87"/>
      <c r="E419" s="185"/>
      <c r="F419" s="184"/>
    </row>
    <row r="420" spans="1:6" ht="42.75" x14ac:dyDescent="0.25">
      <c r="A420" s="119" t="s">
        <v>1510</v>
      </c>
      <c r="B420" s="118" t="s">
        <v>347</v>
      </c>
      <c r="C420" s="120" t="s">
        <v>33</v>
      </c>
      <c r="D420" s="87">
        <v>65</v>
      </c>
      <c r="E420" s="185"/>
      <c r="F420" s="184">
        <f>E420*D420</f>
        <v>0</v>
      </c>
    </row>
    <row r="421" spans="1:6" x14ac:dyDescent="0.25">
      <c r="A421" s="119"/>
      <c r="B421" s="118"/>
      <c r="C421" s="120"/>
      <c r="D421" s="87"/>
      <c r="E421" s="185"/>
      <c r="F421" s="184"/>
    </row>
    <row r="422" spans="1:6" ht="28.5" x14ac:dyDescent="0.25">
      <c r="A422" s="119" t="s">
        <v>1328</v>
      </c>
      <c r="B422" s="118" t="s">
        <v>1556</v>
      </c>
      <c r="C422" s="120" t="s">
        <v>284</v>
      </c>
      <c r="D422" s="87">
        <v>1</v>
      </c>
      <c r="E422" s="185"/>
      <c r="F422" s="184">
        <f>E422*D422</f>
        <v>0</v>
      </c>
    </row>
    <row r="423" spans="1:6" ht="15" thickBot="1" x14ac:dyDescent="0.3"/>
    <row r="424" spans="1:6" ht="18" thickBot="1" x14ac:dyDescent="0.3">
      <c r="A424" s="84" t="s">
        <v>1327</v>
      </c>
      <c r="B424" s="83" t="s">
        <v>1555</v>
      </c>
      <c r="C424" s="82"/>
      <c r="D424" s="81"/>
      <c r="E424" s="183"/>
      <c r="F424" s="182">
        <f>SUM(F384:F423)</f>
        <v>0</v>
      </c>
    </row>
    <row r="426" spans="1:6" ht="28.5" x14ac:dyDescent="0.25">
      <c r="A426" s="108" t="s">
        <v>1119</v>
      </c>
      <c r="B426" s="107" t="s">
        <v>1118</v>
      </c>
      <c r="C426" s="106" t="s">
        <v>1117</v>
      </c>
      <c r="D426" s="105" t="s">
        <v>1116</v>
      </c>
      <c r="E426" s="105" t="s">
        <v>1115</v>
      </c>
      <c r="F426" s="105" t="s">
        <v>1114</v>
      </c>
    </row>
    <row r="427" spans="1:6" ht="15" thickBot="1" x14ac:dyDescent="0.3">
      <c r="A427" s="104"/>
      <c r="B427" s="103"/>
      <c r="C427" s="102"/>
      <c r="D427" s="101"/>
      <c r="E427" s="100"/>
      <c r="F427" s="99"/>
    </row>
    <row r="428" spans="1:6" ht="18" thickBot="1" x14ac:dyDescent="0.3">
      <c r="A428" s="84" t="s">
        <v>1103</v>
      </c>
      <c r="B428" s="83" t="s">
        <v>1102</v>
      </c>
      <c r="C428" s="82"/>
      <c r="D428" s="81"/>
      <c r="E428" s="80"/>
      <c r="F428" s="98"/>
    </row>
    <row r="429" spans="1:6" x14ac:dyDescent="0.25">
      <c r="A429" s="91"/>
      <c r="B429" s="97"/>
      <c r="C429" s="96"/>
      <c r="D429" s="95"/>
      <c r="E429" s="94"/>
      <c r="F429" s="93"/>
    </row>
    <row r="430" spans="1:6" ht="28.5" x14ac:dyDescent="0.25">
      <c r="A430" s="90" t="s">
        <v>1113</v>
      </c>
      <c r="B430" s="89" t="s">
        <v>1112</v>
      </c>
      <c r="C430" s="88" t="s">
        <v>297</v>
      </c>
      <c r="D430" s="87">
        <v>500</v>
      </c>
      <c r="E430" s="86"/>
      <c r="F430" s="85">
        <f>E430*D430</f>
        <v>0</v>
      </c>
    </row>
    <row r="431" spans="1:6" x14ac:dyDescent="0.25">
      <c r="A431" s="91"/>
      <c r="B431" s="89"/>
      <c r="C431" s="88"/>
      <c r="D431" s="87"/>
      <c r="E431" s="86"/>
      <c r="F431" s="85"/>
    </row>
    <row r="432" spans="1:6" ht="28.5" x14ac:dyDescent="0.25">
      <c r="A432" s="90" t="s">
        <v>1111</v>
      </c>
      <c r="B432" s="89" t="s">
        <v>1110</v>
      </c>
      <c r="C432" s="88" t="s">
        <v>297</v>
      </c>
      <c r="D432" s="87">
        <v>250</v>
      </c>
      <c r="E432" s="86"/>
      <c r="F432" s="92">
        <f>E432*D432</f>
        <v>0</v>
      </c>
    </row>
    <row r="433" spans="1:6" x14ac:dyDescent="0.25">
      <c r="A433" s="91"/>
      <c r="B433" s="89"/>
      <c r="C433" s="88"/>
      <c r="D433" s="87"/>
      <c r="E433" s="86"/>
      <c r="F433" s="92"/>
    </row>
    <row r="434" spans="1:6" ht="28.5" x14ac:dyDescent="0.25">
      <c r="A434" s="90" t="s">
        <v>1109</v>
      </c>
      <c r="B434" s="89" t="s">
        <v>1108</v>
      </c>
      <c r="C434" s="88" t="s">
        <v>72</v>
      </c>
      <c r="D434" s="87">
        <v>1</v>
      </c>
      <c r="E434" s="86"/>
      <c r="F434" s="92">
        <f>E434*D434</f>
        <v>0</v>
      </c>
    </row>
    <row r="435" spans="1:6" x14ac:dyDescent="0.25">
      <c r="A435" s="91"/>
      <c r="B435" s="89"/>
      <c r="C435" s="88"/>
      <c r="D435" s="87"/>
      <c r="E435" s="86"/>
      <c r="F435" s="92"/>
    </row>
    <row r="436" spans="1:6" ht="42.75" x14ac:dyDescent="0.25">
      <c r="A436" s="90" t="s">
        <v>1107</v>
      </c>
      <c r="B436" s="89" t="s">
        <v>1106</v>
      </c>
      <c r="C436" s="88" t="s">
        <v>284</v>
      </c>
      <c r="D436" s="87">
        <v>1</v>
      </c>
      <c r="E436" s="86"/>
      <c r="F436" s="92">
        <f>E436*D436</f>
        <v>0</v>
      </c>
    </row>
    <row r="437" spans="1:6" x14ac:dyDescent="0.25">
      <c r="A437" s="91"/>
      <c r="B437" s="89"/>
      <c r="C437" s="88"/>
      <c r="D437" s="87"/>
      <c r="E437" s="86"/>
      <c r="F437" s="92"/>
    </row>
    <row r="438" spans="1:6" ht="28.5" x14ac:dyDescent="0.25">
      <c r="A438" s="90" t="s">
        <v>1105</v>
      </c>
      <c r="B438" s="89" t="s">
        <v>1104</v>
      </c>
      <c r="C438" s="88" t="s">
        <v>284</v>
      </c>
      <c r="D438" s="87">
        <v>1</v>
      </c>
      <c r="E438" s="86"/>
      <c r="F438" s="92">
        <f>E438*D438</f>
        <v>0</v>
      </c>
    </row>
    <row r="439" spans="1:6" ht="15" thickBot="1" x14ac:dyDescent="0.3">
      <c r="A439" s="90"/>
      <c r="B439" s="89"/>
      <c r="C439" s="88"/>
      <c r="D439" s="87"/>
      <c r="E439" s="86"/>
      <c r="F439" s="85"/>
    </row>
    <row r="440" spans="1:6" ht="18" thickBot="1" x14ac:dyDescent="0.3">
      <c r="A440" s="84" t="s">
        <v>1103</v>
      </c>
      <c r="B440" s="83" t="s">
        <v>1102</v>
      </c>
      <c r="C440" s="82"/>
      <c r="D440" s="81"/>
      <c r="E440" s="80"/>
      <c r="F440" s="79">
        <f>SUM(F430:F438)</f>
        <v>0</v>
      </c>
    </row>
  </sheetData>
  <mergeCells count="12">
    <mergeCell ref="B10:C10"/>
    <mergeCell ref="A26:F27"/>
    <mergeCell ref="A28:B28"/>
    <mergeCell ref="A29:F29"/>
    <mergeCell ref="A1:D1"/>
    <mergeCell ref="A2:D2"/>
    <mergeCell ref="A4:A5"/>
    <mergeCell ref="B4:C5"/>
    <mergeCell ref="D4:D5"/>
    <mergeCell ref="A7:B7"/>
    <mergeCell ref="C7:D7"/>
    <mergeCell ref="A21:C21"/>
  </mergeCells>
  <pageMargins left="0.70866141732283472" right="0.70866141732283472" top="0.74803149606299213" bottom="0.74803149606299213" header="0.31496062992125984" footer="0.31496062992125984"/>
  <pageSetup paperSize="9" scale="60" firstPageNumber="3" fitToHeight="0" orientation="portrait" useFirstPageNumber="1" r:id="rId1"/>
  <headerFooter>
    <oddFooter>&amp;CFekalna kanalizacija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C058B-B2F1-4B1D-8CA2-7064D45B67BC}">
  <sheetPr>
    <tabColor theme="4"/>
    <pageSetUpPr fitToPage="1"/>
  </sheetPr>
  <dimension ref="A1:L289"/>
  <sheetViews>
    <sheetView topLeftCell="A18" zoomScale="55" zoomScaleNormal="55" workbookViewId="0">
      <selection activeCell="P29" sqref="P29"/>
    </sheetView>
  </sheetViews>
  <sheetFormatPr defaultRowHeight="15" x14ac:dyDescent="0.25"/>
  <cols>
    <col min="1" max="1" width="11.7109375" style="1" customWidth="1"/>
    <col min="2" max="2" width="15" style="1" customWidth="1"/>
    <col min="3" max="3" width="10.85546875" style="2" customWidth="1"/>
    <col min="4" max="4" width="19.28515625" style="3" customWidth="1"/>
    <col min="5" max="5" width="21.42578125" style="4" customWidth="1"/>
    <col min="6" max="6" width="22.42578125" style="4" customWidth="1"/>
    <col min="7" max="7" width="60.85546875" style="4" customWidth="1"/>
    <col min="8" max="8" width="9.140625" style="63"/>
    <col min="9" max="9" width="9.140625" style="6"/>
    <col min="10" max="10" width="14.28515625" style="6" customWidth="1"/>
    <col min="11" max="11" width="17.140625" style="7" bestFit="1" customWidth="1"/>
  </cols>
  <sheetData>
    <row r="1" spans="5:11" ht="20.25" customHeight="1" x14ac:dyDescent="0.25">
      <c r="F1" s="5" t="s">
        <v>0</v>
      </c>
    </row>
    <row r="2" spans="5:11" ht="26.25" x14ac:dyDescent="0.25">
      <c r="F2" s="8">
        <v>123</v>
      </c>
      <c r="G2" s="9" t="s">
        <v>1576</v>
      </c>
      <c r="H2" s="64"/>
      <c r="I2" s="10"/>
      <c r="J2" s="10"/>
      <c r="K2" s="11"/>
    </row>
    <row r="3" spans="5:11" x14ac:dyDescent="0.25">
      <c r="K3" s="6"/>
    </row>
    <row r="4" spans="5:11" ht="26.25" x14ac:dyDescent="0.25">
      <c r="G4" s="12" t="s">
        <v>1</v>
      </c>
      <c r="J4" s="13"/>
      <c r="K4" s="13"/>
    </row>
    <row r="5" spans="5:11" x14ac:dyDescent="0.25">
      <c r="E5" s="14"/>
      <c r="F5" s="14"/>
      <c r="K5" s="6"/>
    </row>
    <row r="6" spans="5:11" ht="18.75" x14ac:dyDescent="0.3">
      <c r="E6" s="15"/>
      <c r="F6" s="278" t="s">
        <v>2</v>
      </c>
      <c r="G6" s="16" t="s">
        <v>3</v>
      </c>
      <c r="H6" s="65"/>
      <c r="I6" s="17"/>
      <c r="J6" s="17"/>
      <c r="K6" s="18" t="s">
        <v>4</v>
      </c>
    </row>
    <row r="7" spans="5:11" ht="18.75" x14ac:dyDescent="0.3">
      <c r="E7" s="15"/>
      <c r="F7" s="278"/>
      <c r="G7" s="19" t="s">
        <v>5</v>
      </c>
      <c r="H7" s="67"/>
      <c r="I7" s="24"/>
      <c r="J7" s="24"/>
      <c r="K7" s="21">
        <f>SUM(K22:K24)</f>
        <v>0</v>
      </c>
    </row>
    <row r="8" spans="5:11" ht="18.75" x14ac:dyDescent="0.3">
      <c r="E8" s="15"/>
      <c r="F8" s="71">
        <v>327</v>
      </c>
      <c r="G8" s="19" t="s">
        <v>403</v>
      </c>
      <c r="H8" s="67"/>
      <c r="I8" s="24"/>
      <c r="J8" s="24"/>
      <c r="K8" s="25">
        <f t="shared" ref="K8:K17" si="0">SUMIF($B$28:$B$289,F8,$K$28:$K$289)</f>
        <v>0</v>
      </c>
    </row>
    <row r="9" spans="5:11" ht="18.75" x14ac:dyDescent="0.3">
      <c r="E9" s="15"/>
      <c r="F9" s="71">
        <v>331</v>
      </c>
      <c r="G9" s="19" t="s">
        <v>1585</v>
      </c>
      <c r="H9" s="67"/>
      <c r="I9" s="24"/>
      <c r="J9" s="24"/>
      <c r="K9" s="25">
        <f t="shared" si="0"/>
        <v>0</v>
      </c>
    </row>
    <row r="10" spans="5:11" ht="18.75" x14ac:dyDescent="0.3">
      <c r="E10" s="15"/>
      <c r="F10" s="71">
        <v>332</v>
      </c>
      <c r="G10" s="19" t="s">
        <v>1586</v>
      </c>
      <c r="H10" s="67"/>
      <c r="I10" s="24"/>
      <c r="J10" s="24"/>
      <c r="K10" s="25">
        <f t="shared" si="0"/>
        <v>0</v>
      </c>
    </row>
    <row r="11" spans="5:11" ht="18.75" x14ac:dyDescent="0.3">
      <c r="E11" s="15"/>
      <c r="F11" s="71">
        <v>333</v>
      </c>
      <c r="G11" s="19" t="s">
        <v>1587</v>
      </c>
      <c r="H11" s="67"/>
      <c r="I11" s="24"/>
      <c r="J11" s="24"/>
      <c r="K11" s="25">
        <f t="shared" si="0"/>
        <v>0</v>
      </c>
    </row>
    <row r="12" spans="5:11" ht="18.75" x14ac:dyDescent="0.3">
      <c r="E12" s="15"/>
      <c r="F12" s="71">
        <v>334</v>
      </c>
      <c r="G12" s="19" t="s">
        <v>1588</v>
      </c>
      <c r="H12" s="67"/>
      <c r="I12" s="24"/>
      <c r="J12" s="24"/>
      <c r="K12" s="25">
        <f t="shared" si="0"/>
        <v>0</v>
      </c>
    </row>
    <row r="13" spans="5:11" ht="18.75" x14ac:dyDescent="0.3">
      <c r="E13" s="15"/>
      <c r="F13" s="71">
        <v>337</v>
      </c>
      <c r="G13" s="19" t="s">
        <v>1590</v>
      </c>
      <c r="H13" s="67"/>
      <c r="I13" s="24"/>
      <c r="J13" s="24"/>
      <c r="K13" s="25">
        <f t="shared" si="0"/>
        <v>0</v>
      </c>
    </row>
    <row r="14" spans="5:11" ht="18.75" x14ac:dyDescent="0.3">
      <c r="E14" s="15"/>
      <c r="F14" s="71">
        <v>338</v>
      </c>
      <c r="G14" s="19" t="s">
        <v>1591</v>
      </c>
      <c r="H14" s="67"/>
      <c r="I14" s="24"/>
      <c r="J14" s="24"/>
      <c r="K14" s="25">
        <f t="shared" si="0"/>
        <v>0</v>
      </c>
    </row>
    <row r="15" spans="5:11" ht="18.75" x14ac:dyDescent="0.3">
      <c r="E15" s="15"/>
      <c r="F15" s="71">
        <v>340</v>
      </c>
      <c r="G15" s="19" t="s">
        <v>1592</v>
      </c>
      <c r="H15" s="67"/>
      <c r="I15" s="24"/>
      <c r="J15" s="24"/>
      <c r="K15" s="25">
        <f t="shared" si="0"/>
        <v>0</v>
      </c>
    </row>
    <row r="16" spans="5:11" ht="18.75" x14ac:dyDescent="0.3">
      <c r="E16" s="15"/>
      <c r="F16" s="71">
        <v>341</v>
      </c>
      <c r="G16" s="19" t="s">
        <v>1593</v>
      </c>
      <c r="H16" s="67"/>
      <c r="I16" s="24"/>
      <c r="J16" s="24"/>
      <c r="K16" s="25">
        <f t="shared" si="0"/>
        <v>0</v>
      </c>
    </row>
    <row r="17" spans="1:12" ht="18.75" x14ac:dyDescent="0.3">
      <c r="E17" s="15"/>
      <c r="F17" s="71">
        <v>342</v>
      </c>
      <c r="G17" s="19" t="s">
        <v>1582</v>
      </c>
      <c r="H17" s="67"/>
      <c r="I17" s="24"/>
      <c r="J17" s="24"/>
      <c r="K17" s="25">
        <f t="shared" si="0"/>
        <v>0</v>
      </c>
    </row>
    <row r="18" spans="1:12" ht="18.75" x14ac:dyDescent="0.3">
      <c r="E18" s="15"/>
      <c r="F18" s="71">
        <v>343</v>
      </c>
      <c r="G18" s="19" t="s">
        <v>1577</v>
      </c>
      <c r="H18" s="67"/>
      <c r="I18" s="24"/>
      <c r="J18" s="24"/>
      <c r="K18" s="25">
        <f>SUMIF($B$28:$B$289,F18,$K$28:$K$289)</f>
        <v>0</v>
      </c>
    </row>
    <row r="19" spans="1:12" ht="18.75" x14ac:dyDescent="0.3">
      <c r="B19" s="26"/>
      <c r="C19" s="27"/>
      <c r="D19" s="28"/>
      <c r="F19" s="29"/>
      <c r="G19" s="62"/>
      <c r="H19" s="65"/>
      <c r="I19" s="30" t="s">
        <v>6</v>
      </c>
      <c r="J19" s="30"/>
      <c r="K19" s="31">
        <f>SUM(K7:K18)</f>
        <v>0</v>
      </c>
      <c r="L19" s="6"/>
    </row>
    <row r="20" spans="1:12" ht="26.25" x14ac:dyDescent="0.25">
      <c r="C20" s="32"/>
      <c r="D20" s="33" t="s">
        <v>5</v>
      </c>
      <c r="K20" s="6"/>
    </row>
    <row r="21" spans="1:12" ht="30" x14ac:dyDescent="0.25">
      <c r="A21" s="34"/>
      <c r="B21" s="35"/>
      <c r="C21" s="36" t="s">
        <v>7</v>
      </c>
      <c r="D21" s="279" t="s">
        <v>8</v>
      </c>
      <c r="E21" s="280"/>
      <c r="F21" s="281"/>
      <c r="G21" s="37" t="s">
        <v>9</v>
      </c>
      <c r="H21" s="69" t="s">
        <v>10</v>
      </c>
      <c r="I21" s="38" t="s">
        <v>11</v>
      </c>
      <c r="J21" s="39" t="s">
        <v>12</v>
      </c>
      <c r="K21" s="40" t="s">
        <v>13</v>
      </c>
    </row>
    <row r="22" spans="1:12" ht="30" x14ac:dyDescent="0.25">
      <c r="B22" s="41" t="s">
        <v>14</v>
      </c>
      <c r="C22" s="42" t="str">
        <f>CONCATENATE($F$2,"-",B22)</f>
        <v>123-1</v>
      </c>
      <c r="D22" s="282" t="s">
        <v>15</v>
      </c>
      <c r="E22" s="283"/>
      <c r="F22" s="284"/>
      <c r="G22" s="43" t="s">
        <v>280</v>
      </c>
      <c r="H22" s="44" t="s">
        <v>16</v>
      </c>
      <c r="I22" s="45">
        <v>1</v>
      </c>
      <c r="J22" s="46"/>
      <c r="K22" s="47">
        <f>ROUND(I22*J22,2)</f>
        <v>0</v>
      </c>
    </row>
    <row r="23" spans="1:12" ht="30" x14ac:dyDescent="0.25">
      <c r="B23" s="41" t="s">
        <v>17</v>
      </c>
      <c r="C23" s="42" t="str">
        <f t="shared" ref="C23:C24" si="1">CONCATENATE($F$2,"-",B23)</f>
        <v>123-2</v>
      </c>
      <c r="D23" s="285"/>
      <c r="E23" s="286"/>
      <c r="F23" s="287"/>
      <c r="G23" s="43" t="s">
        <v>279</v>
      </c>
      <c r="H23" s="44" t="s">
        <v>16</v>
      </c>
      <c r="I23" s="45">
        <v>1</v>
      </c>
      <c r="J23" s="46"/>
      <c r="K23" s="47">
        <f>ROUND(I23*J23,2)</f>
        <v>0</v>
      </c>
    </row>
    <row r="24" spans="1:12" ht="30" x14ac:dyDescent="0.25">
      <c r="B24" s="41" t="s">
        <v>18</v>
      </c>
      <c r="C24" s="42" t="str">
        <f t="shared" si="1"/>
        <v>123-3</v>
      </c>
      <c r="D24" s="288"/>
      <c r="E24" s="289"/>
      <c r="F24" s="290"/>
      <c r="G24" s="43" t="s">
        <v>278</v>
      </c>
      <c r="H24" s="44" t="s">
        <v>16</v>
      </c>
      <c r="I24" s="45">
        <v>1</v>
      </c>
      <c r="J24" s="46"/>
      <c r="K24" s="47">
        <f>ROUND(I24*J24,2)</f>
        <v>0</v>
      </c>
    </row>
    <row r="25" spans="1:12" x14ac:dyDescent="0.25">
      <c r="C25" s="32"/>
      <c r="D25" s="4"/>
      <c r="H25" s="14"/>
      <c r="I25" s="48"/>
      <c r="J25" s="49"/>
      <c r="K25" s="50"/>
    </row>
    <row r="26" spans="1:12" ht="26.25" x14ac:dyDescent="0.25">
      <c r="A26" s="1" t="s">
        <v>19</v>
      </c>
      <c r="B26" s="51"/>
      <c r="C26" s="52"/>
      <c r="D26" s="33" t="s">
        <v>20</v>
      </c>
      <c r="E26" s="53"/>
      <c r="F26" s="53"/>
      <c r="K26" s="6"/>
    </row>
    <row r="27" spans="1:12" ht="30" x14ac:dyDescent="0.25">
      <c r="A27" s="54" t="s">
        <v>21</v>
      </c>
      <c r="B27" s="55" t="s">
        <v>22</v>
      </c>
      <c r="C27" s="56" t="s">
        <v>23</v>
      </c>
      <c r="D27" s="37" t="s">
        <v>24</v>
      </c>
      <c r="E27" s="37" t="s">
        <v>8</v>
      </c>
      <c r="F27" s="37" t="s">
        <v>25</v>
      </c>
      <c r="G27" s="37" t="s">
        <v>9</v>
      </c>
      <c r="H27" s="69" t="s">
        <v>10</v>
      </c>
      <c r="I27" s="38" t="s">
        <v>11</v>
      </c>
      <c r="J27" s="39" t="s">
        <v>12</v>
      </c>
      <c r="K27" s="57" t="s">
        <v>13</v>
      </c>
    </row>
    <row r="28" spans="1:12" ht="60" x14ac:dyDescent="0.25">
      <c r="A28" s="58">
        <v>1101</v>
      </c>
      <c r="B28" s="58">
        <v>343</v>
      </c>
      <c r="C28" s="70" t="str">
        <f>CONCATENATE(B28," - ",A28)</f>
        <v>343 - 1101</v>
      </c>
      <c r="D28" s="59" t="s">
        <v>1577</v>
      </c>
      <c r="E28" s="59" t="s">
        <v>26</v>
      </c>
      <c r="F28" s="59" t="s">
        <v>27</v>
      </c>
      <c r="G28" s="59" t="s">
        <v>28</v>
      </c>
      <c r="H28" s="70" t="s">
        <v>29</v>
      </c>
      <c r="I28" s="59">
        <v>729.2</v>
      </c>
      <c r="J28" s="242">
        <f>VLOOKUP(A28,CENIK!$A$2:$D$107,4,FALSE)</f>
        <v>0</v>
      </c>
      <c r="K28" s="60">
        <f>ROUND(J28*I28,2)</f>
        <v>0</v>
      </c>
    </row>
    <row r="29" spans="1:12" ht="45" x14ac:dyDescent="0.25">
      <c r="A29" s="58">
        <v>1102</v>
      </c>
      <c r="B29" s="58">
        <v>343</v>
      </c>
      <c r="C29" s="70" t="str">
        <f t="shared" ref="C29:C92" si="2">CONCATENATE(B29," - ",A29)</f>
        <v>343 - 1102</v>
      </c>
      <c r="D29" s="59" t="s">
        <v>1577</v>
      </c>
      <c r="E29" s="59" t="s">
        <v>26</v>
      </c>
      <c r="F29" s="59" t="s">
        <v>27</v>
      </c>
      <c r="G29" s="59" t="s">
        <v>287</v>
      </c>
      <c r="H29" s="70" t="s">
        <v>288</v>
      </c>
      <c r="I29" s="59">
        <v>28</v>
      </c>
      <c r="J29" s="242">
        <f>VLOOKUP(A29,CENIK!$A$2:$D$107,4,FALSE)</f>
        <v>0</v>
      </c>
      <c r="K29" s="60">
        <f t="shared" ref="K29:K92" si="3">ROUND(J29*I29,2)</f>
        <v>0</v>
      </c>
    </row>
    <row r="30" spans="1:12" ht="45" x14ac:dyDescent="0.25">
      <c r="A30" s="58">
        <v>1201</v>
      </c>
      <c r="B30" s="58">
        <v>343</v>
      </c>
      <c r="C30" s="70" t="str">
        <f t="shared" si="2"/>
        <v>343 - 1201</v>
      </c>
      <c r="D30" s="59" t="s">
        <v>1577</v>
      </c>
      <c r="E30" s="59" t="s">
        <v>26</v>
      </c>
      <c r="F30" s="59" t="s">
        <v>290</v>
      </c>
      <c r="G30" s="59" t="s">
        <v>291</v>
      </c>
      <c r="H30" s="70" t="s">
        <v>29</v>
      </c>
      <c r="I30" s="59">
        <v>729.2</v>
      </c>
      <c r="J30" s="242">
        <f>VLOOKUP(A30,CENIK!$A$2:$D$107,4,FALSE)</f>
        <v>0</v>
      </c>
      <c r="K30" s="60">
        <f t="shared" si="3"/>
        <v>0</v>
      </c>
    </row>
    <row r="31" spans="1:12" ht="75" x14ac:dyDescent="0.25">
      <c r="A31" s="58">
        <v>1202</v>
      </c>
      <c r="B31" s="58">
        <v>343</v>
      </c>
      <c r="C31" s="70" t="str">
        <f t="shared" si="2"/>
        <v>343 - 1202</v>
      </c>
      <c r="D31" s="59" t="s">
        <v>1577</v>
      </c>
      <c r="E31" s="59" t="s">
        <v>26</v>
      </c>
      <c r="F31" s="59" t="s">
        <v>290</v>
      </c>
      <c r="G31" s="59" t="s">
        <v>293</v>
      </c>
      <c r="H31" s="70" t="s">
        <v>29</v>
      </c>
      <c r="I31" s="59">
        <v>729.2</v>
      </c>
      <c r="J31" s="242">
        <f>VLOOKUP(A31,CENIK!$A$2:$D$107,4,FALSE)</f>
        <v>0</v>
      </c>
      <c r="K31" s="60">
        <f t="shared" si="3"/>
        <v>0</v>
      </c>
    </row>
    <row r="32" spans="1:12" ht="30" x14ac:dyDescent="0.25">
      <c r="A32" s="58">
        <v>1301</v>
      </c>
      <c r="B32" s="58">
        <v>343</v>
      </c>
      <c r="C32" s="70" t="str">
        <f t="shared" si="2"/>
        <v>343 - 1301</v>
      </c>
      <c r="D32" s="59" t="s">
        <v>1577</v>
      </c>
      <c r="E32" s="59" t="s">
        <v>26</v>
      </c>
      <c r="F32" s="59" t="s">
        <v>35</v>
      </c>
      <c r="G32" s="59" t="s">
        <v>36</v>
      </c>
      <c r="H32" s="70" t="s">
        <v>297</v>
      </c>
      <c r="I32" s="59">
        <v>70</v>
      </c>
      <c r="J32" s="242">
        <f>VLOOKUP(A32,CENIK!$A$2:$D$107,4,FALSE)</f>
        <v>0</v>
      </c>
      <c r="K32" s="60">
        <f t="shared" si="3"/>
        <v>0</v>
      </c>
    </row>
    <row r="33" spans="1:11" ht="30" x14ac:dyDescent="0.25">
      <c r="A33" s="58">
        <v>1302</v>
      </c>
      <c r="B33" s="58">
        <v>343</v>
      </c>
      <c r="C33" s="70" t="str">
        <f t="shared" si="2"/>
        <v>343 - 1302</v>
      </c>
      <c r="D33" s="59" t="s">
        <v>1577</v>
      </c>
      <c r="E33" s="59" t="s">
        <v>26</v>
      </c>
      <c r="F33" s="59" t="s">
        <v>35</v>
      </c>
      <c r="G33" s="59" t="s">
        <v>39</v>
      </c>
      <c r="H33" s="70" t="s">
        <v>297</v>
      </c>
      <c r="I33" s="59">
        <v>70</v>
      </c>
      <c r="J33" s="242">
        <f>VLOOKUP(A33,CENIK!$A$2:$D$107,4,FALSE)</f>
        <v>0</v>
      </c>
      <c r="K33" s="60">
        <f t="shared" si="3"/>
        <v>0</v>
      </c>
    </row>
    <row r="34" spans="1:11" ht="30" x14ac:dyDescent="0.25">
      <c r="A34" s="58">
        <v>1303</v>
      </c>
      <c r="B34" s="58">
        <v>343</v>
      </c>
      <c r="C34" s="70" t="str">
        <f t="shared" si="2"/>
        <v>343 - 1303</v>
      </c>
      <c r="D34" s="59" t="s">
        <v>1577</v>
      </c>
      <c r="E34" s="59" t="s">
        <v>26</v>
      </c>
      <c r="F34" s="59" t="s">
        <v>35</v>
      </c>
      <c r="G34" s="59" t="s">
        <v>41</v>
      </c>
      <c r="H34" s="70" t="s">
        <v>297</v>
      </c>
      <c r="I34" s="59">
        <v>70</v>
      </c>
      <c r="J34" s="242">
        <f>VLOOKUP(A34,CENIK!$A$2:$D$107,4,FALSE)</f>
        <v>0</v>
      </c>
      <c r="K34" s="60">
        <f t="shared" si="3"/>
        <v>0</v>
      </c>
    </row>
    <row r="35" spans="1:11" ht="45" x14ac:dyDescent="0.25">
      <c r="A35" s="58">
        <v>2100</v>
      </c>
      <c r="B35" s="58">
        <v>343</v>
      </c>
      <c r="C35" s="70" t="str">
        <f t="shared" si="2"/>
        <v>343 - 2100</v>
      </c>
      <c r="D35" s="59" t="s">
        <v>1577</v>
      </c>
      <c r="E35" s="59" t="s">
        <v>43</v>
      </c>
      <c r="F35" s="59" t="s">
        <v>44</v>
      </c>
      <c r="G35" s="59" t="s">
        <v>1578</v>
      </c>
      <c r="H35" s="70" t="s">
        <v>46</v>
      </c>
      <c r="I35" s="59">
        <v>701.4</v>
      </c>
      <c r="J35" s="242">
        <f>VLOOKUP(A35,CENIK!$A$2:$D$107,4,FALSE)</f>
        <v>0</v>
      </c>
      <c r="K35" s="60">
        <f t="shared" si="3"/>
        <v>0</v>
      </c>
    </row>
    <row r="36" spans="1:11" ht="45" x14ac:dyDescent="0.25">
      <c r="A36" s="58">
        <v>2106</v>
      </c>
      <c r="B36" s="58">
        <v>343</v>
      </c>
      <c r="C36" s="70" t="str">
        <f t="shared" si="2"/>
        <v>343 - 2106</v>
      </c>
      <c r="D36" s="59" t="s">
        <v>1577</v>
      </c>
      <c r="E36" s="59" t="s">
        <v>43</v>
      </c>
      <c r="F36" s="59" t="s">
        <v>44</v>
      </c>
      <c r="G36" s="59" t="s">
        <v>305</v>
      </c>
      <c r="H36" s="70" t="s">
        <v>46</v>
      </c>
      <c r="I36" s="59">
        <v>701.4</v>
      </c>
      <c r="J36" s="242">
        <f>VLOOKUP(A36,CENIK!$A$2:$D$107,4,FALSE)</f>
        <v>0</v>
      </c>
      <c r="K36" s="60">
        <f t="shared" si="3"/>
        <v>0</v>
      </c>
    </row>
    <row r="37" spans="1:11" ht="30" x14ac:dyDescent="0.25">
      <c r="A37" s="58">
        <v>2124</v>
      </c>
      <c r="B37" s="58">
        <v>343</v>
      </c>
      <c r="C37" s="70" t="str">
        <f t="shared" si="2"/>
        <v>343 - 2124</v>
      </c>
      <c r="D37" s="59" t="s">
        <v>1577</v>
      </c>
      <c r="E37" s="59" t="s">
        <v>43</v>
      </c>
      <c r="F37" s="59" t="s">
        <v>44</v>
      </c>
      <c r="G37" s="59" t="s">
        <v>310</v>
      </c>
      <c r="H37" s="70" t="s">
        <v>297</v>
      </c>
      <c r="I37" s="59">
        <v>408</v>
      </c>
      <c r="J37" s="242">
        <f>VLOOKUP(A37,CENIK!$A$2:$D$107,4,FALSE)</f>
        <v>0</v>
      </c>
      <c r="K37" s="60">
        <f t="shared" si="3"/>
        <v>0</v>
      </c>
    </row>
    <row r="38" spans="1:11" ht="45" x14ac:dyDescent="0.25">
      <c r="A38" s="58">
        <v>2127</v>
      </c>
      <c r="B38" s="58">
        <v>343</v>
      </c>
      <c r="C38" s="70" t="str">
        <f t="shared" si="2"/>
        <v>343 - 2127</v>
      </c>
      <c r="D38" s="59" t="s">
        <v>1577</v>
      </c>
      <c r="E38" s="59" t="s">
        <v>43</v>
      </c>
      <c r="F38" s="59" t="s">
        <v>44</v>
      </c>
      <c r="G38" s="59" t="s">
        <v>1579</v>
      </c>
      <c r="H38" s="70" t="s">
        <v>52</v>
      </c>
      <c r="I38" s="59">
        <v>23</v>
      </c>
      <c r="J38" s="242">
        <f>VLOOKUP(A38,CENIK!$A$2:$D$107,4,FALSE)</f>
        <v>0</v>
      </c>
      <c r="K38" s="60">
        <f t="shared" si="3"/>
        <v>0</v>
      </c>
    </row>
    <row r="39" spans="1:11" ht="45" x14ac:dyDescent="0.25">
      <c r="A39" s="58">
        <v>2128</v>
      </c>
      <c r="B39" s="58">
        <v>343</v>
      </c>
      <c r="C39" s="70" t="str">
        <f t="shared" si="2"/>
        <v>343 - 2128</v>
      </c>
      <c r="D39" s="59" t="s">
        <v>1577</v>
      </c>
      <c r="E39" s="59" t="s">
        <v>43</v>
      </c>
      <c r="F39" s="59" t="s">
        <v>44</v>
      </c>
      <c r="G39" s="59" t="s">
        <v>1147</v>
      </c>
      <c r="H39" s="70" t="s">
        <v>46</v>
      </c>
      <c r="I39" s="59">
        <v>2397.9</v>
      </c>
      <c r="J39" s="242">
        <f>VLOOKUP(A39,CENIK!$A$2:$D$107,4,FALSE)</f>
        <v>0</v>
      </c>
      <c r="K39" s="60">
        <f t="shared" si="3"/>
        <v>0</v>
      </c>
    </row>
    <row r="40" spans="1:11" ht="30" x14ac:dyDescent="0.25">
      <c r="A40" s="58">
        <v>2202</v>
      </c>
      <c r="B40" s="58">
        <v>343</v>
      </c>
      <c r="C40" s="70" t="str">
        <f t="shared" si="2"/>
        <v>343 - 2202</v>
      </c>
      <c r="D40" s="59" t="s">
        <v>1577</v>
      </c>
      <c r="E40" s="59" t="s">
        <v>43</v>
      </c>
      <c r="F40" s="59" t="s">
        <v>50</v>
      </c>
      <c r="G40" s="59" t="s">
        <v>51</v>
      </c>
      <c r="H40" s="70" t="s">
        <v>52</v>
      </c>
      <c r="I40" s="59">
        <v>948</v>
      </c>
      <c r="J40" s="242">
        <f>VLOOKUP(A40,CENIK!$A$2:$D$107,4,FALSE)</f>
        <v>0</v>
      </c>
      <c r="K40" s="60">
        <f t="shared" si="3"/>
        <v>0</v>
      </c>
    </row>
    <row r="41" spans="1:11" ht="60" x14ac:dyDescent="0.25">
      <c r="A41" s="58">
        <v>2204</v>
      </c>
      <c r="B41" s="58">
        <v>343</v>
      </c>
      <c r="C41" s="70" t="str">
        <f t="shared" si="2"/>
        <v>343 - 2204</v>
      </c>
      <c r="D41" s="59" t="s">
        <v>1577</v>
      </c>
      <c r="E41" s="59" t="s">
        <v>43</v>
      </c>
      <c r="F41" s="59" t="s">
        <v>50</v>
      </c>
      <c r="G41" s="59" t="s">
        <v>56</v>
      </c>
      <c r="H41" s="70" t="s">
        <v>46</v>
      </c>
      <c r="I41" s="59">
        <v>517.20000000000005</v>
      </c>
      <c r="J41" s="242">
        <f>VLOOKUP(A41,CENIK!$A$2:$D$107,4,FALSE)</f>
        <v>0</v>
      </c>
      <c r="K41" s="60">
        <f t="shared" si="3"/>
        <v>0</v>
      </c>
    </row>
    <row r="42" spans="1:11" ht="60" x14ac:dyDescent="0.25">
      <c r="A42" s="58">
        <v>2207</v>
      </c>
      <c r="B42" s="58">
        <v>343</v>
      </c>
      <c r="C42" s="70" t="str">
        <f t="shared" si="2"/>
        <v>343 - 2207</v>
      </c>
      <c r="D42" s="59" t="s">
        <v>1577</v>
      </c>
      <c r="E42" s="59" t="s">
        <v>43</v>
      </c>
      <c r="F42" s="59" t="s">
        <v>50</v>
      </c>
      <c r="G42" s="59" t="s">
        <v>58</v>
      </c>
      <c r="H42" s="70" t="s">
        <v>52</v>
      </c>
      <c r="I42" s="59">
        <v>948</v>
      </c>
      <c r="J42" s="242">
        <f>VLOOKUP(A42,CENIK!$A$2:$D$107,4,FALSE)</f>
        <v>0</v>
      </c>
      <c r="K42" s="60">
        <f t="shared" si="3"/>
        <v>0</v>
      </c>
    </row>
    <row r="43" spans="1:11" ht="30" x14ac:dyDescent="0.25">
      <c r="A43" s="58">
        <v>2211</v>
      </c>
      <c r="B43" s="58">
        <v>343</v>
      </c>
      <c r="C43" s="70" t="str">
        <f t="shared" si="2"/>
        <v>343 - 2211</v>
      </c>
      <c r="D43" s="59" t="s">
        <v>1577</v>
      </c>
      <c r="E43" s="59" t="s">
        <v>43</v>
      </c>
      <c r="F43" s="59" t="s">
        <v>50</v>
      </c>
      <c r="G43" s="59" t="s">
        <v>1580</v>
      </c>
      <c r="H43" s="70" t="s">
        <v>46</v>
      </c>
      <c r="I43" s="59">
        <v>94.8</v>
      </c>
      <c r="J43" s="242">
        <f>VLOOKUP(A43,CENIK!$A$2:$D$107,4,FALSE)</f>
        <v>0</v>
      </c>
      <c r="K43" s="60">
        <f t="shared" si="3"/>
        <v>0</v>
      </c>
    </row>
    <row r="44" spans="1:11" ht="30" x14ac:dyDescent="0.25">
      <c r="A44" s="58">
        <v>2212</v>
      </c>
      <c r="B44" s="58">
        <v>343</v>
      </c>
      <c r="C44" s="70" t="str">
        <f t="shared" si="2"/>
        <v>343 - 2212</v>
      </c>
      <c r="D44" s="59" t="s">
        <v>1577</v>
      </c>
      <c r="E44" s="59" t="s">
        <v>43</v>
      </c>
      <c r="F44" s="59" t="s">
        <v>50</v>
      </c>
      <c r="G44" s="59" t="s">
        <v>1581</v>
      </c>
      <c r="H44" s="70" t="s">
        <v>46</v>
      </c>
      <c r="I44" s="59">
        <v>379.2</v>
      </c>
      <c r="J44" s="242">
        <f>VLOOKUP(A44,CENIK!$A$2:$D$107,4,FALSE)</f>
        <v>0</v>
      </c>
      <c r="K44" s="60">
        <f t="shared" si="3"/>
        <v>0</v>
      </c>
    </row>
    <row r="45" spans="1:11" ht="165" x14ac:dyDescent="0.25">
      <c r="A45" s="58">
        <v>4103</v>
      </c>
      <c r="B45" s="58">
        <v>343</v>
      </c>
      <c r="C45" s="70" t="str">
        <f t="shared" si="2"/>
        <v>343 - 4103</v>
      </c>
      <c r="D45" s="59" t="s">
        <v>1577</v>
      </c>
      <c r="E45" s="59" t="s">
        <v>64</v>
      </c>
      <c r="F45" s="59" t="s">
        <v>65</v>
      </c>
      <c r="G45" s="59" t="s">
        <v>327</v>
      </c>
      <c r="H45" s="70" t="s">
        <v>29</v>
      </c>
      <c r="I45" s="59">
        <v>729.2</v>
      </c>
      <c r="J45" s="242">
        <f>VLOOKUP(A45,CENIK!$A$2:$D$107,4,FALSE)</f>
        <v>0</v>
      </c>
      <c r="K45" s="60">
        <f t="shared" si="3"/>
        <v>0</v>
      </c>
    </row>
    <row r="46" spans="1:11" ht="60" x14ac:dyDescent="0.25">
      <c r="A46" s="58">
        <v>4402</v>
      </c>
      <c r="B46" s="58">
        <v>343</v>
      </c>
      <c r="C46" s="70" t="str">
        <f t="shared" si="2"/>
        <v>343 - 4402</v>
      </c>
      <c r="D46" s="59" t="s">
        <v>1577</v>
      </c>
      <c r="E46" s="59" t="s">
        <v>64</v>
      </c>
      <c r="F46" s="59" t="s">
        <v>70</v>
      </c>
      <c r="G46" s="59" t="s">
        <v>384</v>
      </c>
      <c r="H46" s="70" t="s">
        <v>72</v>
      </c>
      <c r="I46" s="59">
        <v>2</v>
      </c>
      <c r="J46" s="242">
        <f>VLOOKUP(A46,CENIK!$A$2:$D$107,4,FALSE)</f>
        <v>0</v>
      </c>
      <c r="K46" s="60">
        <f t="shared" si="3"/>
        <v>0</v>
      </c>
    </row>
    <row r="47" spans="1:11" ht="75" x14ac:dyDescent="0.25">
      <c r="A47" s="58">
        <v>5102</v>
      </c>
      <c r="B47" s="58">
        <v>343</v>
      </c>
      <c r="C47" s="70" t="str">
        <f t="shared" si="2"/>
        <v>343 - 5102</v>
      </c>
      <c r="D47" s="59" t="s">
        <v>1577</v>
      </c>
      <c r="E47" s="59" t="s">
        <v>76</v>
      </c>
      <c r="F47" s="59" t="s">
        <v>77</v>
      </c>
      <c r="G47" s="59" t="s">
        <v>330</v>
      </c>
      <c r="H47" s="70" t="s">
        <v>72</v>
      </c>
      <c r="I47" s="59">
        <v>22</v>
      </c>
      <c r="J47" s="242">
        <f>VLOOKUP(A47,CENIK!$A$2:$D$107,4,FALSE)</f>
        <v>0</v>
      </c>
      <c r="K47" s="60">
        <f t="shared" si="3"/>
        <v>0</v>
      </c>
    </row>
    <row r="48" spans="1:11" ht="75" x14ac:dyDescent="0.25">
      <c r="A48" s="58">
        <v>5103</v>
      </c>
      <c r="B48" s="58">
        <v>343</v>
      </c>
      <c r="C48" s="70" t="str">
        <f t="shared" si="2"/>
        <v>343 - 5103</v>
      </c>
      <c r="D48" s="59" t="s">
        <v>1577</v>
      </c>
      <c r="E48" s="59" t="s">
        <v>76</v>
      </c>
      <c r="F48" s="59" t="s">
        <v>77</v>
      </c>
      <c r="G48" s="59" t="s">
        <v>332</v>
      </c>
      <c r="H48" s="70" t="s">
        <v>72</v>
      </c>
      <c r="I48" s="59">
        <v>1</v>
      </c>
      <c r="J48" s="242">
        <f>VLOOKUP(A48,CENIK!$A$2:$D$107,4,FALSE)</f>
        <v>0</v>
      </c>
      <c r="K48" s="60">
        <f t="shared" si="3"/>
        <v>0</v>
      </c>
    </row>
    <row r="49" spans="1:11" ht="105" x14ac:dyDescent="0.25">
      <c r="A49" s="58">
        <v>5606</v>
      </c>
      <c r="B49" s="58">
        <v>343</v>
      </c>
      <c r="C49" s="70" t="str">
        <f t="shared" si="2"/>
        <v>343 - 5606</v>
      </c>
      <c r="D49" s="59" t="s">
        <v>1577</v>
      </c>
      <c r="E49" s="59" t="s">
        <v>76</v>
      </c>
      <c r="F49" s="59" t="s">
        <v>80</v>
      </c>
      <c r="G49" s="59" t="s">
        <v>1132</v>
      </c>
      <c r="H49" s="70" t="s">
        <v>72</v>
      </c>
      <c r="I49" s="59">
        <v>13</v>
      </c>
      <c r="J49" s="242">
        <f>VLOOKUP(A49,CENIK!$A$2:$D$107,4,FALSE)</f>
        <v>0</v>
      </c>
      <c r="K49" s="60">
        <f t="shared" si="3"/>
        <v>0</v>
      </c>
    </row>
    <row r="50" spans="1:11" ht="30" x14ac:dyDescent="0.25">
      <c r="A50" s="58">
        <v>6101</v>
      </c>
      <c r="B50" s="58">
        <v>343</v>
      </c>
      <c r="C50" s="70" t="str">
        <f t="shared" si="2"/>
        <v>343 - 6101</v>
      </c>
      <c r="D50" s="59" t="s">
        <v>1577</v>
      </c>
      <c r="E50" s="59" t="s">
        <v>86</v>
      </c>
      <c r="F50" s="59" t="s">
        <v>87</v>
      </c>
      <c r="G50" s="59" t="s">
        <v>88</v>
      </c>
      <c r="H50" s="70" t="s">
        <v>29</v>
      </c>
      <c r="I50" s="59">
        <v>729.2</v>
      </c>
      <c r="J50" s="242">
        <f>VLOOKUP(A50,CENIK!$A$2:$D$107,4,FALSE)</f>
        <v>0</v>
      </c>
      <c r="K50" s="60">
        <f t="shared" si="3"/>
        <v>0</v>
      </c>
    </row>
    <row r="51" spans="1:11" ht="45" x14ac:dyDescent="0.25">
      <c r="A51" s="58">
        <v>6102</v>
      </c>
      <c r="B51" s="58">
        <v>343</v>
      </c>
      <c r="C51" s="70" t="str">
        <f t="shared" si="2"/>
        <v>343 - 6102</v>
      </c>
      <c r="D51" s="59" t="s">
        <v>1577</v>
      </c>
      <c r="E51" s="59" t="s">
        <v>86</v>
      </c>
      <c r="F51" s="59" t="s">
        <v>87</v>
      </c>
      <c r="G51" s="59" t="s">
        <v>90</v>
      </c>
      <c r="H51" s="70" t="s">
        <v>29</v>
      </c>
      <c r="I51" s="59">
        <v>729.2</v>
      </c>
      <c r="J51" s="242">
        <f>VLOOKUP(A51,CENIK!$A$2:$D$107,4,FALSE)</f>
        <v>0</v>
      </c>
      <c r="K51" s="60">
        <f t="shared" si="3"/>
        <v>0</v>
      </c>
    </row>
    <row r="52" spans="1:11" ht="60" x14ac:dyDescent="0.25">
      <c r="A52" s="58">
        <v>1101</v>
      </c>
      <c r="B52" s="58">
        <v>342</v>
      </c>
      <c r="C52" s="70" t="str">
        <f t="shared" si="2"/>
        <v>342 - 1101</v>
      </c>
      <c r="D52" s="59" t="s">
        <v>1582</v>
      </c>
      <c r="E52" s="59" t="s">
        <v>26</v>
      </c>
      <c r="F52" s="59" t="s">
        <v>27</v>
      </c>
      <c r="G52" s="59" t="s">
        <v>28</v>
      </c>
      <c r="H52" s="70" t="s">
        <v>29</v>
      </c>
      <c r="I52" s="59">
        <v>261.2</v>
      </c>
      <c r="J52" s="242">
        <f>VLOOKUP(A52,CENIK!$A$2:$D$107,4,FALSE)</f>
        <v>0</v>
      </c>
      <c r="K52" s="60">
        <f t="shared" si="3"/>
        <v>0</v>
      </c>
    </row>
    <row r="53" spans="1:11" ht="45" x14ac:dyDescent="0.25">
      <c r="A53" s="58">
        <v>1102</v>
      </c>
      <c r="B53" s="58">
        <v>342</v>
      </c>
      <c r="C53" s="70" t="str">
        <f t="shared" si="2"/>
        <v>342 - 1102</v>
      </c>
      <c r="D53" s="59" t="s">
        <v>1582</v>
      </c>
      <c r="E53" s="59" t="s">
        <v>26</v>
      </c>
      <c r="F53" s="59" t="s">
        <v>27</v>
      </c>
      <c r="G53" s="59" t="s">
        <v>287</v>
      </c>
      <c r="H53" s="70" t="s">
        <v>288</v>
      </c>
      <c r="I53" s="59">
        <v>12</v>
      </c>
      <c r="J53" s="242">
        <f>VLOOKUP(A53,CENIK!$A$2:$D$107,4,FALSE)</f>
        <v>0</v>
      </c>
      <c r="K53" s="60">
        <f t="shared" si="3"/>
        <v>0</v>
      </c>
    </row>
    <row r="54" spans="1:11" ht="45" x14ac:dyDescent="0.25">
      <c r="A54" s="58">
        <v>1201</v>
      </c>
      <c r="B54" s="58">
        <v>342</v>
      </c>
      <c r="C54" s="70" t="str">
        <f t="shared" si="2"/>
        <v>342 - 1201</v>
      </c>
      <c r="D54" s="59" t="s">
        <v>1582</v>
      </c>
      <c r="E54" s="59" t="s">
        <v>26</v>
      </c>
      <c r="F54" s="59" t="s">
        <v>290</v>
      </c>
      <c r="G54" s="59" t="s">
        <v>291</v>
      </c>
      <c r="H54" s="70" t="s">
        <v>29</v>
      </c>
      <c r="I54" s="59">
        <v>261.2</v>
      </c>
      <c r="J54" s="242">
        <f>VLOOKUP(A54,CENIK!$A$2:$D$107,4,FALSE)</f>
        <v>0</v>
      </c>
      <c r="K54" s="60">
        <f t="shared" si="3"/>
        <v>0</v>
      </c>
    </row>
    <row r="55" spans="1:11" ht="75" x14ac:dyDescent="0.25">
      <c r="A55" s="58">
        <v>1202</v>
      </c>
      <c r="B55" s="58">
        <v>342</v>
      </c>
      <c r="C55" s="70" t="str">
        <f t="shared" si="2"/>
        <v>342 - 1202</v>
      </c>
      <c r="D55" s="59" t="s">
        <v>1582</v>
      </c>
      <c r="E55" s="59" t="s">
        <v>26</v>
      </c>
      <c r="F55" s="59" t="s">
        <v>290</v>
      </c>
      <c r="G55" s="59" t="s">
        <v>293</v>
      </c>
      <c r="H55" s="70" t="s">
        <v>29</v>
      </c>
      <c r="I55" s="59">
        <v>261.2</v>
      </c>
      <c r="J55" s="242">
        <f>VLOOKUP(A55,CENIK!$A$2:$D$107,4,FALSE)</f>
        <v>0</v>
      </c>
      <c r="K55" s="60">
        <f t="shared" si="3"/>
        <v>0</v>
      </c>
    </row>
    <row r="56" spans="1:11" ht="30" x14ac:dyDescent="0.25">
      <c r="A56" s="58">
        <v>1301</v>
      </c>
      <c r="B56" s="58">
        <v>342</v>
      </c>
      <c r="C56" s="70" t="str">
        <f t="shared" si="2"/>
        <v>342 - 1301</v>
      </c>
      <c r="D56" s="59" t="s">
        <v>1582</v>
      </c>
      <c r="E56" s="59" t="s">
        <v>26</v>
      </c>
      <c r="F56" s="59" t="s">
        <v>35</v>
      </c>
      <c r="G56" s="59" t="s">
        <v>36</v>
      </c>
      <c r="H56" s="70" t="s">
        <v>297</v>
      </c>
      <c r="I56" s="59">
        <v>75</v>
      </c>
      <c r="J56" s="242">
        <f>VLOOKUP(A56,CENIK!$A$2:$D$107,4,FALSE)</f>
        <v>0</v>
      </c>
      <c r="K56" s="60">
        <f t="shared" si="3"/>
        <v>0</v>
      </c>
    </row>
    <row r="57" spans="1:11" ht="30" x14ac:dyDescent="0.25">
      <c r="A57" s="58">
        <v>1302</v>
      </c>
      <c r="B57" s="58">
        <v>342</v>
      </c>
      <c r="C57" s="70" t="str">
        <f t="shared" si="2"/>
        <v>342 - 1302</v>
      </c>
      <c r="D57" s="59" t="s">
        <v>1582</v>
      </c>
      <c r="E57" s="59" t="s">
        <v>26</v>
      </c>
      <c r="F57" s="59" t="s">
        <v>35</v>
      </c>
      <c r="G57" s="59" t="s">
        <v>39</v>
      </c>
      <c r="H57" s="70" t="s">
        <v>297</v>
      </c>
      <c r="I57" s="59">
        <v>75</v>
      </c>
      <c r="J57" s="242">
        <f>VLOOKUP(A57,CENIK!$A$2:$D$107,4,FALSE)</f>
        <v>0</v>
      </c>
      <c r="K57" s="60">
        <f t="shared" si="3"/>
        <v>0</v>
      </c>
    </row>
    <row r="58" spans="1:11" ht="30" x14ac:dyDescent="0.25">
      <c r="A58" s="58">
        <v>1303</v>
      </c>
      <c r="B58" s="58">
        <v>342</v>
      </c>
      <c r="C58" s="70" t="str">
        <f t="shared" si="2"/>
        <v>342 - 1303</v>
      </c>
      <c r="D58" s="59" t="s">
        <v>1582</v>
      </c>
      <c r="E58" s="59" t="s">
        <v>26</v>
      </c>
      <c r="F58" s="59" t="s">
        <v>35</v>
      </c>
      <c r="G58" s="59" t="s">
        <v>41</v>
      </c>
      <c r="H58" s="70" t="s">
        <v>297</v>
      </c>
      <c r="I58" s="59">
        <v>75</v>
      </c>
      <c r="J58" s="242">
        <f>VLOOKUP(A58,CENIK!$A$2:$D$107,4,FALSE)</f>
        <v>0</v>
      </c>
      <c r="K58" s="60">
        <f t="shared" si="3"/>
        <v>0</v>
      </c>
    </row>
    <row r="59" spans="1:11" ht="45" x14ac:dyDescent="0.25">
      <c r="A59" s="58">
        <v>2100</v>
      </c>
      <c r="B59" s="58">
        <v>342</v>
      </c>
      <c r="C59" s="70" t="str">
        <f t="shared" si="2"/>
        <v>342 - 2100</v>
      </c>
      <c r="D59" s="59" t="s">
        <v>1582</v>
      </c>
      <c r="E59" s="59" t="s">
        <v>43</v>
      </c>
      <c r="F59" s="59" t="s">
        <v>44</v>
      </c>
      <c r="G59" s="59" t="s">
        <v>1578</v>
      </c>
      <c r="H59" s="70" t="s">
        <v>46</v>
      </c>
      <c r="I59" s="59">
        <v>249.9</v>
      </c>
      <c r="J59" s="242">
        <f>VLOOKUP(A59,CENIK!$A$2:$D$107,4,FALSE)</f>
        <v>0</v>
      </c>
      <c r="K59" s="60">
        <f t="shared" si="3"/>
        <v>0</v>
      </c>
    </row>
    <row r="60" spans="1:11" ht="45" x14ac:dyDescent="0.25">
      <c r="A60" s="58">
        <v>2106</v>
      </c>
      <c r="B60" s="58">
        <v>342</v>
      </c>
      <c r="C60" s="70" t="str">
        <f t="shared" si="2"/>
        <v>342 - 2106</v>
      </c>
      <c r="D60" s="59" t="s">
        <v>1582</v>
      </c>
      <c r="E60" s="59" t="s">
        <v>43</v>
      </c>
      <c r="F60" s="59" t="s">
        <v>44</v>
      </c>
      <c r="G60" s="59" t="s">
        <v>305</v>
      </c>
      <c r="H60" s="70" t="s">
        <v>46</v>
      </c>
      <c r="I60" s="59">
        <v>249.9</v>
      </c>
      <c r="J60" s="242">
        <f>VLOOKUP(A60,CENIK!$A$2:$D$107,4,FALSE)</f>
        <v>0</v>
      </c>
      <c r="K60" s="60">
        <f t="shared" si="3"/>
        <v>0</v>
      </c>
    </row>
    <row r="61" spans="1:11" ht="30" x14ac:dyDescent="0.25">
      <c r="A61" s="58">
        <v>2124</v>
      </c>
      <c r="B61" s="58">
        <v>342</v>
      </c>
      <c r="C61" s="70" t="str">
        <f t="shared" si="2"/>
        <v>342 - 2124</v>
      </c>
      <c r="D61" s="59" t="s">
        <v>1582</v>
      </c>
      <c r="E61" s="59" t="s">
        <v>43</v>
      </c>
      <c r="F61" s="59" t="s">
        <v>44</v>
      </c>
      <c r="G61" s="59" t="s">
        <v>310</v>
      </c>
      <c r="H61" s="70" t="s">
        <v>297</v>
      </c>
      <c r="I61" s="59">
        <v>144</v>
      </c>
      <c r="J61" s="242">
        <f>VLOOKUP(A61,CENIK!$A$2:$D$107,4,FALSE)</f>
        <v>0</v>
      </c>
      <c r="K61" s="60">
        <f t="shared" si="3"/>
        <v>0</v>
      </c>
    </row>
    <row r="62" spans="1:11" ht="45" x14ac:dyDescent="0.25">
      <c r="A62" s="58">
        <v>2127</v>
      </c>
      <c r="B62" s="58">
        <v>342</v>
      </c>
      <c r="C62" s="70" t="str">
        <f t="shared" si="2"/>
        <v>342 - 2127</v>
      </c>
      <c r="D62" s="59" t="s">
        <v>1582</v>
      </c>
      <c r="E62" s="59" t="s">
        <v>43</v>
      </c>
      <c r="F62" s="59" t="s">
        <v>44</v>
      </c>
      <c r="G62" s="59" t="s">
        <v>1579</v>
      </c>
      <c r="H62" s="70" t="s">
        <v>52</v>
      </c>
      <c r="I62" s="59">
        <v>854.2</v>
      </c>
      <c r="J62" s="242">
        <f>VLOOKUP(A62,CENIK!$A$2:$D$107,4,FALSE)</f>
        <v>0</v>
      </c>
      <c r="K62" s="60">
        <f t="shared" si="3"/>
        <v>0</v>
      </c>
    </row>
    <row r="63" spans="1:11" ht="45" x14ac:dyDescent="0.25">
      <c r="A63" s="58">
        <v>2128</v>
      </c>
      <c r="B63" s="58">
        <v>342</v>
      </c>
      <c r="C63" s="70" t="str">
        <f t="shared" si="2"/>
        <v>342 - 2128</v>
      </c>
      <c r="D63" s="59" t="s">
        <v>1582</v>
      </c>
      <c r="E63" s="59" t="s">
        <v>43</v>
      </c>
      <c r="F63" s="59" t="s">
        <v>44</v>
      </c>
      <c r="G63" s="59" t="s">
        <v>1147</v>
      </c>
      <c r="H63" s="70" t="s">
        <v>46</v>
      </c>
      <c r="I63" s="59">
        <v>55.5</v>
      </c>
      <c r="J63" s="242">
        <f>VLOOKUP(A63,CENIK!$A$2:$D$107,4,FALSE)</f>
        <v>0</v>
      </c>
      <c r="K63" s="60">
        <f t="shared" si="3"/>
        <v>0</v>
      </c>
    </row>
    <row r="64" spans="1:11" ht="30" x14ac:dyDescent="0.25">
      <c r="A64" s="58">
        <v>2202</v>
      </c>
      <c r="B64" s="58">
        <v>342</v>
      </c>
      <c r="C64" s="70" t="str">
        <f t="shared" si="2"/>
        <v>342 - 2202</v>
      </c>
      <c r="D64" s="59" t="s">
        <v>1582</v>
      </c>
      <c r="E64" s="59" t="s">
        <v>43</v>
      </c>
      <c r="F64" s="59" t="s">
        <v>50</v>
      </c>
      <c r="G64" s="59" t="s">
        <v>51</v>
      </c>
      <c r="H64" s="70" t="s">
        <v>52</v>
      </c>
      <c r="I64" s="59">
        <v>339.5</v>
      </c>
      <c r="J64" s="242">
        <f>VLOOKUP(A64,CENIK!$A$2:$D$107,4,FALSE)</f>
        <v>0</v>
      </c>
      <c r="K64" s="60">
        <f t="shared" si="3"/>
        <v>0</v>
      </c>
    </row>
    <row r="65" spans="1:11" ht="60" x14ac:dyDescent="0.25">
      <c r="A65" s="58">
        <v>2204</v>
      </c>
      <c r="B65" s="58">
        <v>342</v>
      </c>
      <c r="C65" s="70" t="str">
        <f t="shared" si="2"/>
        <v>342 - 2204</v>
      </c>
      <c r="D65" s="59" t="s">
        <v>1582</v>
      </c>
      <c r="E65" s="59" t="s">
        <v>43</v>
      </c>
      <c r="F65" s="59" t="s">
        <v>50</v>
      </c>
      <c r="G65" s="59" t="s">
        <v>56</v>
      </c>
      <c r="H65" s="70" t="s">
        <v>46</v>
      </c>
      <c r="I65" s="59">
        <v>185.3</v>
      </c>
      <c r="J65" s="242">
        <f>VLOOKUP(A65,CENIK!$A$2:$D$107,4,FALSE)</f>
        <v>0</v>
      </c>
      <c r="K65" s="60">
        <f t="shared" si="3"/>
        <v>0</v>
      </c>
    </row>
    <row r="66" spans="1:11" ht="60" x14ac:dyDescent="0.25">
      <c r="A66" s="58">
        <v>2207</v>
      </c>
      <c r="B66" s="58">
        <v>342</v>
      </c>
      <c r="C66" s="70" t="str">
        <f t="shared" si="2"/>
        <v>342 - 2207</v>
      </c>
      <c r="D66" s="59" t="s">
        <v>1582</v>
      </c>
      <c r="E66" s="59" t="s">
        <v>43</v>
      </c>
      <c r="F66" s="59" t="s">
        <v>50</v>
      </c>
      <c r="G66" s="59" t="s">
        <v>58</v>
      </c>
      <c r="H66" s="70" t="s">
        <v>52</v>
      </c>
      <c r="I66" s="59">
        <v>940.3</v>
      </c>
      <c r="J66" s="242">
        <f>VLOOKUP(A66,CENIK!$A$2:$D$107,4,FALSE)</f>
        <v>0</v>
      </c>
      <c r="K66" s="60">
        <f t="shared" si="3"/>
        <v>0</v>
      </c>
    </row>
    <row r="67" spans="1:11" ht="30" x14ac:dyDescent="0.25">
      <c r="A67" s="58">
        <v>2211</v>
      </c>
      <c r="B67" s="58">
        <v>342</v>
      </c>
      <c r="C67" s="70" t="str">
        <f t="shared" si="2"/>
        <v>342 - 2211</v>
      </c>
      <c r="D67" s="59" t="s">
        <v>1582</v>
      </c>
      <c r="E67" s="59" t="s">
        <v>43</v>
      </c>
      <c r="F67" s="59" t="s">
        <v>50</v>
      </c>
      <c r="G67" s="59" t="s">
        <v>1580</v>
      </c>
      <c r="H67" s="70" t="s">
        <v>46</v>
      </c>
      <c r="I67" s="59">
        <v>33.9</v>
      </c>
      <c r="J67" s="242">
        <f>VLOOKUP(A67,CENIK!$A$2:$D$107,4,FALSE)</f>
        <v>0</v>
      </c>
      <c r="K67" s="60">
        <f t="shared" si="3"/>
        <v>0</v>
      </c>
    </row>
    <row r="68" spans="1:11" ht="30" x14ac:dyDescent="0.25">
      <c r="A68" s="58">
        <v>2212</v>
      </c>
      <c r="B68" s="58">
        <v>342</v>
      </c>
      <c r="C68" s="70" t="str">
        <f t="shared" si="2"/>
        <v>342 - 2212</v>
      </c>
      <c r="D68" s="59" t="s">
        <v>1582</v>
      </c>
      <c r="E68" s="59" t="s">
        <v>43</v>
      </c>
      <c r="F68" s="59" t="s">
        <v>50</v>
      </c>
      <c r="G68" s="59" t="s">
        <v>1581</v>
      </c>
      <c r="H68" s="70" t="s">
        <v>46</v>
      </c>
      <c r="I68" s="59">
        <v>135.69999999999999</v>
      </c>
      <c r="J68" s="242">
        <f>VLOOKUP(A68,CENIK!$A$2:$D$107,4,FALSE)</f>
        <v>0</v>
      </c>
      <c r="K68" s="60">
        <f t="shared" si="3"/>
        <v>0</v>
      </c>
    </row>
    <row r="69" spans="1:11" ht="30" x14ac:dyDescent="0.25">
      <c r="A69" s="58">
        <v>2213</v>
      </c>
      <c r="B69" s="58">
        <v>342</v>
      </c>
      <c r="C69" s="70" t="str">
        <f t="shared" si="2"/>
        <v>342 - 2213</v>
      </c>
      <c r="D69" s="59" t="s">
        <v>1582</v>
      </c>
      <c r="E69" s="59" t="s">
        <v>43</v>
      </c>
      <c r="F69" s="59" t="s">
        <v>50</v>
      </c>
      <c r="G69" s="59" t="s">
        <v>1583</v>
      </c>
      <c r="H69" s="70" t="s">
        <v>46</v>
      </c>
      <c r="I69" s="59">
        <v>79.900000000000006</v>
      </c>
      <c r="J69" s="242">
        <f>VLOOKUP(A69,CENIK!$A$2:$D$107,4,FALSE)</f>
        <v>0</v>
      </c>
      <c r="K69" s="60">
        <f t="shared" si="3"/>
        <v>0</v>
      </c>
    </row>
    <row r="70" spans="1:11" ht="165" x14ac:dyDescent="0.25">
      <c r="A70" s="58">
        <v>4103</v>
      </c>
      <c r="B70" s="58">
        <v>342</v>
      </c>
      <c r="C70" s="70" t="str">
        <f t="shared" si="2"/>
        <v>342 - 4103</v>
      </c>
      <c r="D70" s="59" t="s">
        <v>1582</v>
      </c>
      <c r="E70" s="59" t="s">
        <v>64</v>
      </c>
      <c r="F70" s="59" t="s">
        <v>65</v>
      </c>
      <c r="G70" s="59" t="s">
        <v>327</v>
      </c>
      <c r="H70" s="70" t="s">
        <v>29</v>
      </c>
      <c r="I70" s="59">
        <v>261.2</v>
      </c>
      <c r="J70" s="242">
        <f>VLOOKUP(A70,CENIK!$A$2:$D$107,4,FALSE)</f>
        <v>0</v>
      </c>
      <c r="K70" s="60">
        <f t="shared" si="3"/>
        <v>0</v>
      </c>
    </row>
    <row r="71" spans="1:11" ht="60" x14ac:dyDescent="0.25">
      <c r="A71" s="58">
        <v>4402</v>
      </c>
      <c r="B71" s="58">
        <v>342</v>
      </c>
      <c r="C71" s="70" t="str">
        <f t="shared" si="2"/>
        <v>342 - 4402</v>
      </c>
      <c r="D71" s="59" t="s">
        <v>1582</v>
      </c>
      <c r="E71" s="59" t="s">
        <v>64</v>
      </c>
      <c r="F71" s="59" t="s">
        <v>70</v>
      </c>
      <c r="G71" s="59" t="s">
        <v>384</v>
      </c>
      <c r="H71" s="70" t="s">
        <v>72</v>
      </c>
      <c r="I71" s="59">
        <v>2</v>
      </c>
      <c r="J71" s="242">
        <f>VLOOKUP(A71,CENIK!$A$2:$D$107,4,FALSE)</f>
        <v>0</v>
      </c>
      <c r="K71" s="60">
        <f t="shared" si="3"/>
        <v>0</v>
      </c>
    </row>
    <row r="72" spans="1:11" ht="75" x14ac:dyDescent="0.25">
      <c r="A72" s="58">
        <v>5102</v>
      </c>
      <c r="B72" s="58">
        <v>342</v>
      </c>
      <c r="C72" s="70" t="str">
        <f t="shared" si="2"/>
        <v>342 - 5102</v>
      </c>
      <c r="D72" s="59" t="s">
        <v>1582</v>
      </c>
      <c r="E72" s="59" t="s">
        <v>76</v>
      </c>
      <c r="F72" s="59" t="s">
        <v>77</v>
      </c>
      <c r="G72" s="59" t="s">
        <v>330</v>
      </c>
      <c r="H72" s="70" t="s">
        <v>72</v>
      </c>
      <c r="I72" s="59">
        <v>12</v>
      </c>
      <c r="J72" s="242">
        <f>VLOOKUP(A72,CENIK!$A$2:$D$107,4,FALSE)</f>
        <v>0</v>
      </c>
      <c r="K72" s="60">
        <f t="shared" si="3"/>
        <v>0</v>
      </c>
    </row>
    <row r="73" spans="1:11" ht="105" x14ac:dyDescent="0.25">
      <c r="A73" s="58">
        <v>5606</v>
      </c>
      <c r="B73" s="58">
        <v>342</v>
      </c>
      <c r="C73" s="70" t="str">
        <f t="shared" si="2"/>
        <v>342 - 5606</v>
      </c>
      <c r="D73" s="59" t="s">
        <v>1582</v>
      </c>
      <c r="E73" s="59" t="s">
        <v>76</v>
      </c>
      <c r="F73" s="59" t="s">
        <v>80</v>
      </c>
      <c r="G73" s="59" t="s">
        <v>1132</v>
      </c>
      <c r="H73" s="70" t="s">
        <v>72</v>
      </c>
      <c r="I73" s="59">
        <v>12</v>
      </c>
      <c r="J73" s="242">
        <f>VLOOKUP(A73,CENIK!$A$2:$D$107,4,FALSE)</f>
        <v>0</v>
      </c>
      <c r="K73" s="60">
        <f t="shared" si="3"/>
        <v>0</v>
      </c>
    </row>
    <row r="74" spans="1:11" ht="30" x14ac:dyDescent="0.25">
      <c r="A74" s="58">
        <v>6101</v>
      </c>
      <c r="B74" s="58">
        <v>342</v>
      </c>
      <c r="C74" s="70" t="str">
        <f t="shared" si="2"/>
        <v>342 - 6101</v>
      </c>
      <c r="D74" s="59" t="s">
        <v>1582</v>
      </c>
      <c r="E74" s="59" t="s">
        <v>86</v>
      </c>
      <c r="F74" s="59" t="s">
        <v>87</v>
      </c>
      <c r="G74" s="59" t="s">
        <v>88</v>
      </c>
      <c r="H74" s="70" t="s">
        <v>29</v>
      </c>
      <c r="I74" s="59">
        <v>261.2</v>
      </c>
      <c r="J74" s="242">
        <f>VLOOKUP(A74,CENIK!$A$2:$D$107,4,FALSE)</f>
        <v>0</v>
      </c>
      <c r="K74" s="60">
        <f t="shared" si="3"/>
        <v>0</v>
      </c>
    </row>
    <row r="75" spans="1:11" ht="45" x14ac:dyDescent="0.25">
      <c r="A75" s="58">
        <v>6102</v>
      </c>
      <c r="B75" s="58">
        <v>342</v>
      </c>
      <c r="C75" s="70" t="str">
        <f t="shared" si="2"/>
        <v>342 - 6102</v>
      </c>
      <c r="D75" s="59" t="s">
        <v>1582</v>
      </c>
      <c r="E75" s="59" t="s">
        <v>86</v>
      </c>
      <c r="F75" s="59" t="s">
        <v>87</v>
      </c>
      <c r="G75" s="59" t="s">
        <v>90</v>
      </c>
      <c r="H75" s="70" t="s">
        <v>29</v>
      </c>
      <c r="I75" s="59">
        <v>261.2</v>
      </c>
      <c r="J75" s="242">
        <f>VLOOKUP(A75,CENIK!$A$2:$D$107,4,FALSE)</f>
        <v>0</v>
      </c>
      <c r="K75" s="60">
        <f t="shared" si="3"/>
        <v>0</v>
      </c>
    </row>
    <row r="76" spans="1:11" ht="60" x14ac:dyDescent="0.25">
      <c r="A76" s="58">
        <v>1101</v>
      </c>
      <c r="B76" s="58">
        <v>327</v>
      </c>
      <c r="C76" s="70" t="str">
        <f t="shared" si="2"/>
        <v>327 - 1101</v>
      </c>
      <c r="D76" s="59" t="s">
        <v>403</v>
      </c>
      <c r="E76" s="59" t="s">
        <v>26</v>
      </c>
      <c r="F76" s="59" t="s">
        <v>27</v>
      </c>
      <c r="G76" s="59" t="s">
        <v>28</v>
      </c>
      <c r="H76" s="70" t="s">
        <v>29</v>
      </c>
      <c r="I76" s="59">
        <v>25.9</v>
      </c>
      <c r="J76" s="242">
        <f>VLOOKUP(A76,CENIK!$A$2:$D$107,4,FALSE)</f>
        <v>0</v>
      </c>
      <c r="K76" s="60">
        <f t="shared" si="3"/>
        <v>0</v>
      </c>
    </row>
    <row r="77" spans="1:11" ht="45" x14ac:dyDescent="0.25">
      <c r="A77" s="58">
        <v>1102</v>
      </c>
      <c r="B77" s="58">
        <v>327</v>
      </c>
      <c r="C77" s="70" t="str">
        <f t="shared" si="2"/>
        <v>327 - 1102</v>
      </c>
      <c r="D77" s="59" t="s">
        <v>403</v>
      </c>
      <c r="E77" s="59" t="s">
        <v>26</v>
      </c>
      <c r="F77" s="59" t="s">
        <v>27</v>
      </c>
      <c r="G77" s="59" t="s">
        <v>287</v>
      </c>
      <c r="H77" s="70" t="s">
        <v>288</v>
      </c>
      <c r="I77" s="59">
        <v>1</v>
      </c>
      <c r="J77" s="242">
        <f>VLOOKUP(A77,CENIK!$A$2:$D$107,4,FALSE)</f>
        <v>0</v>
      </c>
      <c r="K77" s="60">
        <f t="shared" si="3"/>
        <v>0</v>
      </c>
    </row>
    <row r="78" spans="1:11" ht="45" x14ac:dyDescent="0.25">
      <c r="A78" s="58">
        <v>1201</v>
      </c>
      <c r="B78" s="58">
        <v>327</v>
      </c>
      <c r="C78" s="70" t="str">
        <f t="shared" si="2"/>
        <v>327 - 1201</v>
      </c>
      <c r="D78" s="59" t="s">
        <v>403</v>
      </c>
      <c r="E78" s="59" t="s">
        <v>26</v>
      </c>
      <c r="F78" s="59" t="s">
        <v>290</v>
      </c>
      <c r="G78" s="59" t="s">
        <v>291</v>
      </c>
      <c r="H78" s="70" t="s">
        <v>29</v>
      </c>
      <c r="I78" s="59">
        <v>25.9</v>
      </c>
      <c r="J78" s="242">
        <f>VLOOKUP(A78,CENIK!$A$2:$D$107,4,FALSE)</f>
        <v>0</v>
      </c>
      <c r="K78" s="60">
        <f t="shared" si="3"/>
        <v>0</v>
      </c>
    </row>
    <row r="79" spans="1:11" ht="75" x14ac:dyDescent="0.25">
      <c r="A79" s="58">
        <v>1202</v>
      </c>
      <c r="B79" s="58">
        <v>327</v>
      </c>
      <c r="C79" s="70" t="str">
        <f t="shared" si="2"/>
        <v>327 - 1202</v>
      </c>
      <c r="D79" s="59" t="s">
        <v>403</v>
      </c>
      <c r="E79" s="59" t="s">
        <v>26</v>
      </c>
      <c r="F79" s="59" t="s">
        <v>290</v>
      </c>
      <c r="G79" s="59" t="s">
        <v>293</v>
      </c>
      <c r="H79" s="70" t="s">
        <v>29</v>
      </c>
      <c r="I79" s="59">
        <v>25.9</v>
      </c>
      <c r="J79" s="242">
        <f>VLOOKUP(A79,CENIK!$A$2:$D$107,4,FALSE)</f>
        <v>0</v>
      </c>
      <c r="K79" s="60">
        <f t="shared" si="3"/>
        <v>0</v>
      </c>
    </row>
    <row r="80" spans="1:11" ht="30" x14ac:dyDescent="0.25">
      <c r="A80" s="58">
        <v>1301</v>
      </c>
      <c r="B80" s="58">
        <v>327</v>
      </c>
      <c r="C80" s="70" t="str">
        <f t="shared" si="2"/>
        <v>327 - 1301</v>
      </c>
      <c r="D80" s="59" t="s">
        <v>403</v>
      </c>
      <c r="E80" s="59" t="s">
        <v>26</v>
      </c>
      <c r="F80" s="59" t="s">
        <v>35</v>
      </c>
      <c r="G80" s="59" t="s">
        <v>36</v>
      </c>
      <c r="H80" s="70" t="s">
        <v>297</v>
      </c>
      <c r="I80" s="59">
        <v>5</v>
      </c>
      <c r="J80" s="242">
        <f>VLOOKUP(A80,CENIK!$A$2:$D$107,4,FALSE)</f>
        <v>0</v>
      </c>
      <c r="K80" s="60">
        <f t="shared" si="3"/>
        <v>0</v>
      </c>
    </row>
    <row r="81" spans="1:11" ht="30" x14ac:dyDescent="0.25">
      <c r="A81" s="58">
        <v>1302</v>
      </c>
      <c r="B81" s="58">
        <v>327</v>
      </c>
      <c r="C81" s="70" t="str">
        <f t="shared" si="2"/>
        <v>327 - 1302</v>
      </c>
      <c r="D81" s="59" t="s">
        <v>403</v>
      </c>
      <c r="E81" s="59" t="s">
        <v>26</v>
      </c>
      <c r="F81" s="59" t="s">
        <v>35</v>
      </c>
      <c r="G81" s="59" t="s">
        <v>39</v>
      </c>
      <c r="H81" s="70" t="s">
        <v>297</v>
      </c>
      <c r="I81" s="59">
        <v>5</v>
      </c>
      <c r="J81" s="242">
        <f>VLOOKUP(A81,CENIK!$A$2:$D$107,4,FALSE)</f>
        <v>0</v>
      </c>
      <c r="K81" s="60">
        <f t="shared" si="3"/>
        <v>0</v>
      </c>
    </row>
    <row r="82" spans="1:11" ht="30" x14ac:dyDescent="0.25">
      <c r="A82" s="58">
        <v>1303</v>
      </c>
      <c r="B82" s="58">
        <v>327</v>
      </c>
      <c r="C82" s="70" t="str">
        <f t="shared" si="2"/>
        <v>327 - 1303</v>
      </c>
      <c r="D82" s="59" t="s">
        <v>403</v>
      </c>
      <c r="E82" s="59" t="s">
        <v>26</v>
      </c>
      <c r="F82" s="59" t="s">
        <v>35</v>
      </c>
      <c r="G82" s="59" t="s">
        <v>41</v>
      </c>
      <c r="H82" s="70" t="s">
        <v>297</v>
      </c>
      <c r="I82" s="59">
        <v>5</v>
      </c>
      <c r="J82" s="242">
        <f>VLOOKUP(A82,CENIK!$A$2:$D$107,4,FALSE)</f>
        <v>0</v>
      </c>
      <c r="K82" s="60">
        <f t="shared" si="3"/>
        <v>0</v>
      </c>
    </row>
    <row r="83" spans="1:11" ht="45" x14ac:dyDescent="0.25">
      <c r="A83" s="58">
        <v>2100</v>
      </c>
      <c r="B83" s="58">
        <v>327</v>
      </c>
      <c r="C83" s="70" t="str">
        <f t="shared" si="2"/>
        <v>327 - 2100</v>
      </c>
      <c r="D83" s="59" t="s">
        <v>403</v>
      </c>
      <c r="E83" s="59" t="s">
        <v>43</v>
      </c>
      <c r="F83" s="59" t="s">
        <v>44</v>
      </c>
      <c r="G83" s="59" t="s">
        <v>1578</v>
      </c>
      <c r="H83" s="70" t="s">
        <v>46</v>
      </c>
      <c r="I83" s="59">
        <v>25</v>
      </c>
      <c r="J83" s="242">
        <f>VLOOKUP(A83,CENIK!$A$2:$D$107,4,FALSE)</f>
        <v>0</v>
      </c>
      <c r="K83" s="60">
        <f t="shared" si="3"/>
        <v>0</v>
      </c>
    </row>
    <row r="84" spans="1:11" ht="45" x14ac:dyDescent="0.25">
      <c r="A84" s="58">
        <v>2106</v>
      </c>
      <c r="B84" s="58">
        <v>327</v>
      </c>
      <c r="C84" s="70" t="str">
        <f t="shared" si="2"/>
        <v>327 - 2106</v>
      </c>
      <c r="D84" s="59" t="s">
        <v>403</v>
      </c>
      <c r="E84" s="59" t="s">
        <v>43</v>
      </c>
      <c r="F84" s="59" t="s">
        <v>44</v>
      </c>
      <c r="G84" s="59" t="s">
        <v>305</v>
      </c>
      <c r="H84" s="70" t="s">
        <v>46</v>
      </c>
      <c r="I84" s="59">
        <v>25</v>
      </c>
      <c r="J84" s="242">
        <f>VLOOKUP(A84,CENIK!$A$2:$D$107,4,FALSE)</f>
        <v>0</v>
      </c>
      <c r="K84" s="60">
        <f t="shared" si="3"/>
        <v>0</v>
      </c>
    </row>
    <row r="85" spans="1:11" ht="30" x14ac:dyDescent="0.25">
      <c r="A85" s="58">
        <v>2124</v>
      </c>
      <c r="B85" s="58">
        <v>327</v>
      </c>
      <c r="C85" s="70" t="str">
        <f t="shared" si="2"/>
        <v>327 - 2124</v>
      </c>
      <c r="D85" s="59" t="s">
        <v>403</v>
      </c>
      <c r="E85" s="59" t="s">
        <v>43</v>
      </c>
      <c r="F85" s="59" t="s">
        <v>44</v>
      </c>
      <c r="G85" s="59" t="s">
        <v>310</v>
      </c>
      <c r="H85" s="70" t="s">
        <v>297</v>
      </c>
      <c r="I85" s="59">
        <v>24</v>
      </c>
      <c r="J85" s="242">
        <f>VLOOKUP(A85,CENIK!$A$2:$D$107,4,FALSE)</f>
        <v>0</v>
      </c>
      <c r="K85" s="60">
        <f t="shared" si="3"/>
        <v>0</v>
      </c>
    </row>
    <row r="86" spans="1:11" ht="45" x14ac:dyDescent="0.25">
      <c r="A86" s="58">
        <v>2127</v>
      </c>
      <c r="B86" s="58">
        <v>327</v>
      </c>
      <c r="C86" s="70" t="str">
        <f t="shared" si="2"/>
        <v>327 - 2127</v>
      </c>
      <c r="D86" s="59" t="s">
        <v>403</v>
      </c>
      <c r="E86" s="59" t="s">
        <v>43</v>
      </c>
      <c r="F86" s="59" t="s">
        <v>44</v>
      </c>
      <c r="G86" s="59" t="s">
        <v>1579</v>
      </c>
      <c r="H86" s="70" t="s">
        <v>52</v>
      </c>
      <c r="I86" s="59">
        <v>85.3</v>
      </c>
      <c r="J86" s="242">
        <f>VLOOKUP(A86,CENIK!$A$2:$D$107,4,FALSE)</f>
        <v>0</v>
      </c>
      <c r="K86" s="60">
        <f t="shared" si="3"/>
        <v>0</v>
      </c>
    </row>
    <row r="87" spans="1:11" ht="45" x14ac:dyDescent="0.25">
      <c r="A87" s="58">
        <v>2128</v>
      </c>
      <c r="B87" s="58">
        <v>327</v>
      </c>
      <c r="C87" s="70" t="str">
        <f t="shared" si="2"/>
        <v>327 - 2128</v>
      </c>
      <c r="D87" s="59" t="s">
        <v>403</v>
      </c>
      <c r="E87" s="59" t="s">
        <v>43</v>
      </c>
      <c r="F87" s="59" t="s">
        <v>44</v>
      </c>
      <c r="G87" s="59" t="s">
        <v>1147</v>
      </c>
      <c r="H87" s="70" t="s">
        <v>46</v>
      </c>
      <c r="I87" s="59">
        <v>5.6</v>
      </c>
      <c r="J87" s="242">
        <f>VLOOKUP(A87,CENIK!$A$2:$D$107,4,FALSE)</f>
        <v>0</v>
      </c>
      <c r="K87" s="60">
        <f t="shared" si="3"/>
        <v>0</v>
      </c>
    </row>
    <row r="88" spans="1:11" ht="30" x14ac:dyDescent="0.25">
      <c r="A88" s="58">
        <v>2202</v>
      </c>
      <c r="B88" s="58">
        <v>327</v>
      </c>
      <c r="C88" s="70" t="str">
        <f t="shared" si="2"/>
        <v>327 - 2202</v>
      </c>
      <c r="D88" s="59" t="s">
        <v>403</v>
      </c>
      <c r="E88" s="59" t="s">
        <v>43</v>
      </c>
      <c r="F88" s="59" t="s">
        <v>50</v>
      </c>
      <c r="G88" s="59" t="s">
        <v>51</v>
      </c>
      <c r="H88" s="70" t="s">
        <v>52</v>
      </c>
      <c r="I88" s="59">
        <v>33.6</v>
      </c>
      <c r="J88" s="242">
        <f>VLOOKUP(A88,CENIK!$A$2:$D$107,4,FALSE)</f>
        <v>0</v>
      </c>
      <c r="K88" s="60">
        <f t="shared" si="3"/>
        <v>0</v>
      </c>
    </row>
    <row r="89" spans="1:11" ht="60" x14ac:dyDescent="0.25">
      <c r="A89" s="58">
        <v>2204</v>
      </c>
      <c r="B89" s="58">
        <v>327</v>
      </c>
      <c r="C89" s="70" t="str">
        <f t="shared" si="2"/>
        <v>327 - 2204</v>
      </c>
      <c r="D89" s="59" t="s">
        <v>403</v>
      </c>
      <c r="E89" s="59" t="s">
        <v>43</v>
      </c>
      <c r="F89" s="59" t="s">
        <v>50</v>
      </c>
      <c r="G89" s="59" t="s">
        <v>56</v>
      </c>
      <c r="H89" s="70" t="s">
        <v>46</v>
      </c>
      <c r="I89" s="59">
        <v>18.3</v>
      </c>
      <c r="J89" s="242">
        <f>VLOOKUP(A89,CENIK!$A$2:$D$107,4,FALSE)</f>
        <v>0</v>
      </c>
      <c r="K89" s="60">
        <f t="shared" si="3"/>
        <v>0</v>
      </c>
    </row>
    <row r="90" spans="1:11" ht="60" x14ac:dyDescent="0.25">
      <c r="A90" s="58">
        <v>2207</v>
      </c>
      <c r="B90" s="58">
        <v>327</v>
      </c>
      <c r="C90" s="70" t="str">
        <f t="shared" si="2"/>
        <v>327 - 2207</v>
      </c>
      <c r="D90" s="59" t="s">
        <v>403</v>
      </c>
      <c r="E90" s="59" t="s">
        <v>43</v>
      </c>
      <c r="F90" s="59" t="s">
        <v>50</v>
      </c>
      <c r="G90" s="59" t="s">
        <v>58</v>
      </c>
      <c r="H90" s="70" t="s">
        <v>52</v>
      </c>
      <c r="I90" s="59">
        <v>33.6</v>
      </c>
      <c r="J90" s="242">
        <f>VLOOKUP(A90,CENIK!$A$2:$D$107,4,FALSE)</f>
        <v>0</v>
      </c>
      <c r="K90" s="60">
        <f t="shared" si="3"/>
        <v>0</v>
      </c>
    </row>
    <row r="91" spans="1:11" ht="30" x14ac:dyDescent="0.25">
      <c r="A91" s="58">
        <v>2211</v>
      </c>
      <c r="B91" s="58">
        <v>327</v>
      </c>
      <c r="C91" s="70" t="str">
        <f t="shared" si="2"/>
        <v>327 - 2211</v>
      </c>
      <c r="D91" s="59" t="s">
        <v>403</v>
      </c>
      <c r="E91" s="59" t="s">
        <v>43</v>
      </c>
      <c r="F91" s="59" t="s">
        <v>50</v>
      </c>
      <c r="G91" s="59" t="s">
        <v>1580</v>
      </c>
      <c r="H91" s="70" t="s">
        <v>46</v>
      </c>
      <c r="I91" s="59">
        <v>3.4</v>
      </c>
      <c r="J91" s="242">
        <f>VLOOKUP(A91,CENIK!$A$2:$D$107,4,FALSE)</f>
        <v>0</v>
      </c>
      <c r="K91" s="60">
        <f t="shared" si="3"/>
        <v>0</v>
      </c>
    </row>
    <row r="92" spans="1:11" ht="30" x14ac:dyDescent="0.25">
      <c r="A92" s="58">
        <v>2212</v>
      </c>
      <c r="B92" s="58">
        <v>327</v>
      </c>
      <c r="C92" s="70" t="str">
        <f t="shared" si="2"/>
        <v>327 - 2212</v>
      </c>
      <c r="D92" s="59" t="s">
        <v>403</v>
      </c>
      <c r="E92" s="59" t="s">
        <v>43</v>
      </c>
      <c r="F92" s="59" t="s">
        <v>50</v>
      </c>
      <c r="G92" s="59" t="s">
        <v>1581</v>
      </c>
      <c r="H92" s="70" t="s">
        <v>46</v>
      </c>
      <c r="I92" s="59">
        <v>33.6</v>
      </c>
      <c r="J92" s="242">
        <f>VLOOKUP(A92,CENIK!$A$2:$D$107,4,FALSE)</f>
        <v>0</v>
      </c>
      <c r="K92" s="60">
        <f t="shared" si="3"/>
        <v>0</v>
      </c>
    </row>
    <row r="93" spans="1:11" ht="165" x14ac:dyDescent="0.25">
      <c r="A93" s="58">
        <v>4103</v>
      </c>
      <c r="B93" s="58">
        <v>327</v>
      </c>
      <c r="C93" s="70" t="str">
        <f t="shared" ref="C93:C156" si="4">CONCATENATE(B93," - ",A93)</f>
        <v>327 - 4103</v>
      </c>
      <c r="D93" s="59" t="s">
        <v>403</v>
      </c>
      <c r="E93" s="59" t="s">
        <v>64</v>
      </c>
      <c r="F93" s="59" t="s">
        <v>65</v>
      </c>
      <c r="G93" s="59" t="s">
        <v>327</v>
      </c>
      <c r="H93" s="70" t="s">
        <v>29</v>
      </c>
      <c r="I93" s="59">
        <v>25.9</v>
      </c>
      <c r="J93" s="242">
        <f>VLOOKUP(A93,CENIK!$A$2:$D$107,4,FALSE)</f>
        <v>0</v>
      </c>
      <c r="K93" s="60">
        <f t="shared" ref="K93:K156" si="5">ROUND(J93*I93,2)</f>
        <v>0</v>
      </c>
    </row>
    <row r="94" spans="1:11" ht="75" x14ac:dyDescent="0.25">
      <c r="A94" s="58">
        <v>5102</v>
      </c>
      <c r="B94" s="58">
        <v>327</v>
      </c>
      <c r="C94" s="70" t="str">
        <f t="shared" si="4"/>
        <v>327 - 5102</v>
      </c>
      <c r="D94" s="59" t="s">
        <v>403</v>
      </c>
      <c r="E94" s="59" t="s">
        <v>76</v>
      </c>
      <c r="F94" s="59" t="s">
        <v>77</v>
      </c>
      <c r="G94" s="59" t="s">
        <v>330</v>
      </c>
      <c r="H94" s="70" t="s">
        <v>72</v>
      </c>
      <c r="I94" s="59">
        <v>1</v>
      </c>
      <c r="J94" s="242">
        <f>VLOOKUP(A94,CENIK!$A$2:$D$107,4,FALSE)</f>
        <v>0</v>
      </c>
      <c r="K94" s="60">
        <f t="shared" si="5"/>
        <v>0</v>
      </c>
    </row>
    <row r="95" spans="1:11" ht="105" x14ac:dyDescent="0.25">
      <c r="A95" s="58">
        <v>5606</v>
      </c>
      <c r="B95" s="58">
        <v>327</v>
      </c>
      <c r="C95" s="70" t="str">
        <f t="shared" si="4"/>
        <v>327 - 5606</v>
      </c>
      <c r="D95" s="59" t="s">
        <v>403</v>
      </c>
      <c r="E95" s="59" t="s">
        <v>76</v>
      </c>
      <c r="F95" s="59" t="s">
        <v>80</v>
      </c>
      <c r="G95" s="59" t="s">
        <v>1132</v>
      </c>
      <c r="H95" s="70" t="s">
        <v>72</v>
      </c>
      <c r="I95" s="59">
        <v>1</v>
      </c>
      <c r="J95" s="242">
        <f>VLOOKUP(A95,CENIK!$A$2:$D$107,4,FALSE)</f>
        <v>0</v>
      </c>
      <c r="K95" s="60">
        <f t="shared" si="5"/>
        <v>0</v>
      </c>
    </row>
    <row r="96" spans="1:11" ht="45" x14ac:dyDescent="0.25">
      <c r="A96" s="58">
        <v>5612</v>
      </c>
      <c r="B96" s="58">
        <v>327</v>
      </c>
      <c r="C96" s="70" t="str">
        <f t="shared" si="4"/>
        <v>327 - 5612</v>
      </c>
      <c r="D96" s="59" t="s">
        <v>403</v>
      </c>
      <c r="E96" s="59" t="s">
        <v>76</v>
      </c>
      <c r="F96" s="59" t="s">
        <v>80</v>
      </c>
      <c r="G96" s="59" t="s">
        <v>1584</v>
      </c>
      <c r="H96" s="70" t="s">
        <v>72</v>
      </c>
      <c r="I96" s="59">
        <v>1</v>
      </c>
      <c r="J96" s="242">
        <f>VLOOKUP(A96,CENIK!$A$2:$D$107,4,FALSE)</f>
        <v>0</v>
      </c>
      <c r="K96" s="60">
        <f t="shared" si="5"/>
        <v>0</v>
      </c>
    </row>
    <row r="97" spans="1:11" ht="30" x14ac:dyDescent="0.25">
      <c r="A97" s="58">
        <v>6101</v>
      </c>
      <c r="B97" s="58">
        <v>327</v>
      </c>
      <c r="C97" s="70" t="str">
        <f t="shared" si="4"/>
        <v>327 - 6101</v>
      </c>
      <c r="D97" s="59" t="s">
        <v>403</v>
      </c>
      <c r="E97" s="59" t="s">
        <v>86</v>
      </c>
      <c r="F97" s="59" t="s">
        <v>87</v>
      </c>
      <c r="G97" s="59" t="s">
        <v>88</v>
      </c>
      <c r="H97" s="70" t="s">
        <v>29</v>
      </c>
      <c r="I97" s="59">
        <v>25.9</v>
      </c>
      <c r="J97" s="242">
        <f>VLOOKUP(A97,CENIK!$A$2:$D$107,4,FALSE)</f>
        <v>0</v>
      </c>
      <c r="K97" s="60">
        <f t="shared" si="5"/>
        <v>0</v>
      </c>
    </row>
    <row r="98" spans="1:11" ht="45" x14ac:dyDescent="0.25">
      <c r="A98" s="58">
        <v>6102</v>
      </c>
      <c r="B98" s="58">
        <v>327</v>
      </c>
      <c r="C98" s="70" t="str">
        <f t="shared" si="4"/>
        <v>327 - 6102</v>
      </c>
      <c r="D98" s="59" t="s">
        <v>403</v>
      </c>
      <c r="E98" s="59" t="s">
        <v>86</v>
      </c>
      <c r="F98" s="59" t="s">
        <v>87</v>
      </c>
      <c r="G98" s="59" t="s">
        <v>90</v>
      </c>
      <c r="H98" s="70" t="s">
        <v>29</v>
      </c>
      <c r="I98" s="59">
        <v>25.9</v>
      </c>
      <c r="J98" s="242">
        <f>VLOOKUP(A98,CENIK!$A$2:$D$107,4,FALSE)</f>
        <v>0</v>
      </c>
      <c r="K98" s="60">
        <f t="shared" si="5"/>
        <v>0</v>
      </c>
    </row>
    <row r="99" spans="1:11" ht="60" x14ac:dyDescent="0.25">
      <c r="A99" s="58">
        <v>1101</v>
      </c>
      <c r="B99" s="58">
        <v>331</v>
      </c>
      <c r="C99" s="70" t="str">
        <f t="shared" si="4"/>
        <v>331 - 1101</v>
      </c>
      <c r="D99" s="59" t="s">
        <v>1585</v>
      </c>
      <c r="E99" s="59" t="s">
        <v>26</v>
      </c>
      <c r="F99" s="59" t="s">
        <v>27</v>
      </c>
      <c r="G99" s="59" t="s">
        <v>28</v>
      </c>
      <c r="H99" s="70" t="s">
        <v>29</v>
      </c>
      <c r="I99" s="59">
        <v>129.1</v>
      </c>
      <c r="J99" s="242">
        <f>VLOOKUP(A99,CENIK!$A$2:$D$107,4,FALSE)</f>
        <v>0</v>
      </c>
      <c r="K99" s="60">
        <f t="shared" si="5"/>
        <v>0</v>
      </c>
    </row>
    <row r="100" spans="1:11" ht="45" x14ac:dyDescent="0.25">
      <c r="A100" s="58">
        <v>1102</v>
      </c>
      <c r="B100" s="58">
        <v>331</v>
      </c>
      <c r="C100" s="70" t="str">
        <f t="shared" si="4"/>
        <v>331 - 1102</v>
      </c>
      <c r="D100" s="59" t="s">
        <v>1585</v>
      </c>
      <c r="E100" s="59" t="s">
        <v>26</v>
      </c>
      <c r="F100" s="59" t="s">
        <v>27</v>
      </c>
      <c r="G100" s="59" t="s">
        <v>287</v>
      </c>
      <c r="H100" s="70" t="s">
        <v>288</v>
      </c>
      <c r="I100" s="59">
        <v>5</v>
      </c>
      <c r="J100" s="242">
        <f>VLOOKUP(A100,CENIK!$A$2:$D$107,4,FALSE)</f>
        <v>0</v>
      </c>
      <c r="K100" s="60">
        <f t="shared" si="5"/>
        <v>0</v>
      </c>
    </row>
    <row r="101" spans="1:11" ht="45" x14ac:dyDescent="0.25">
      <c r="A101" s="58">
        <v>1201</v>
      </c>
      <c r="B101" s="58">
        <v>331</v>
      </c>
      <c r="C101" s="70" t="str">
        <f t="shared" si="4"/>
        <v>331 - 1201</v>
      </c>
      <c r="D101" s="59" t="s">
        <v>1585</v>
      </c>
      <c r="E101" s="59" t="s">
        <v>26</v>
      </c>
      <c r="F101" s="59" t="s">
        <v>290</v>
      </c>
      <c r="G101" s="59" t="s">
        <v>291</v>
      </c>
      <c r="H101" s="70" t="s">
        <v>29</v>
      </c>
      <c r="I101" s="59">
        <v>129.1</v>
      </c>
      <c r="J101" s="242">
        <f>VLOOKUP(A101,CENIK!$A$2:$D$107,4,FALSE)</f>
        <v>0</v>
      </c>
      <c r="K101" s="60">
        <f t="shared" si="5"/>
        <v>0</v>
      </c>
    </row>
    <row r="102" spans="1:11" ht="75" x14ac:dyDescent="0.25">
      <c r="A102" s="58">
        <v>1202</v>
      </c>
      <c r="B102" s="58">
        <v>331</v>
      </c>
      <c r="C102" s="70" t="str">
        <f t="shared" si="4"/>
        <v>331 - 1202</v>
      </c>
      <c r="D102" s="59" t="s">
        <v>1585</v>
      </c>
      <c r="E102" s="59" t="s">
        <v>26</v>
      </c>
      <c r="F102" s="59" t="s">
        <v>290</v>
      </c>
      <c r="G102" s="59" t="s">
        <v>293</v>
      </c>
      <c r="H102" s="70" t="s">
        <v>29</v>
      </c>
      <c r="I102" s="59">
        <v>129.1</v>
      </c>
      <c r="J102" s="242">
        <f>VLOOKUP(A102,CENIK!$A$2:$D$107,4,FALSE)</f>
        <v>0</v>
      </c>
      <c r="K102" s="60">
        <f t="shared" si="5"/>
        <v>0</v>
      </c>
    </row>
    <row r="103" spans="1:11" ht="30" x14ac:dyDescent="0.25">
      <c r="A103" s="58">
        <v>1301</v>
      </c>
      <c r="B103" s="58">
        <v>331</v>
      </c>
      <c r="C103" s="70" t="str">
        <f t="shared" si="4"/>
        <v>331 - 1301</v>
      </c>
      <c r="D103" s="59" t="s">
        <v>1585</v>
      </c>
      <c r="E103" s="59" t="s">
        <v>26</v>
      </c>
      <c r="F103" s="59" t="s">
        <v>35</v>
      </c>
      <c r="G103" s="59" t="s">
        <v>36</v>
      </c>
      <c r="H103" s="70" t="s">
        <v>297</v>
      </c>
      <c r="I103" s="59">
        <v>10</v>
      </c>
      <c r="J103" s="242">
        <f>VLOOKUP(A103,CENIK!$A$2:$D$107,4,FALSE)</f>
        <v>0</v>
      </c>
      <c r="K103" s="60">
        <f t="shared" si="5"/>
        <v>0</v>
      </c>
    </row>
    <row r="104" spans="1:11" ht="30" x14ac:dyDescent="0.25">
      <c r="A104" s="58">
        <v>1302</v>
      </c>
      <c r="B104" s="58">
        <v>331</v>
      </c>
      <c r="C104" s="70" t="str">
        <f t="shared" si="4"/>
        <v>331 - 1302</v>
      </c>
      <c r="D104" s="59" t="s">
        <v>1585</v>
      </c>
      <c r="E104" s="59" t="s">
        <v>26</v>
      </c>
      <c r="F104" s="59" t="s">
        <v>35</v>
      </c>
      <c r="G104" s="59" t="s">
        <v>39</v>
      </c>
      <c r="H104" s="70" t="s">
        <v>297</v>
      </c>
      <c r="I104" s="59">
        <v>10</v>
      </c>
      <c r="J104" s="242">
        <f>VLOOKUP(A104,CENIK!$A$2:$D$107,4,FALSE)</f>
        <v>0</v>
      </c>
      <c r="K104" s="60">
        <f t="shared" si="5"/>
        <v>0</v>
      </c>
    </row>
    <row r="105" spans="1:11" ht="30" x14ac:dyDescent="0.25">
      <c r="A105" s="58">
        <v>1303</v>
      </c>
      <c r="B105" s="58">
        <v>331</v>
      </c>
      <c r="C105" s="70" t="str">
        <f t="shared" si="4"/>
        <v>331 - 1303</v>
      </c>
      <c r="D105" s="59" t="s">
        <v>1585</v>
      </c>
      <c r="E105" s="59" t="s">
        <v>26</v>
      </c>
      <c r="F105" s="59" t="s">
        <v>35</v>
      </c>
      <c r="G105" s="59" t="s">
        <v>41</v>
      </c>
      <c r="H105" s="70" t="s">
        <v>297</v>
      </c>
      <c r="I105" s="59">
        <v>10</v>
      </c>
      <c r="J105" s="242">
        <f>VLOOKUP(A105,CENIK!$A$2:$D$107,4,FALSE)</f>
        <v>0</v>
      </c>
      <c r="K105" s="60">
        <f t="shared" si="5"/>
        <v>0</v>
      </c>
    </row>
    <row r="106" spans="1:11" ht="45" x14ac:dyDescent="0.25">
      <c r="A106" s="58">
        <v>2100</v>
      </c>
      <c r="B106" s="58">
        <v>331</v>
      </c>
      <c r="C106" s="70" t="str">
        <f t="shared" si="4"/>
        <v>331 - 2100</v>
      </c>
      <c r="D106" s="59" t="s">
        <v>1585</v>
      </c>
      <c r="E106" s="59" t="s">
        <v>43</v>
      </c>
      <c r="F106" s="59" t="s">
        <v>44</v>
      </c>
      <c r="G106" s="59" t="s">
        <v>1578</v>
      </c>
      <c r="H106" s="70" t="s">
        <v>46</v>
      </c>
      <c r="I106" s="59">
        <v>111.8</v>
      </c>
      <c r="J106" s="242">
        <f>VLOOKUP(A106,CENIK!$A$2:$D$107,4,FALSE)</f>
        <v>0</v>
      </c>
      <c r="K106" s="60">
        <f t="shared" si="5"/>
        <v>0</v>
      </c>
    </row>
    <row r="107" spans="1:11" ht="45" x14ac:dyDescent="0.25">
      <c r="A107" s="58">
        <v>2106</v>
      </c>
      <c r="B107" s="58">
        <v>331</v>
      </c>
      <c r="C107" s="70" t="str">
        <f t="shared" si="4"/>
        <v>331 - 2106</v>
      </c>
      <c r="D107" s="59" t="s">
        <v>1585</v>
      </c>
      <c r="E107" s="59" t="s">
        <v>43</v>
      </c>
      <c r="F107" s="59" t="s">
        <v>44</v>
      </c>
      <c r="G107" s="59" t="s">
        <v>305</v>
      </c>
      <c r="H107" s="70" t="s">
        <v>46</v>
      </c>
      <c r="I107" s="59">
        <v>111.8</v>
      </c>
      <c r="J107" s="242">
        <f>VLOOKUP(A107,CENIK!$A$2:$D$107,4,FALSE)</f>
        <v>0</v>
      </c>
      <c r="K107" s="60">
        <f t="shared" si="5"/>
        <v>0</v>
      </c>
    </row>
    <row r="108" spans="1:11" ht="30" x14ac:dyDescent="0.25">
      <c r="A108" s="58">
        <v>2124</v>
      </c>
      <c r="B108" s="58">
        <v>331</v>
      </c>
      <c r="C108" s="70" t="str">
        <f t="shared" si="4"/>
        <v>331 - 2124</v>
      </c>
      <c r="D108" s="59" t="s">
        <v>1585</v>
      </c>
      <c r="E108" s="59" t="s">
        <v>43</v>
      </c>
      <c r="F108" s="59" t="s">
        <v>44</v>
      </c>
      <c r="G108" s="59" t="s">
        <v>310</v>
      </c>
      <c r="H108" s="70" t="s">
        <v>297</v>
      </c>
      <c r="I108" s="59">
        <v>72</v>
      </c>
      <c r="J108" s="242">
        <f>VLOOKUP(A108,CENIK!$A$2:$D$107,4,FALSE)</f>
        <v>0</v>
      </c>
      <c r="K108" s="60">
        <f t="shared" si="5"/>
        <v>0</v>
      </c>
    </row>
    <row r="109" spans="1:11" ht="45" x14ac:dyDescent="0.25">
      <c r="A109" s="58">
        <v>2127</v>
      </c>
      <c r="B109" s="58">
        <v>331</v>
      </c>
      <c r="C109" s="70" t="str">
        <f t="shared" si="4"/>
        <v>331 - 2127</v>
      </c>
      <c r="D109" s="59" t="s">
        <v>1585</v>
      </c>
      <c r="E109" s="59" t="s">
        <v>43</v>
      </c>
      <c r="F109" s="59" t="s">
        <v>44</v>
      </c>
      <c r="G109" s="59" t="s">
        <v>1579</v>
      </c>
      <c r="H109" s="70" t="s">
        <v>52</v>
      </c>
      <c r="I109" s="59">
        <v>382.1</v>
      </c>
      <c r="J109" s="242">
        <f>VLOOKUP(A109,CENIK!$A$2:$D$107,4,FALSE)</f>
        <v>0</v>
      </c>
      <c r="K109" s="60">
        <f t="shared" si="5"/>
        <v>0</v>
      </c>
    </row>
    <row r="110" spans="1:11" ht="45" x14ac:dyDescent="0.25">
      <c r="A110" s="58">
        <v>2128</v>
      </c>
      <c r="B110" s="58">
        <v>331</v>
      </c>
      <c r="C110" s="70" t="str">
        <f t="shared" si="4"/>
        <v>331 - 2128</v>
      </c>
      <c r="D110" s="59" t="s">
        <v>1585</v>
      </c>
      <c r="E110" s="59" t="s">
        <v>43</v>
      </c>
      <c r="F110" s="59" t="s">
        <v>44</v>
      </c>
      <c r="G110" s="59" t="s">
        <v>1147</v>
      </c>
      <c r="H110" s="70" t="s">
        <v>46</v>
      </c>
      <c r="I110" s="59">
        <v>24.8</v>
      </c>
      <c r="J110" s="242">
        <f>VLOOKUP(A110,CENIK!$A$2:$D$107,4,FALSE)</f>
        <v>0</v>
      </c>
      <c r="K110" s="60">
        <f t="shared" si="5"/>
        <v>0</v>
      </c>
    </row>
    <row r="111" spans="1:11" ht="30" x14ac:dyDescent="0.25">
      <c r="A111" s="58">
        <v>2202</v>
      </c>
      <c r="B111" s="58">
        <v>331</v>
      </c>
      <c r="C111" s="70" t="str">
        <f t="shared" si="4"/>
        <v>331 - 2202</v>
      </c>
      <c r="D111" s="59" t="s">
        <v>1585</v>
      </c>
      <c r="E111" s="59" t="s">
        <v>43</v>
      </c>
      <c r="F111" s="59" t="s">
        <v>50</v>
      </c>
      <c r="G111" s="59" t="s">
        <v>51</v>
      </c>
      <c r="H111" s="70" t="s">
        <v>52</v>
      </c>
      <c r="I111" s="59">
        <v>167.8</v>
      </c>
      <c r="J111" s="242">
        <f>VLOOKUP(A111,CENIK!$A$2:$D$107,4,FALSE)</f>
        <v>0</v>
      </c>
      <c r="K111" s="60">
        <f t="shared" si="5"/>
        <v>0</v>
      </c>
    </row>
    <row r="112" spans="1:11" ht="60" x14ac:dyDescent="0.25">
      <c r="A112" s="58">
        <v>2204</v>
      </c>
      <c r="B112" s="58">
        <v>331</v>
      </c>
      <c r="C112" s="70" t="str">
        <f t="shared" si="4"/>
        <v>331 - 2204</v>
      </c>
      <c r="D112" s="59" t="s">
        <v>1585</v>
      </c>
      <c r="E112" s="59" t="s">
        <v>43</v>
      </c>
      <c r="F112" s="59" t="s">
        <v>50</v>
      </c>
      <c r="G112" s="59" t="s">
        <v>56</v>
      </c>
      <c r="H112" s="70" t="s">
        <v>46</v>
      </c>
      <c r="I112" s="59">
        <v>91.6</v>
      </c>
      <c r="J112" s="242">
        <f>VLOOKUP(A112,CENIK!$A$2:$D$107,4,FALSE)</f>
        <v>0</v>
      </c>
      <c r="K112" s="60">
        <f t="shared" si="5"/>
        <v>0</v>
      </c>
    </row>
    <row r="113" spans="1:11" ht="60" x14ac:dyDescent="0.25">
      <c r="A113" s="58">
        <v>2207</v>
      </c>
      <c r="B113" s="58">
        <v>331</v>
      </c>
      <c r="C113" s="70" t="str">
        <f t="shared" si="4"/>
        <v>331 - 2207</v>
      </c>
      <c r="D113" s="59" t="s">
        <v>1585</v>
      </c>
      <c r="E113" s="59" t="s">
        <v>43</v>
      </c>
      <c r="F113" s="59" t="s">
        <v>50</v>
      </c>
      <c r="G113" s="59" t="s">
        <v>58</v>
      </c>
      <c r="H113" s="70" t="s">
        <v>52</v>
      </c>
      <c r="I113" s="59">
        <v>167.8</v>
      </c>
      <c r="J113" s="242">
        <f>VLOOKUP(A113,CENIK!$A$2:$D$107,4,FALSE)</f>
        <v>0</v>
      </c>
      <c r="K113" s="60">
        <f t="shared" si="5"/>
        <v>0</v>
      </c>
    </row>
    <row r="114" spans="1:11" ht="30" x14ac:dyDescent="0.25">
      <c r="A114" s="58">
        <v>2211</v>
      </c>
      <c r="B114" s="58">
        <v>331</v>
      </c>
      <c r="C114" s="70" t="str">
        <f t="shared" si="4"/>
        <v>331 - 2211</v>
      </c>
      <c r="D114" s="59" t="s">
        <v>1585</v>
      </c>
      <c r="E114" s="59" t="s">
        <v>43</v>
      </c>
      <c r="F114" s="59" t="s">
        <v>50</v>
      </c>
      <c r="G114" s="59" t="s">
        <v>1580</v>
      </c>
      <c r="H114" s="70" t="s">
        <v>46</v>
      </c>
      <c r="I114" s="59">
        <v>16.8</v>
      </c>
      <c r="J114" s="242">
        <f>VLOOKUP(A114,CENIK!$A$2:$D$107,4,FALSE)</f>
        <v>0</v>
      </c>
      <c r="K114" s="60">
        <f t="shared" si="5"/>
        <v>0</v>
      </c>
    </row>
    <row r="115" spans="1:11" ht="30" x14ac:dyDescent="0.25">
      <c r="A115" s="58">
        <v>2212</v>
      </c>
      <c r="B115" s="58">
        <v>331</v>
      </c>
      <c r="C115" s="70" t="str">
        <f t="shared" si="4"/>
        <v>331 - 2212</v>
      </c>
      <c r="D115" s="59" t="s">
        <v>1585</v>
      </c>
      <c r="E115" s="59" t="s">
        <v>43</v>
      </c>
      <c r="F115" s="59" t="s">
        <v>50</v>
      </c>
      <c r="G115" s="59" t="s">
        <v>1581</v>
      </c>
      <c r="H115" s="70" t="s">
        <v>46</v>
      </c>
      <c r="I115" s="59">
        <v>67.099999999999994</v>
      </c>
      <c r="J115" s="242">
        <f>VLOOKUP(A115,CENIK!$A$2:$D$107,4,FALSE)</f>
        <v>0</v>
      </c>
      <c r="K115" s="60">
        <f t="shared" si="5"/>
        <v>0</v>
      </c>
    </row>
    <row r="116" spans="1:11" ht="30" x14ac:dyDescent="0.25">
      <c r="A116" s="58">
        <v>2213</v>
      </c>
      <c r="B116" s="58">
        <v>331</v>
      </c>
      <c r="C116" s="70" t="str">
        <f t="shared" si="4"/>
        <v>331 - 2213</v>
      </c>
      <c r="D116" s="59" t="s">
        <v>1585</v>
      </c>
      <c r="E116" s="59" t="s">
        <v>43</v>
      </c>
      <c r="F116" s="59" t="s">
        <v>50</v>
      </c>
      <c r="G116" s="59" t="s">
        <v>1583</v>
      </c>
      <c r="H116" s="70" t="s">
        <v>46</v>
      </c>
      <c r="I116" s="59">
        <v>5.3</v>
      </c>
      <c r="J116" s="242">
        <f>VLOOKUP(A116,CENIK!$A$2:$D$107,4,FALSE)</f>
        <v>0</v>
      </c>
      <c r="K116" s="60">
        <f t="shared" si="5"/>
        <v>0</v>
      </c>
    </row>
    <row r="117" spans="1:11" ht="165" x14ac:dyDescent="0.25">
      <c r="A117" s="58">
        <v>4103</v>
      </c>
      <c r="B117" s="58">
        <v>331</v>
      </c>
      <c r="C117" s="70" t="str">
        <f t="shared" si="4"/>
        <v>331 - 4103</v>
      </c>
      <c r="D117" s="59" t="s">
        <v>1585</v>
      </c>
      <c r="E117" s="59" t="s">
        <v>64</v>
      </c>
      <c r="F117" s="59" t="s">
        <v>65</v>
      </c>
      <c r="G117" s="59" t="s">
        <v>327</v>
      </c>
      <c r="H117" s="70" t="s">
        <v>29</v>
      </c>
      <c r="I117" s="59">
        <v>129.1</v>
      </c>
      <c r="J117" s="242">
        <f>VLOOKUP(A117,CENIK!$A$2:$D$107,4,FALSE)</f>
        <v>0</v>
      </c>
      <c r="K117" s="60">
        <f t="shared" si="5"/>
        <v>0</v>
      </c>
    </row>
    <row r="118" spans="1:11" ht="75" x14ac:dyDescent="0.25">
      <c r="A118" s="58">
        <v>5102</v>
      </c>
      <c r="B118" s="58">
        <v>331</v>
      </c>
      <c r="C118" s="70" t="str">
        <f t="shared" si="4"/>
        <v>331 - 5102</v>
      </c>
      <c r="D118" s="59" t="s">
        <v>1585</v>
      </c>
      <c r="E118" s="59" t="s">
        <v>76</v>
      </c>
      <c r="F118" s="59" t="s">
        <v>77</v>
      </c>
      <c r="G118" s="59" t="s">
        <v>330</v>
      </c>
      <c r="H118" s="70" t="s">
        <v>72</v>
      </c>
      <c r="I118" s="59">
        <v>5</v>
      </c>
      <c r="J118" s="242">
        <f>VLOOKUP(A118,CENIK!$A$2:$D$107,4,FALSE)</f>
        <v>0</v>
      </c>
      <c r="K118" s="60">
        <f t="shared" si="5"/>
        <v>0</v>
      </c>
    </row>
    <row r="119" spans="1:11" ht="105" x14ac:dyDescent="0.25">
      <c r="A119" s="58">
        <v>5606</v>
      </c>
      <c r="B119" s="58">
        <v>331</v>
      </c>
      <c r="C119" s="70" t="str">
        <f t="shared" si="4"/>
        <v>331 - 5606</v>
      </c>
      <c r="D119" s="59" t="s">
        <v>1585</v>
      </c>
      <c r="E119" s="59" t="s">
        <v>76</v>
      </c>
      <c r="F119" s="59" t="s">
        <v>80</v>
      </c>
      <c r="G119" s="59" t="s">
        <v>1132</v>
      </c>
      <c r="H119" s="70" t="s">
        <v>72</v>
      </c>
      <c r="I119" s="59">
        <v>5</v>
      </c>
      <c r="J119" s="242">
        <f>VLOOKUP(A119,CENIK!$A$2:$D$107,4,FALSE)</f>
        <v>0</v>
      </c>
      <c r="K119" s="60">
        <f t="shared" si="5"/>
        <v>0</v>
      </c>
    </row>
    <row r="120" spans="1:11" ht="45" x14ac:dyDescent="0.25">
      <c r="A120" s="58">
        <v>5612</v>
      </c>
      <c r="B120" s="58">
        <v>331</v>
      </c>
      <c r="C120" s="70" t="str">
        <f t="shared" si="4"/>
        <v>331 - 5612</v>
      </c>
      <c r="D120" s="59" t="s">
        <v>1585</v>
      </c>
      <c r="E120" s="59" t="s">
        <v>76</v>
      </c>
      <c r="F120" s="59" t="s">
        <v>80</v>
      </c>
      <c r="G120" s="59" t="s">
        <v>1584</v>
      </c>
      <c r="H120" s="70" t="s">
        <v>72</v>
      </c>
      <c r="I120" s="59">
        <v>1</v>
      </c>
      <c r="J120" s="242">
        <f>VLOOKUP(A120,CENIK!$A$2:$D$107,4,FALSE)</f>
        <v>0</v>
      </c>
      <c r="K120" s="60">
        <f t="shared" si="5"/>
        <v>0</v>
      </c>
    </row>
    <row r="121" spans="1:11" ht="30" x14ac:dyDescent="0.25">
      <c r="A121" s="58">
        <v>6101</v>
      </c>
      <c r="B121" s="58">
        <v>331</v>
      </c>
      <c r="C121" s="70" t="str">
        <f t="shared" si="4"/>
        <v>331 - 6101</v>
      </c>
      <c r="D121" s="59" t="s">
        <v>1585</v>
      </c>
      <c r="E121" s="59" t="s">
        <v>86</v>
      </c>
      <c r="F121" s="59" t="s">
        <v>87</v>
      </c>
      <c r="G121" s="59" t="s">
        <v>88</v>
      </c>
      <c r="H121" s="70" t="s">
        <v>29</v>
      </c>
      <c r="I121" s="59">
        <v>129.1</v>
      </c>
      <c r="J121" s="242">
        <f>VLOOKUP(A121,CENIK!$A$2:$D$107,4,FALSE)</f>
        <v>0</v>
      </c>
      <c r="K121" s="60">
        <f t="shared" si="5"/>
        <v>0</v>
      </c>
    </row>
    <row r="122" spans="1:11" ht="45" x14ac:dyDescent="0.25">
      <c r="A122" s="58">
        <v>6102</v>
      </c>
      <c r="B122" s="58">
        <v>331</v>
      </c>
      <c r="C122" s="70" t="str">
        <f t="shared" si="4"/>
        <v>331 - 6102</v>
      </c>
      <c r="D122" s="59" t="s">
        <v>1585</v>
      </c>
      <c r="E122" s="59" t="s">
        <v>86</v>
      </c>
      <c r="F122" s="59" t="s">
        <v>87</v>
      </c>
      <c r="G122" s="59" t="s">
        <v>90</v>
      </c>
      <c r="H122" s="70" t="s">
        <v>29</v>
      </c>
      <c r="I122" s="59">
        <v>129.1</v>
      </c>
      <c r="J122" s="242">
        <f>VLOOKUP(A122,CENIK!$A$2:$D$107,4,FALSE)</f>
        <v>0</v>
      </c>
      <c r="K122" s="60">
        <f t="shared" si="5"/>
        <v>0</v>
      </c>
    </row>
    <row r="123" spans="1:11" ht="60" x14ac:dyDescent="0.25">
      <c r="A123" s="58">
        <v>1101</v>
      </c>
      <c r="B123" s="58">
        <v>332</v>
      </c>
      <c r="C123" s="70" t="str">
        <f t="shared" si="4"/>
        <v>332 - 1101</v>
      </c>
      <c r="D123" s="59" t="s">
        <v>1586</v>
      </c>
      <c r="E123" s="59" t="s">
        <v>26</v>
      </c>
      <c r="F123" s="59" t="s">
        <v>27</v>
      </c>
      <c r="G123" s="59" t="s">
        <v>28</v>
      </c>
      <c r="H123" s="70" t="s">
        <v>29</v>
      </c>
      <c r="I123" s="59">
        <v>69.599999999999994</v>
      </c>
      <c r="J123" s="242">
        <f>VLOOKUP(A123,CENIK!$A$2:$D$107,4,FALSE)</f>
        <v>0</v>
      </c>
      <c r="K123" s="60">
        <f t="shared" si="5"/>
        <v>0</v>
      </c>
    </row>
    <row r="124" spans="1:11" ht="45" x14ac:dyDescent="0.25">
      <c r="A124" s="58">
        <v>1102</v>
      </c>
      <c r="B124" s="58">
        <v>332</v>
      </c>
      <c r="C124" s="70" t="str">
        <f t="shared" si="4"/>
        <v>332 - 1102</v>
      </c>
      <c r="D124" s="59" t="s">
        <v>1586</v>
      </c>
      <c r="E124" s="59" t="s">
        <v>26</v>
      </c>
      <c r="F124" s="59" t="s">
        <v>27</v>
      </c>
      <c r="G124" s="59" t="s">
        <v>287</v>
      </c>
      <c r="H124" s="70" t="s">
        <v>288</v>
      </c>
      <c r="I124" s="59">
        <v>3</v>
      </c>
      <c r="J124" s="242">
        <f>VLOOKUP(A124,CENIK!$A$2:$D$107,4,FALSE)</f>
        <v>0</v>
      </c>
      <c r="K124" s="60">
        <f t="shared" si="5"/>
        <v>0</v>
      </c>
    </row>
    <row r="125" spans="1:11" ht="45" x14ac:dyDescent="0.25">
      <c r="A125" s="58">
        <v>1201</v>
      </c>
      <c r="B125" s="58">
        <v>332</v>
      </c>
      <c r="C125" s="70" t="str">
        <f t="shared" si="4"/>
        <v>332 - 1201</v>
      </c>
      <c r="D125" s="59" t="s">
        <v>1586</v>
      </c>
      <c r="E125" s="59" t="s">
        <v>26</v>
      </c>
      <c r="F125" s="59" t="s">
        <v>290</v>
      </c>
      <c r="G125" s="59" t="s">
        <v>291</v>
      </c>
      <c r="H125" s="70" t="s">
        <v>29</v>
      </c>
      <c r="I125" s="59">
        <v>69.599999999999994</v>
      </c>
      <c r="J125" s="242">
        <f>VLOOKUP(A125,CENIK!$A$2:$D$107,4,FALSE)</f>
        <v>0</v>
      </c>
      <c r="K125" s="60">
        <f t="shared" si="5"/>
        <v>0</v>
      </c>
    </row>
    <row r="126" spans="1:11" ht="75" x14ac:dyDescent="0.25">
      <c r="A126" s="58">
        <v>1202</v>
      </c>
      <c r="B126" s="58">
        <v>332</v>
      </c>
      <c r="C126" s="70" t="str">
        <f t="shared" si="4"/>
        <v>332 - 1202</v>
      </c>
      <c r="D126" s="59" t="s">
        <v>1586</v>
      </c>
      <c r="E126" s="59" t="s">
        <v>26</v>
      </c>
      <c r="F126" s="59" t="s">
        <v>290</v>
      </c>
      <c r="G126" s="59" t="s">
        <v>293</v>
      </c>
      <c r="H126" s="70" t="s">
        <v>29</v>
      </c>
      <c r="I126" s="59">
        <v>69.599999999999994</v>
      </c>
      <c r="J126" s="242">
        <f>VLOOKUP(A126,CENIK!$A$2:$D$107,4,FALSE)</f>
        <v>0</v>
      </c>
      <c r="K126" s="60">
        <f t="shared" si="5"/>
        <v>0</v>
      </c>
    </row>
    <row r="127" spans="1:11" ht="30" x14ac:dyDescent="0.25">
      <c r="A127" s="58">
        <v>1301</v>
      </c>
      <c r="B127" s="58">
        <v>332</v>
      </c>
      <c r="C127" s="70" t="str">
        <f t="shared" si="4"/>
        <v>332 - 1301</v>
      </c>
      <c r="D127" s="59" t="s">
        <v>1586</v>
      </c>
      <c r="E127" s="59" t="s">
        <v>26</v>
      </c>
      <c r="F127" s="59" t="s">
        <v>35</v>
      </c>
      <c r="G127" s="59" t="s">
        <v>36</v>
      </c>
      <c r="H127" s="70" t="s">
        <v>297</v>
      </c>
      <c r="I127" s="59">
        <v>5</v>
      </c>
      <c r="J127" s="242">
        <f>VLOOKUP(A127,CENIK!$A$2:$D$107,4,FALSE)</f>
        <v>0</v>
      </c>
      <c r="K127" s="60">
        <f t="shared" si="5"/>
        <v>0</v>
      </c>
    </row>
    <row r="128" spans="1:11" ht="30" x14ac:dyDescent="0.25">
      <c r="A128" s="58">
        <v>1302</v>
      </c>
      <c r="B128" s="58">
        <v>332</v>
      </c>
      <c r="C128" s="70" t="str">
        <f t="shared" si="4"/>
        <v>332 - 1302</v>
      </c>
      <c r="D128" s="59" t="s">
        <v>1586</v>
      </c>
      <c r="E128" s="59" t="s">
        <v>26</v>
      </c>
      <c r="F128" s="59" t="s">
        <v>35</v>
      </c>
      <c r="G128" s="59" t="s">
        <v>39</v>
      </c>
      <c r="H128" s="70" t="s">
        <v>297</v>
      </c>
      <c r="I128" s="59">
        <v>5</v>
      </c>
      <c r="J128" s="242">
        <f>VLOOKUP(A128,CENIK!$A$2:$D$107,4,FALSE)</f>
        <v>0</v>
      </c>
      <c r="K128" s="60">
        <f t="shared" si="5"/>
        <v>0</v>
      </c>
    </row>
    <row r="129" spans="1:11" ht="30" x14ac:dyDescent="0.25">
      <c r="A129" s="58">
        <v>1303</v>
      </c>
      <c r="B129" s="58">
        <v>332</v>
      </c>
      <c r="C129" s="70" t="str">
        <f t="shared" si="4"/>
        <v>332 - 1303</v>
      </c>
      <c r="D129" s="59" t="s">
        <v>1586</v>
      </c>
      <c r="E129" s="59" t="s">
        <v>26</v>
      </c>
      <c r="F129" s="59" t="s">
        <v>35</v>
      </c>
      <c r="G129" s="59" t="s">
        <v>41</v>
      </c>
      <c r="H129" s="70" t="s">
        <v>297</v>
      </c>
      <c r="I129" s="59">
        <v>5</v>
      </c>
      <c r="J129" s="242">
        <f>VLOOKUP(A129,CENIK!$A$2:$D$107,4,FALSE)</f>
        <v>0</v>
      </c>
      <c r="K129" s="60">
        <f t="shared" si="5"/>
        <v>0</v>
      </c>
    </row>
    <row r="130" spans="1:11" ht="45" x14ac:dyDescent="0.25">
      <c r="A130" s="58">
        <v>2100</v>
      </c>
      <c r="B130" s="58">
        <v>332</v>
      </c>
      <c r="C130" s="70" t="str">
        <f t="shared" si="4"/>
        <v>332 - 2100</v>
      </c>
      <c r="D130" s="59" t="s">
        <v>1586</v>
      </c>
      <c r="E130" s="59" t="s">
        <v>43</v>
      </c>
      <c r="F130" s="59" t="s">
        <v>44</v>
      </c>
      <c r="G130" s="59" t="s">
        <v>1578</v>
      </c>
      <c r="H130" s="70" t="s">
        <v>46</v>
      </c>
      <c r="I130" s="59">
        <v>60.3</v>
      </c>
      <c r="J130" s="242">
        <f>VLOOKUP(A130,CENIK!$A$2:$D$107,4,FALSE)</f>
        <v>0</v>
      </c>
      <c r="K130" s="60">
        <f t="shared" si="5"/>
        <v>0</v>
      </c>
    </row>
    <row r="131" spans="1:11" ht="45" x14ac:dyDescent="0.25">
      <c r="A131" s="58">
        <v>2106</v>
      </c>
      <c r="B131" s="58">
        <v>332</v>
      </c>
      <c r="C131" s="70" t="str">
        <f t="shared" si="4"/>
        <v>332 - 2106</v>
      </c>
      <c r="D131" s="59" t="s">
        <v>1586</v>
      </c>
      <c r="E131" s="59" t="s">
        <v>43</v>
      </c>
      <c r="F131" s="59" t="s">
        <v>44</v>
      </c>
      <c r="G131" s="59" t="s">
        <v>305</v>
      </c>
      <c r="H131" s="70" t="s">
        <v>46</v>
      </c>
      <c r="I131" s="59">
        <v>60.3</v>
      </c>
      <c r="J131" s="242">
        <f>VLOOKUP(A131,CENIK!$A$2:$D$107,4,FALSE)</f>
        <v>0</v>
      </c>
      <c r="K131" s="60">
        <f t="shared" si="5"/>
        <v>0</v>
      </c>
    </row>
    <row r="132" spans="1:11" ht="30" x14ac:dyDescent="0.25">
      <c r="A132" s="58">
        <v>2124</v>
      </c>
      <c r="B132" s="58">
        <v>332</v>
      </c>
      <c r="C132" s="70" t="str">
        <f t="shared" si="4"/>
        <v>332 - 2124</v>
      </c>
      <c r="D132" s="59" t="s">
        <v>1586</v>
      </c>
      <c r="E132" s="59" t="s">
        <v>43</v>
      </c>
      <c r="F132" s="59" t="s">
        <v>44</v>
      </c>
      <c r="G132" s="59" t="s">
        <v>310</v>
      </c>
      <c r="H132" s="70" t="s">
        <v>297</v>
      </c>
      <c r="I132" s="59">
        <v>40</v>
      </c>
      <c r="J132" s="242">
        <f>VLOOKUP(A132,CENIK!$A$2:$D$107,4,FALSE)</f>
        <v>0</v>
      </c>
      <c r="K132" s="60">
        <f t="shared" si="5"/>
        <v>0</v>
      </c>
    </row>
    <row r="133" spans="1:11" ht="45" x14ac:dyDescent="0.25">
      <c r="A133" s="58">
        <v>2127</v>
      </c>
      <c r="B133" s="58">
        <v>332</v>
      </c>
      <c r="C133" s="70" t="str">
        <f t="shared" si="4"/>
        <v>332 - 2127</v>
      </c>
      <c r="D133" s="59" t="s">
        <v>1586</v>
      </c>
      <c r="E133" s="59" t="s">
        <v>43</v>
      </c>
      <c r="F133" s="59" t="s">
        <v>44</v>
      </c>
      <c r="G133" s="59" t="s">
        <v>1579</v>
      </c>
      <c r="H133" s="70" t="s">
        <v>52</v>
      </c>
      <c r="I133" s="59">
        <v>206</v>
      </c>
      <c r="J133" s="242">
        <f>VLOOKUP(A133,CENIK!$A$2:$D$107,4,FALSE)</f>
        <v>0</v>
      </c>
      <c r="K133" s="60">
        <f t="shared" si="5"/>
        <v>0</v>
      </c>
    </row>
    <row r="134" spans="1:11" ht="45" x14ac:dyDescent="0.25">
      <c r="A134" s="58">
        <v>2128</v>
      </c>
      <c r="B134" s="58">
        <v>332</v>
      </c>
      <c r="C134" s="70" t="str">
        <f t="shared" si="4"/>
        <v>332 - 2128</v>
      </c>
      <c r="D134" s="59" t="s">
        <v>1586</v>
      </c>
      <c r="E134" s="59" t="s">
        <v>43</v>
      </c>
      <c r="F134" s="59" t="s">
        <v>44</v>
      </c>
      <c r="G134" s="59" t="s">
        <v>1147</v>
      </c>
      <c r="H134" s="70" t="s">
        <v>46</v>
      </c>
      <c r="I134" s="59">
        <v>13.4</v>
      </c>
      <c r="J134" s="242">
        <f>VLOOKUP(A134,CENIK!$A$2:$D$107,4,FALSE)</f>
        <v>0</v>
      </c>
      <c r="K134" s="60">
        <f t="shared" si="5"/>
        <v>0</v>
      </c>
    </row>
    <row r="135" spans="1:11" ht="30" x14ac:dyDescent="0.25">
      <c r="A135" s="58">
        <v>2202</v>
      </c>
      <c r="B135" s="58">
        <v>332</v>
      </c>
      <c r="C135" s="70" t="str">
        <f t="shared" si="4"/>
        <v>332 - 2202</v>
      </c>
      <c r="D135" s="59" t="s">
        <v>1586</v>
      </c>
      <c r="E135" s="59" t="s">
        <v>43</v>
      </c>
      <c r="F135" s="59" t="s">
        <v>50</v>
      </c>
      <c r="G135" s="59" t="s">
        <v>51</v>
      </c>
      <c r="H135" s="70" t="s">
        <v>52</v>
      </c>
      <c r="I135" s="59">
        <v>90.5</v>
      </c>
      <c r="J135" s="242">
        <f>VLOOKUP(A135,CENIK!$A$2:$D$107,4,FALSE)</f>
        <v>0</v>
      </c>
      <c r="K135" s="60">
        <f t="shared" si="5"/>
        <v>0</v>
      </c>
    </row>
    <row r="136" spans="1:11" ht="60" x14ac:dyDescent="0.25">
      <c r="A136" s="58">
        <v>2204</v>
      </c>
      <c r="B136" s="58">
        <v>332</v>
      </c>
      <c r="C136" s="70" t="str">
        <f t="shared" si="4"/>
        <v>332 - 2204</v>
      </c>
      <c r="D136" s="59" t="s">
        <v>1586</v>
      </c>
      <c r="E136" s="59" t="s">
        <v>43</v>
      </c>
      <c r="F136" s="59" t="s">
        <v>50</v>
      </c>
      <c r="G136" s="59" t="s">
        <v>56</v>
      </c>
      <c r="H136" s="70" t="s">
        <v>46</v>
      </c>
      <c r="I136" s="59">
        <v>49.4</v>
      </c>
      <c r="J136" s="242">
        <f>VLOOKUP(A136,CENIK!$A$2:$D$107,4,FALSE)</f>
        <v>0</v>
      </c>
      <c r="K136" s="60">
        <f t="shared" si="5"/>
        <v>0</v>
      </c>
    </row>
    <row r="137" spans="1:11" ht="60" x14ac:dyDescent="0.25">
      <c r="A137" s="58">
        <v>2207</v>
      </c>
      <c r="B137" s="58">
        <v>332</v>
      </c>
      <c r="C137" s="70" t="str">
        <f t="shared" si="4"/>
        <v>332 - 2207</v>
      </c>
      <c r="D137" s="59" t="s">
        <v>1586</v>
      </c>
      <c r="E137" s="59" t="s">
        <v>43</v>
      </c>
      <c r="F137" s="59" t="s">
        <v>50</v>
      </c>
      <c r="G137" s="59" t="s">
        <v>58</v>
      </c>
      <c r="H137" s="70" t="s">
        <v>52</v>
      </c>
      <c r="I137" s="59">
        <v>90.5</v>
      </c>
      <c r="J137" s="242">
        <f>VLOOKUP(A137,CENIK!$A$2:$D$107,4,FALSE)</f>
        <v>0</v>
      </c>
      <c r="K137" s="60">
        <f t="shared" si="5"/>
        <v>0</v>
      </c>
    </row>
    <row r="138" spans="1:11" ht="30" x14ac:dyDescent="0.25">
      <c r="A138" s="58">
        <v>2211</v>
      </c>
      <c r="B138" s="58">
        <v>332</v>
      </c>
      <c r="C138" s="70" t="str">
        <f t="shared" si="4"/>
        <v>332 - 2211</v>
      </c>
      <c r="D138" s="59" t="s">
        <v>1586</v>
      </c>
      <c r="E138" s="59" t="s">
        <v>43</v>
      </c>
      <c r="F138" s="59" t="s">
        <v>50</v>
      </c>
      <c r="G138" s="59" t="s">
        <v>1580</v>
      </c>
      <c r="H138" s="70" t="s">
        <v>46</v>
      </c>
      <c r="I138" s="59">
        <v>9.1</v>
      </c>
      <c r="J138" s="242">
        <f>VLOOKUP(A138,CENIK!$A$2:$D$107,4,FALSE)</f>
        <v>0</v>
      </c>
      <c r="K138" s="60">
        <f t="shared" si="5"/>
        <v>0</v>
      </c>
    </row>
    <row r="139" spans="1:11" ht="30" x14ac:dyDescent="0.25">
      <c r="A139" s="58">
        <v>2212</v>
      </c>
      <c r="B139" s="58">
        <v>332</v>
      </c>
      <c r="C139" s="70" t="str">
        <f t="shared" si="4"/>
        <v>332 - 2212</v>
      </c>
      <c r="D139" s="59" t="s">
        <v>1586</v>
      </c>
      <c r="E139" s="59" t="s">
        <v>43</v>
      </c>
      <c r="F139" s="59" t="s">
        <v>50</v>
      </c>
      <c r="G139" s="59" t="s">
        <v>1581</v>
      </c>
      <c r="H139" s="70" t="s">
        <v>46</v>
      </c>
      <c r="I139" s="59">
        <v>36.200000000000003</v>
      </c>
      <c r="J139" s="242">
        <f>VLOOKUP(A139,CENIK!$A$2:$D$107,4,FALSE)</f>
        <v>0</v>
      </c>
      <c r="K139" s="60">
        <f t="shared" si="5"/>
        <v>0</v>
      </c>
    </row>
    <row r="140" spans="1:11" ht="30" x14ac:dyDescent="0.25">
      <c r="A140" s="58">
        <v>2213</v>
      </c>
      <c r="B140" s="58">
        <v>332</v>
      </c>
      <c r="C140" s="70" t="str">
        <f t="shared" si="4"/>
        <v>332 - 2213</v>
      </c>
      <c r="D140" s="59" t="s">
        <v>1586</v>
      </c>
      <c r="E140" s="59" t="s">
        <v>43</v>
      </c>
      <c r="F140" s="59" t="s">
        <v>50</v>
      </c>
      <c r="G140" s="59" t="s">
        <v>1583</v>
      </c>
      <c r="H140" s="70" t="s">
        <v>46</v>
      </c>
      <c r="I140" s="59">
        <v>2.7</v>
      </c>
      <c r="J140" s="242">
        <f>VLOOKUP(A140,CENIK!$A$2:$D$107,4,FALSE)</f>
        <v>0</v>
      </c>
      <c r="K140" s="60">
        <f t="shared" si="5"/>
        <v>0</v>
      </c>
    </row>
    <row r="141" spans="1:11" ht="165" x14ac:dyDescent="0.25">
      <c r="A141" s="58">
        <v>4103</v>
      </c>
      <c r="B141" s="58">
        <v>332</v>
      </c>
      <c r="C141" s="70" t="str">
        <f t="shared" si="4"/>
        <v>332 - 4103</v>
      </c>
      <c r="D141" s="59" t="s">
        <v>1586</v>
      </c>
      <c r="E141" s="59" t="s">
        <v>64</v>
      </c>
      <c r="F141" s="59" t="s">
        <v>65</v>
      </c>
      <c r="G141" s="59" t="s">
        <v>327</v>
      </c>
      <c r="H141" s="70" t="s">
        <v>29</v>
      </c>
      <c r="I141" s="59">
        <v>69.599999999999994</v>
      </c>
      <c r="J141" s="242">
        <f>VLOOKUP(A141,CENIK!$A$2:$D$107,4,FALSE)</f>
        <v>0</v>
      </c>
      <c r="K141" s="60">
        <f t="shared" si="5"/>
        <v>0</v>
      </c>
    </row>
    <row r="142" spans="1:11" ht="75" x14ac:dyDescent="0.25">
      <c r="A142" s="58">
        <v>5102</v>
      </c>
      <c r="B142" s="58">
        <v>332</v>
      </c>
      <c r="C142" s="70" t="str">
        <f t="shared" si="4"/>
        <v>332 - 5102</v>
      </c>
      <c r="D142" s="59" t="s">
        <v>1586</v>
      </c>
      <c r="E142" s="59" t="s">
        <v>76</v>
      </c>
      <c r="F142" s="59" t="s">
        <v>77</v>
      </c>
      <c r="G142" s="59" t="s">
        <v>330</v>
      </c>
      <c r="H142" s="70" t="s">
        <v>72</v>
      </c>
      <c r="I142" s="59">
        <v>3</v>
      </c>
      <c r="J142" s="242">
        <f>VLOOKUP(A142,CENIK!$A$2:$D$107,4,FALSE)</f>
        <v>0</v>
      </c>
      <c r="K142" s="60">
        <f t="shared" si="5"/>
        <v>0</v>
      </c>
    </row>
    <row r="143" spans="1:11" ht="105" x14ac:dyDescent="0.25">
      <c r="A143" s="58">
        <v>5606</v>
      </c>
      <c r="B143" s="58">
        <v>332</v>
      </c>
      <c r="C143" s="70" t="str">
        <f t="shared" si="4"/>
        <v>332 - 5606</v>
      </c>
      <c r="D143" s="59" t="s">
        <v>1586</v>
      </c>
      <c r="E143" s="59" t="s">
        <v>76</v>
      </c>
      <c r="F143" s="59" t="s">
        <v>80</v>
      </c>
      <c r="G143" s="59" t="s">
        <v>1132</v>
      </c>
      <c r="H143" s="70" t="s">
        <v>72</v>
      </c>
      <c r="I143" s="59">
        <v>3</v>
      </c>
      <c r="J143" s="242">
        <f>VLOOKUP(A143,CENIK!$A$2:$D$107,4,FALSE)</f>
        <v>0</v>
      </c>
      <c r="K143" s="60">
        <f t="shared" si="5"/>
        <v>0</v>
      </c>
    </row>
    <row r="144" spans="1:11" ht="45" x14ac:dyDescent="0.25">
      <c r="A144" s="58">
        <v>5612</v>
      </c>
      <c r="B144" s="58">
        <v>332</v>
      </c>
      <c r="C144" s="70" t="str">
        <f t="shared" si="4"/>
        <v>332 - 5612</v>
      </c>
      <c r="D144" s="59" t="s">
        <v>1586</v>
      </c>
      <c r="E144" s="59" t="s">
        <v>76</v>
      </c>
      <c r="F144" s="59" t="s">
        <v>80</v>
      </c>
      <c r="G144" s="59" t="s">
        <v>1584</v>
      </c>
      <c r="H144" s="70" t="s">
        <v>72</v>
      </c>
      <c r="I144" s="59">
        <v>1</v>
      </c>
      <c r="J144" s="242">
        <f>VLOOKUP(A144,CENIK!$A$2:$D$107,4,FALSE)</f>
        <v>0</v>
      </c>
      <c r="K144" s="60">
        <f t="shared" si="5"/>
        <v>0</v>
      </c>
    </row>
    <row r="145" spans="1:11" ht="30" x14ac:dyDescent="0.25">
      <c r="A145" s="58">
        <v>6101</v>
      </c>
      <c r="B145" s="58">
        <v>332</v>
      </c>
      <c r="C145" s="70" t="str">
        <f t="shared" si="4"/>
        <v>332 - 6101</v>
      </c>
      <c r="D145" s="59" t="s">
        <v>1586</v>
      </c>
      <c r="E145" s="59" t="s">
        <v>86</v>
      </c>
      <c r="F145" s="59" t="s">
        <v>87</v>
      </c>
      <c r="G145" s="59" t="s">
        <v>88</v>
      </c>
      <c r="H145" s="70" t="s">
        <v>29</v>
      </c>
      <c r="I145" s="59">
        <v>69.599999999999994</v>
      </c>
      <c r="J145" s="242">
        <f>VLOOKUP(A145,CENIK!$A$2:$D$107,4,FALSE)</f>
        <v>0</v>
      </c>
      <c r="K145" s="60">
        <f t="shared" si="5"/>
        <v>0</v>
      </c>
    </row>
    <row r="146" spans="1:11" ht="45" x14ac:dyDescent="0.25">
      <c r="A146" s="58">
        <v>6102</v>
      </c>
      <c r="B146" s="58">
        <v>332</v>
      </c>
      <c r="C146" s="70" t="str">
        <f t="shared" si="4"/>
        <v>332 - 6102</v>
      </c>
      <c r="D146" s="59" t="s">
        <v>1586</v>
      </c>
      <c r="E146" s="59" t="s">
        <v>86</v>
      </c>
      <c r="F146" s="59" t="s">
        <v>87</v>
      </c>
      <c r="G146" s="59" t="s">
        <v>90</v>
      </c>
      <c r="H146" s="70" t="s">
        <v>29</v>
      </c>
      <c r="I146" s="59">
        <v>69.599999999999994</v>
      </c>
      <c r="J146" s="242">
        <f>VLOOKUP(A146,CENIK!$A$2:$D$107,4,FALSE)</f>
        <v>0</v>
      </c>
      <c r="K146" s="60">
        <f t="shared" si="5"/>
        <v>0</v>
      </c>
    </row>
    <row r="147" spans="1:11" ht="60" x14ac:dyDescent="0.25">
      <c r="A147" s="58">
        <v>1101</v>
      </c>
      <c r="B147" s="58">
        <v>333</v>
      </c>
      <c r="C147" s="70" t="str">
        <f t="shared" si="4"/>
        <v>333 - 1101</v>
      </c>
      <c r="D147" s="59" t="s">
        <v>1587</v>
      </c>
      <c r="E147" s="59" t="s">
        <v>26</v>
      </c>
      <c r="F147" s="59" t="s">
        <v>27</v>
      </c>
      <c r="G147" s="59" t="s">
        <v>28</v>
      </c>
      <c r="H147" s="70" t="s">
        <v>29</v>
      </c>
      <c r="I147" s="59">
        <v>36.9</v>
      </c>
      <c r="J147" s="242">
        <f>VLOOKUP(A147,CENIK!$A$2:$D$107,4,FALSE)</f>
        <v>0</v>
      </c>
      <c r="K147" s="60">
        <f t="shared" si="5"/>
        <v>0</v>
      </c>
    </row>
    <row r="148" spans="1:11" ht="45" x14ac:dyDescent="0.25">
      <c r="A148" s="58">
        <v>1102</v>
      </c>
      <c r="B148" s="58">
        <v>333</v>
      </c>
      <c r="C148" s="70" t="str">
        <f t="shared" si="4"/>
        <v>333 - 1102</v>
      </c>
      <c r="D148" s="59" t="s">
        <v>1587</v>
      </c>
      <c r="E148" s="59" t="s">
        <v>26</v>
      </c>
      <c r="F148" s="59" t="s">
        <v>27</v>
      </c>
      <c r="G148" s="59" t="s">
        <v>287</v>
      </c>
      <c r="H148" s="70" t="s">
        <v>288</v>
      </c>
      <c r="I148" s="59">
        <v>1</v>
      </c>
      <c r="J148" s="242">
        <f>VLOOKUP(A148,CENIK!$A$2:$D$107,4,FALSE)</f>
        <v>0</v>
      </c>
      <c r="K148" s="60">
        <f t="shared" si="5"/>
        <v>0</v>
      </c>
    </row>
    <row r="149" spans="1:11" ht="45" x14ac:dyDescent="0.25">
      <c r="A149" s="58">
        <v>1201</v>
      </c>
      <c r="B149" s="58">
        <v>333</v>
      </c>
      <c r="C149" s="70" t="str">
        <f t="shared" si="4"/>
        <v>333 - 1201</v>
      </c>
      <c r="D149" s="59" t="s">
        <v>1587</v>
      </c>
      <c r="E149" s="59" t="s">
        <v>26</v>
      </c>
      <c r="F149" s="59" t="s">
        <v>290</v>
      </c>
      <c r="G149" s="59" t="s">
        <v>291</v>
      </c>
      <c r="H149" s="70" t="s">
        <v>29</v>
      </c>
      <c r="I149" s="59">
        <v>36.9</v>
      </c>
      <c r="J149" s="242">
        <f>VLOOKUP(A149,CENIK!$A$2:$D$107,4,FALSE)</f>
        <v>0</v>
      </c>
      <c r="K149" s="60">
        <f t="shared" si="5"/>
        <v>0</v>
      </c>
    </row>
    <row r="150" spans="1:11" ht="75" x14ac:dyDescent="0.25">
      <c r="A150" s="58">
        <v>1202</v>
      </c>
      <c r="B150" s="58">
        <v>333</v>
      </c>
      <c r="C150" s="70" t="str">
        <f t="shared" si="4"/>
        <v>333 - 1202</v>
      </c>
      <c r="D150" s="59" t="s">
        <v>1587</v>
      </c>
      <c r="E150" s="59" t="s">
        <v>26</v>
      </c>
      <c r="F150" s="59" t="s">
        <v>290</v>
      </c>
      <c r="G150" s="59" t="s">
        <v>293</v>
      </c>
      <c r="H150" s="70" t="s">
        <v>29</v>
      </c>
      <c r="I150" s="59">
        <v>36.9</v>
      </c>
      <c r="J150" s="242">
        <f>VLOOKUP(A150,CENIK!$A$2:$D$107,4,FALSE)</f>
        <v>0</v>
      </c>
      <c r="K150" s="60">
        <f t="shared" si="5"/>
        <v>0</v>
      </c>
    </row>
    <row r="151" spans="1:11" ht="30" x14ac:dyDescent="0.25">
      <c r="A151" s="58">
        <v>1301</v>
      </c>
      <c r="B151" s="58">
        <v>333</v>
      </c>
      <c r="C151" s="70" t="str">
        <f t="shared" si="4"/>
        <v>333 - 1301</v>
      </c>
      <c r="D151" s="59" t="s">
        <v>1587</v>
      </c>
      <c r="E151" s="59" t="s">
        <v>26</v>
      </c>
      <c r="F151" s="59" t="s">
        <v>35</v>
      </c>
      <c r="G151" s="59" t="s">
        <v>36</v>
      </c>
      <c r="H151" s="70" t="s">
        <v>297</v>
      </c>
      <c r="I151" s="59">
        <v>5</v>
      </c>
      <c r="J151" s="242">
        <f>VLOOKUP(A151,CENIK!$A$2:$D$107,4,FALSE)</f>
        <v>0</v>
      </c>
      <c r="K151" s="60">
        <f t="shared" si="5"/>
        <v>0</v>
      </c>
    </row>
    <row r="152" spans="1:11" ht="30" x14ac:dyDescent="0.25">
      <c r="A152" s="58">
        <v>1302</v>
      </c>
      <c r="B152" s="58">
        <v>333</v>
      </c>
      <c r="C152" s="70" t="str">
        <f t="shared" si="4"/>
        <v>333 - 1302</v>
      </c>
      <c r="D152" s="59" t="s">
        <v>1587</v>
      </c>
      <c r="E152" s="59" t="s">
        <v>26</v>
      </c>
      <c r="F152" s="59" t="s">
        <v>35</v>
      </c>
      <c r="G152" s="59" t="s">
        <v>39</v>
      </c>
      <c r="H152" s="70" t="s">
        <v>297</v>
      </c>
      <c r="I152" s="59">
        <v>5</v>
      </c>
      <c r="J152" s="242">
        <f>VLOOKUP(A152,CENIK!$A$2:$D$107,4,FALSE)</f>
        <v>0</v>
      </c>
      <c r="K152" s="60">
        <f t="shared" si="5"/>
        <v>0</v>
      </c>
    </row>
    <row r="153" spans="1:11" ht="30" x14ac:dyDescent="0.25">
      <c r="A153" s="58">
        <v>1303</v>
      </c>
      <c r="B153" s="58">
        <v>333</v>
      </c>
      <c r="C153" s="70" t="str">
        <f t="shared" si="4"/>
        <v>333 - 1303</v>
      </c>
      <c r="D153" s="59" t="s">
        <v>1587</v>
      </c>
      <c r="E153" s="59" t="s">
        <v>26</v>
      </c>
      <c r="F153" s="59" t="s">
        <v>35</v>
      </c>
      <c r="G153" s="59" t="s">
        <v>41</v>
      </c>
      <c r="H153" s="70" t="s">
        <v>297</v>
      </c>
      <c r="I153" s="59">
        <v>5</v>
      </c>
      <c r="J153" s="242">
        <f>VLOOKUP(A153,CENIK!$A$2:$D$107,4,FALSE)</f>
        <v>0</v>
      </c>
      <c r="K153" s="60">
        <f t="shared" si="5"/>
        <v>0</v>
      </c>
    </row>
    <row r="154" spans="1:11" ht="45" x14ac:dyDescent="0.25">
      <c r="A154" s="58">
        <v>2100</v>
      </c>
      <c r="B154" s="58">
        <v>333</v>
      </c>
      <c r="C154" s="70" t="str">
        <f t="shared" si="4"/>
        <v>333 - 2100</v>
      </c>
      <c r="D154" s="59" t="s">
        <v>1587</v>
      </c>
      <c r="E154" s="59" t="s">
        <v>43</v>
      </c>
      <c r="F154" s="59" t="s">
        <v>44</v>
      </c>
      <c r="G154" s="59" t="s">
        <v>1578</v>
      </c>
      <c r="H154" s="70" t="s">
        <v>46</v>
      </c>
      <c r="I154" s="59">
        <v>27.7</v>
      </c>
      <c r="J154" s="242">
        <f>VLOOKUP(A154,CENIK!$A$2:$D$107,4,FALSE)</f>
        <v>0</v>
      </c>
      <c r="K154" s="60">
        <f t="shared" si="5"/>
        <v>0</v>
      </c>
    </row>
    <row r="155" spans="1:11" ht="45" x14ac:dyDescent="0.25">
      <c r="A155" s="58">
        <v>2106</v>
      </c>
      <c r="B155" s="58">
        <v>333</v>
      </c>
      <c r="C155" s="70" t="str">
        <f t="shared" si="4"/>
        <v>333 - 2106</v>
      </c>
      <c r="D155" s="59" t="s">
        <v>1587</v>
      </c>
      <c r="E155" s="59" t="s">
        <v>43</v>
      </c>
      <c r="F155" s="59" t="s">
        <v>44</v>
      </c>
      <c r="G155" s="59" t="s">
        <v>305</v>
      </c>
      <c r="H155" s="70" t="s">
        <v>46</v>
      </c>
      <c r="I155" s="59">
        <v>27.7</v>
      </c>
      <c r="J155" s="242">
        <f>VLOOKUP(A155,CENIK!$A$2:$D$107,4,FALSE)</f>
        <v>0</v>
      </c>
      <c r="K155" s="60">
        <f t="shared" si="5"/>
        <v>0</v>
      </c>
    </row>
    <row r="156" spans="1:11" ht="30" x14ac:dyDescent="0.25">
      <c r="A156" s="58">
        <v>2124</v>
      </c>
      <c r="B156" s="58">
        <v>333</v>
      </c>
      <c r="C156" s="70" t="str">
        <f t="shared" si="4"/>
        <v>333 - 2124</v>
      </c>
      <c r="D156" s="59" t="s">
        <v>1587</v>
      </c>
      <c r="E156" s="59" t="s">
        <v>43</v>
      </c>
      <c r="F156" s="59" t="s">
        <v>44</v>
      </c>
      <c r="G156" s="59" t="s">
        <v>310</v>
      </c>
      <c r="H156" s="70" t="s">
        <v>297</v>
      </c>
      <c r="I156" s="59">
        <v>24</v>
      </c>
      <c r="J156" s="242">
        <f>VLOOKUP(A156,CENIK!$A$2:$D$107,4,FALSE)</f>
        <v>0</v>
      </c>
      <c r="K156" s="60">
        <f t="shared" si="5"/>
        <v>0</v>
      </c>
    </row>
    <row r="157" spans="1:11" ht="45" x14ac:dyDescent="0.25">
      <c r="A157" s="58">
        <v>2127</v>
      </c>
      <c r="B157" s="58">
        <v>333</v>
      </c>
      <c r="C157" s="70" t="str">
        <f t="shared" ref="C157:C220" si="6">CONCATENATE(B157," - ",A157)</f>
        <v>333 - 2127</v>
      </c>
      <c r="D157" s="59" t="s">
        <v>1587</v>
      </c>
      <c r="E157" s="59" t="s">
        <v>43</v>
      </c>
      <c r="F157" s="59" t="s">
        <v>44</v>
      </c>
      <c r="G157" s="59" t="s">
        <v>1579</v>
      </c>
      <c r="H157" s="70" t="s">
        <v>52</v>
      </c>
      <c r="I157" s="59">
        <v>94.5</v>
      </c>
      <c r="J157" s="242">
        <f>VLOOKUP(A157,CENIK!$A$2:$D$107,4,FALSE)</f>
        <v>0</v>
      </c>
      <c r="K157" s="60">
        <f t="shared" ref="K157:K220" si="7">ROUND(J157*I157,2)</f>
        <v>0</v>
      </c>
    </row>
    <row r="158" spans="1:11" ht="45" x14ac:dyDescent="0.25">
      <c r="A158" s="58">
        <v>2128</v>
      </c>
      <c r="B158" s="58">
        <v>333</v>
      </c>
      <c r="C158" s="70" t="str">
        <f t="shared" si="6"/>
        <v>333 - 2128</v>
      </c>
      <c r="D158" s="59" t="s">
        <v>1587</v>
      </c>
      <c r="E158" s="59" t="s">
        <v>43</v>
      </c>
      <c r="F158" s="59" t="s">
        <v>44</v>
      </c>
      <c r="G158" s="59" t="s">
        <v>1147</v>
      </c>
      <c r="H158" s="70" t="s">
        <v>46</v>
      </c>
      <c r="I158" s="59">
        <v>6.1</v>
      </c>
      <c r="J158" s="242">
        <f>VLOOKUP(A158,CENIK!$A$2:$D$107,4,FALSE)</f>
        <v>0</v>
      </c>
      <c r="K158" s="60">
        <f t="shared" si="7"/>
        <v>0</v>
      </c>
    </row>
    <row r="159" spans="1:11" ht="30" x14ac:dyDescent="0.25">
      <c r="A159" s="58">
        <v>2202</v>
      </c>
      <c r="B159" s="58">
        <v>333</v>
      </c>
      <c r="C159" s="70" t="str">
        <f t="shared" si="6"/>
        <v>333 - 2202</v>
      </c>
      <c r="D159" s="59" t="s">
        <v>1587</v>
      </c>
      <c r="E159" s="59" t="s">
        <v>43</v>
      </c>
      <c r="F159" s="59" t="s">
        <v>50</v>
      </c>
      <c r="G159" s="59" t="s">
        <v>51</v>
      </c>
      <c r="H159" s="70" t="s">
        <v>52</v>
      </c>
      <c r="I159" s="59">
        <v>48</v>
      </c>
      <c r="J159" s="242">
        <f>VLOOKUP(A159,CENIK!$A$2:$D$107,4,FALSE)</f>
        <v>0</v>
      </c>
      <c r="K159" s="60">
        <f t="shared" si="7"/>
        <v>0</v>
      </c>
    </row>
    <row r="160" spans="1:11" ht="60" x14ac:dyDescent="0.25">
      <c r="A160" s="58">
        <v>2204</v>
      </c>
      <c r="B160" s="58">
        <v>333</v>
      </c>
      <c r="C160" s="70" t="str">
        <f t="shared" si="6"/>
        <v>333 - 2204</v>
      </c>
      <c r="D160" s="59" t="s">
        <v>1587</v>
      </c>
      <c r="E160" s="59" t="s">
        <v>43</v>
      </c>
      <c r="F160" s="59" t="s">
        <v>50</v>
      </c>
      <c r="G160" s="59" t="s">
        <v>56</v>
      </c>
      <c r="H160" s="70" t="s">
        <v>46</v>
      </c>
      <c r="I160" s="59">
        <v>26.2</v>
      </c>
      <c r="J160" s="242">
        <f>VLOOKUP(A160,CENIK!$A$2:$D$107,4,FALSE)</f>
        <v>0</v>
      </c>
      <c r="K160" s="60">
        <f t="shared" si="7"/>
        <v>0</v>
      </c>
    </row>
    <row r="161" spans="1:11" ht="60" x14ac:dyDescent="0.25">
      <c r="A161" s="58">
        <v>2207</v>
      </c>
      <c r="B161" s="58">
        <v>333</v>
      </c>
      <c r="C161" s="70" t="str">
        <f t="shared" si="6"/>
        <v>333 - 2207</v>
      </c>
      <c r="D161" s="59" t="s">
        <v>1587</v>
      </c>
      <c r="E161" s="59" t="s">
        <v>43</v>
      </c>
      <c r="F161" s="59" t="s">
        <v>50</v>
      </c>
      <c r="G161" s="59" t="s">
        <v>58</v>
      </c>
      <c r="H161" s="70" t="s">
        <v>52</v>
      </c>
      <c r="I161" s="59">
        <v>48</v>
      </c>
      <c r="J161" s="242">
        <f>VLOOKUP(A161,CENIK!$A$2:$D$107,4,FALSE)</f>
        <v>0</v>
      </c>
      <c r="K161" s="60">
        <f t="shared" si="7"/>
        <v>0</v>
      </c>
    </row>
    <row r="162" spans="1:11" ht="30" x14ac:dyDescent="0.25">
      <c r="A162" s="58">
        <v>2211</v>
      </c>
      <c r="B162" s="58">
        <v>333</v>
      </c>
      <c r="C162" s="70" t="str">
        <f t="shared" si="6"/>
        <v>333 - 2211</v>
      </c>
      <c r="D162" s="59" t="s">
        <v>1587</v>
      </c>
      <c r="E162" s="59" t="s">
        <v>43</v>
      </c>
      <c r="F162" s="59" t="s">
        <v>50</v>
      </c>
      <c r="G162" s="59" t="s">
        <v>1580</v>
      </c>
      <c r="H162" s="70" t="s">
        <v>46</v>
      </c>
      <c r="I162" s="59">
        <v>4.8</v>
      </c>
      <c r="J162" s="242">
        <f>VLOOKUP(A162,CENIK!$A$2:$D$107,4,FALSE)</f>
        <v>0</v>
      </c>
      <c r="K162" s="60">
        <f t="shared" si="7"/>
        <v>0</v>
      </c>
    </row>
    <row r="163" spans="1:11" ht="30" x14ac:dyDescent="0.25">
      <c r="A163" s="58">
        <v>2212</v>
      </c>
      <c r="B163" s="58">
        <v>333</v>
      </c>
      <c r="C163" s="70" t="str">
        <f t="shared" si="6"/>
        <v>333 - 2212</v>
      </c>
      <c r="D163" s="59" t="s">
        <v>1587</v>
      </c>
      <c r="E163" s="59" t="s">
        <v>43</v>
      </c>
      <c r="F163" s="59" t="s">
        <v>50</v>
      </c>
      <c r="G163" s="59" t="s">
        <v>1581</v>
      </c>
      <c r="H163" s="70" t="s">
        <v>46</v>
      </c>
      <c r="I163" s="59">
        <v>19.2</v>
      </c>
      <c r="J163" s="242">
        <f>VLOOKUP(A163,CENIK!$A$2:$D$107,4,FALSE)</f>
        <v>0</v>
      </c>
      <c r="K163" s="60">
        <f t="shared" si="7"/>
        <v>0</v>
      </c>
    </row>
    <row r="164" spans="1:11" ht="165" x14ac:dyDescent="0.25">
      <c r="A164" s="58">
        <v>4103</v>
      </c>
      <c r="B164" s="58">
        <v>333</v>
      </c>
      <c r="C164" s="70" t="str">
        <f t="shared" si="6"/>
        <v>333 - 4103</v>
      </c>
      <c r="D164" s="59" t="s">
        <v>1587</v>
      </c>
      <c r="E164" s="59" t="s">
        <v>64</v>
      </c>
      <c r="F164" s="59" t="s">
        <v>65</v>
      </c>
      <c r="G164" s="59" t="s">
        <v>327</v>
      </c>
      <c r="H164" s="70" t="s">
        <v>29</v>
      </c>
      <c r="I164" s="59">
        <v>36.9</v>
      </c>
      <c r="J164" s="242">
        <f>VLOOKUP(A164,CENIK!$A$2:$D$107,4,FALSE)</f>
        <v>0</v>
      </c>
      <c r="K164" s="60">
        <f t="shared" si="7"/>
        <v>0</v>
      </c>
    </row>
    <row r="165" spans="1:11" ht="75" x14ac:dyDescent="0.25">
      <c r="A165" s="58">
        <v>5102</v>
      </c>
      <c r="B165" s="58">
        <v>333</v>
      </c>
      <c r="C165" s="70" t="str">
        <f t="shared" si="6"/>
        <v>333 - 5102</v>
      </c>
      <c r="D165" s="59" t="s">
        <v>1587</v>
      </c>
      <c r="E165" s="59" t="s">
        <v>76</v>
      </c>
      <c r="F165" s="59" t="s">
        <v>77</v>
      </c>
      <c r="G165" s="59" t="s">
        <v>330</v>
      </c>
      <c r="H165" s="70" t="s">
        <v>72</v>
      </c>
      <c r="I165" s="59">
        <v>1</v>
      </c>
      <c r="J165" s="242">
        <f>VLOOKUP(A165,CENIK!$A$2:$D$107,4,FALSE)</f>
        <v>0</v>
      </c>
      <c r="K165" s="60">
        <f t="shared" si="7"/>
        <v>0</v>
      </c>
    </row>
    <row r="166" spans="1:11" ht="105" x14ac:dyDescent="0.25">
      <c r="A166" s="58">
        <v>5606</v>
      </c>
      <c r="B166" s="58">
        <v>333</v>
      </c>
      <c r="C166" s="70" t="str">
        <f t="shared" si="6"/>
        <v>333 - 5606</v>
      </c>
      <c r="D166" s="59" t="s">
        <v>1587</v>
      </c>
      <c r="E166" s="59" t="s">
        <v>76</v>
      </c>
      <c r="F166" s="59" t="s">
        <v>80</v>
      </c>
      <c r="G166" s="59" t="s">
        <v>1132</v>
      </c>
      <c r="H166" s="70" t="s">
        <v>72</v>
      </c>
      <c r="I166" s="59">
        <v>1</v>
      </c>
      <c r="J166" s="242">
        <f>VLOOKUP(A166,CENIK!$A$2:$D$107,4,FALSE)</f>
        <v>0</v>
      </c>
      <c r="K166" s="60">
        <f t="shared" si="7"/>
        <v>0</v>
      </c>
    </row>
    <row r="167" spans="1:11" ht="45" x14ac:dyDescent="0.25">
      <c r="A167" s="58">
        <v>5612</v>
      </c>
      <c r="B167" s="58">
        <v>333</v>
      </c>
      <c r="C167" s="70" t="str">
        <f t="shared" si="6"/>
        <v>333 - 5612</v>
      </c>
      <c r="D167" s="59" t="s">
        <v>1587</v>
      </c>
      <c r="E167" s="59" t="s">
        <v>76</v>
      </c>
      <c r="F167" s="59" t="s">
        <v>80</v>
      </c>
      <c r="G167" s="59" t="s">
        <v>1584</v>
      </c>
      <c r="H167" s="70" t="s">
        <v>72</v>
      </c>
      <c r="I167" s="59">
        <v>1</v>
      </c>
      <c r="J167" s="242">
        <f>VLOOKUP(A167,CENIK!$A$2:$D$107,4,FALSE)</f>
        <v>0</v>
      </c>
      <c r="K167" s="60">
        <f t="shared" si="7"/>
        <v>0</v>
      </c>
    </row>
    <row r="168" spans="1:11" ht="30" x14ac:dyDescent="0.25">
      <c r="A168" s="58">
        <v>6101</v>
      </c>
      <c r="B168" s="58">
        <v>333</v>
      </c>
      <c r="C168" s="70" t="str">
        <f t="shared" si="6"/>
        <v>333 - 6101</v>
      </c>
      <c r="D168" s="59" t="s">
        <v>1587</v>
      </c>
      <c r="E168" s="59" t="s">
        <v>86</v>
      </c>
      <c r="F168" s="59" t="s">
        <v>87</v>
      </c>
      <c r="G168" s="59" t="s">
        <v>88</v>
      </c>
      <c r="H168" s="70" t="s">
        <v>29</v>
      </c>
      <c r="I168" s="59">
        <v>36.9</v>
      </c>
      <c r="J168" s="242">
        <f>VLOOKUP(A168,CENIK!$A$2:$D$107,4,FALSE)</f>
        <v>0</v>
      </c>
      <c r="K168" s="60">
        <f t="shared" si="7"/>
        <v>0</v>
      </c>
    </row>
    <row r="169" spans="1:11" ht="45" x14ac:dyDescent="0.25">
      <c r="A169" s="58">
        <v>6102</v>
      </c>
      <c r="B169" s="58">
        <v>333</v>
      </c>
      <c r="C169" s="70" t="str">
        <f t="shared" si="6"/>
        <v>333 - 6102</v>
      </c>
      <c r="D169" s="59" t="s">
        <v>1587</v>
      </c>
      <c r="E169" s="59" t="s">
        <v>86</v>
      </c>
      <c r="F169" s="59" t="s">
        <v>87</v>
      </c>
      <c r="G169" s="59" t="s">
        <v>90</v>
      </c>
      <c r="H169" s="70" t="s">
        <v>29</v>
      </c>
      <c r="I169" s="59">
        <v>36.9</v>
      </c>
      <c r="J169" s="242">
        <f>VLOOKUP(A169,CENIK!$A$2:$D$107,4,FALSE)</f>
        <v>0</v>
      </c>
      <c r="K169" s="60">
        <f t="shared" si="7"/>
        <v>0</v>
      </c>
    </row>
    <row r="170" spans="1:11" ht="60" x14ac:dyDescent="0.25">
      <c r="A170" s="58">
        <v>1101</v>
      </c>
      <c r="B170" s="58">
        <v>334</v>
      </c>
      <c r="C170" s="70" t="str">
        <f t="shared" si="6"/>
        <v>334 - 1101</v>
      </c>
      <c r="D170" s="59" t="s">
        <v>1588</v>
      </c>
      <c r="E170" s="59" t="s">
        <v>26</v>
      </c>
      <c r="F170" s="59" t="s">
        <v>27</v>
      </c>
      <c r="G170" s="59" t="s">
        <v>28</v>
      </c>
      <c r="H170" s="70" t="s">
        <v>29</v>
      </c>
      <c r="I170" s="59">
        <v>64.2</v>
      </c>
      <c r="J170" s="242">
        <f>VLOOKUP(A170,CENIK!$A$2:$D$107,4,FALSE)</f>
        <v>0</v>
      </c>
      <c r="K170" s="60">
        <f t="shared" si="7"/>
        <v>0</v>
      </c>
    </row>
    <row r="171" spans="1:11" ht="45" x14ac:dyDescent="0.25">
      <c r="A171" s="58">
        <v>1102</v>
      </c>
      <c r="B171" s="58">
        <v>334</v>
      </c>
      <c r="C171" s="70" t="str">
        <f t="shared" si="6"/>
        <v>334 - 1102</v>
      </c>
      <c r="D171" s="59" t="s">
        <v>1588</v>
      </c>
      <c r="E171" s="59" t="s">
        <v>26</v>
      </c>
      <c r="F171" s="59" t="s">
        <v>27</v>
      </c>
      <c r="G171" s="59" t="s">
        <v>287</v>
      </c>
      <c r="H171" s="70" t="s">
        <v>288</v>
      </c>
      <c r="I171" s="59">
        <v>2</v>
      </c>
      <c r="J171" s="242">
        <f>VLOOKUP(A171,CENIK!$A$2:$D$107,4,FALSE)</f>
        <v>0</v>
      </c>
      <c r="K171" s="60">
        <f t="shared" si="7"/>
        <v>0</v>
      </c>
    </row>
    <row r="172" spans="1:11" ht="45" x14ac:dyDescent="0.25">
      <c r="A172" s="58">
        <v>1201</v>
      </c>
      <c r="B172" s="58">
        <v>334</v>
      </c>
      <c r="C172" s="70" t="str">
        <f t="shared" si="6"/>
        <v>334 - 1201</v>
      </c>
      <c r="D172" s="59" t="s">
        <v>1588</v>
      </c>
      <c r="E172" s="59" t="s">
        <v>26</v>
      </c>
      <c r="F172" s="59" t="s">
        <v>290</v>
      </c>
      <c r="G172" s="59" t="s">
        <v>291</v>
      </c>
      <c r="H172" s="70" t="s">
        <v>29</v>
      </c>
      <c r="I172" s="59">
        <v>64.2</v>
      </c>
      <c r="J172" s="242">
        <f>VLOOKUP(A172,CENIK!$A$2:$D$107,4,FALSE)</f>
        <v>0</v>
      </c>
      <c r="K172" s="60">
        <f t="shared" si="7"/>
        <v>0</v>
      </c>
    </row>
    <row r="173" spans="1:11" ht="75" x14ac:dyDescent="0.25">
      <c r="A173" s="58">
        <v>1202</v>
      </c>
      <c r="B173" s="58">
        <v>334</v>
      </c>
      <c r="C173" s="70" t="str">
        <f t="shared" si="6"/>
        <v>334 - 1202</v>
      </c>
      <c r="D173" s="59" t="s">
        <v>1588</v>
      </c>
      <c r="E173" s="59" t="s">
        <v>26</v>
      </c>
      <c r="F173" s="59" t="s">
        <v>290</v>
      </c>
      <c r="G173" s="59" t="s">
        <v>293</v>
      </c>
      <c r="H173" s="70" t="s">
        <v>29</v>
      </c>
      <c r="I173" s="59">
        <v>64.2</v>
      </c>
      <c r="J173" s="242">
        <f>VLOOKUP(A173,CENIK!$A$2:$D$107,4,FALSE)</f>
        <v>0</v>
      </c>
      <c r="K173" s="60">
        <f t="shared" si="7"/>
        <v>0</v>
      </c>
    </row>
    <row r="174" spans="1:11" ht="30" x14ac:dyDescent="0.25">
      <c r="A174" s="58">
        <v>1301</v>
      </c>
      <c r="B174" s="58">
        <v>334</v>
      </c>
      <c r="C174" s="70" t="str">
        <f t="shared" si="6"/>
        <v>334 - 1301</v>
      </c>
      <c r="D174" s="59" t="s">
        <v>1588</v>
      </c>
      <c r="E174" s="59" t="s">
        <v>26</v>
      </c>
      <c r="F174" s="59" t="s">
        <v>35</v>
      </c>
      <c r="G174" s="59" t="s">
        <v>36</v>
      </c>
      <c r="H174" s="70" t="s">
        <v>297</v>
      </c>
      <c r="I174" s="59">
        <v>5</v>
      </c>
      <c r="J174" s="242">
        <f>VLOOKUP(A174,CENIK!$A$2:$D$107,4,FALSE)</f>
        <v>0</v>
      </c>
      <c r="K174" s="60">
        <f t="shared" si="7"/>
        <v>0</v>
      </c>
    </row>
    <row r="175" spans="1:11" ht="30" x14ac:dyDescent="0.25">
      <c r="A175" s="58">
        <v>1302</v>
      </c>
      <c r="B175" s="58">
        <v>334</v>
      </c>
      <c r="C175" s="70" t="str">
        <f t="shared" si="6"/>
        <v>334 - 1302</v>
      </c>
      <c r="D175" s="59" t="s">
        <v>1588</v>
      </c>
      <c r="E175" s="59" t="s">
        <v>26</v>
      </c>
      <c r="F175" s="59" t="s">
        <v>35</v>
      </c>
      <c r="G175" s="59" t="s">
        <v>39</v>
      </c>
      <c r="H175" s="70" t="s">
        <v>297</v>
      </c>
      <c r="I175" s="59">
        <v>5</v>
      </c>
      <c r="J175" s="242">
        <f>VLOOKUP(A175,CENIK!$A$2:$D$107,4,FALSE)</f>
        <v>0</v>
      </c>
      <c r="K175" s="60">
        <f t="shared" si="7"/>
        <v>0</v>
      </c>
    </row>
    <row r="176" spans="1:11" ht="30" x14ac:dyDescent="0.25">
      <c r="A176" s="58">
        <v>1303</v>
      </c>
      <c r="B176" s="58">
        <v>334</v>
      </c>
      <c r="C176" s="70" t="str">
        <f t="shared" si="6"/>
        <v>334 - 1303</v>
      </c>
      <c r="D176" s="59" t="s">
        <v>1588</v>
      </c>
      <c r="E176" s="59" t="s">
        <v>26</v>
      </c>
      <c r="F176" s="59" t="s">
        <v>35</v>
      </c>
      <c r="G176" s="59" t="s">
        <v>41</v>
      </c>
      <c r="H176" s="70" t="s">
        <v>297</v>
      </c>
      <c r="I176" s="59">
        <v>5</v>
      </c>
      <c r="J176" s="242">
        <f>VLOOKUP(A176,CENIK!$A$2:$D$107,4,FALSE)</f>
        <v>0</v>
      </c>
      <c r="K176" s="60">
        <f t="shared" si="7"/>
        <v>0</v>
      </c>
    </row>
    <row r="177" spans="1:11" ht="45" x14ac:dyDescent="0.25">
      <c r="A177" s="58">
        <v>2100</v>
      </c>
      <c r="B177" s="58">
        <v>334</v>
      </c>
      <c r="C177" s="70" t="str">
        <f t="shared" si="6"/>
        <v>334 - 2100</v>
      </c>
      <c r="D177" s="59" t="s">
        <v>1588</v>
      </c>
      <c r="E177" s="59" t="s">
        <v>43</v>
      </c>
      <c r="F177" s="59" t="s">
        <v>44</v>
      </c>
      <c r="G177" s="59" t="s">
        <v>1578</v>
      </c>
      <c r="H177" s="70" t="s">
        <v>46</v>
      </c>
      <c r="I177" s="59">
        <v>63.8</v>
      </c>
      <c r="J177" s="242">
        <f>VLOOKUP(A177,CENIK!$A$2:$D$107,4,FALSE)</f>
        <v>0</v>
      </c>
      <c r="K177" s="60">
        <f t="shared" si="7"/>
        <v>0</v>
      </c>
    </row>
    <row r="178" spans="1:11" ht="45" x14ac:dyDescent="0.25">
      <c r="A178" s="58">
        <v>2103</v>
      </c>
      <c r="B178" s="58">
        <v>334</v>
      </c>
      <c r="C178" s="70" t="str">
        <f t="shared" si="6"/>
        <v>334 - 2103</v>
      </c>
      <c r="D178" s="59" t="s">
        <v>1588</v>
      </c>
      <c r="E178" s="59" t="s">
        <v>43</v>
      </c>
      <c r="F178" s="59" t="s">
        <v>44</v>
      </c>
      <c r="G178" s="59" t="s">
        <v>1589</v>
      </c>
      <c r="H178" s="70" t="s">
        <v>52</v>
      </c>
      <c r="I178" s="59">
        <v>51.9</v>
      </c>
      <c r="J178" s="242">
        <f>VLOOKUP(A178,CENIK!$A$2:$D$107,4,FALSE)</f>
        <v>0</v>
      </c>
      <c r="K178" s="60">
        <f t="shared" si="7"/>
        <v>0</v>
      </c>
    </row>
    <row r="179" spans="1:11" ht="45" x14ac:dyDescent="0.25">
      <c r="A179" s="58">
        <v>2106</v>
      </c>
      <c r="B179" s="58">
        <v>334</v>
      </c>
      <c r="C179" s="70" t="str">
        <f t="shared" si="6"/>
        <v>334 - 2106</v>
      </c>
      <c r="D179" s="59" t="s">
        <v>1588</v>
      </c>
      <c r="E179" s="59" t="s">
        <v>43</v>
      </c>
      <c r="F179" s="59" t="s">
        <v>44</v>
      </c>
      <c r="G179" s="59" t="s">
        <v>305</v>
      </c>
      <c r="H179" s="70" t="s">
        <v>46</v>
      </c>
      <c r="I179" s="59">
        <v>63.8</v>
      </c>
      <c r="J179" s="242">
        <f>VLOOKUP(A179,CENIK!$A$2:$D$107,4,FALSE)</f>
        <v>0</v>
      </c>
      <c r="K179" s="60">
        <f t="shared" si="7"/>
        <v>0</v>
      </c>
    </row>
    <row r="180" spans="1:11" ht="30" x14ac:dyDescent="0.25">
      <c r="A180" s="58">
        <v>2124</v>
      </c>
      <c r="B180" s="58">
        <v>334</v>
      </c>
      <c r="C180" s="70" t="str">
        <f t="shared" si="6"/>
        <v>334 - 2124</v>
      </c>
      <c r="D180" s="59" t="s">
        <v>1588</v>
      </c>
      <c r="E180" s="59" t="s">
        <v>43</v>
      </c>
      <c r="F180" s="59" t="s">
        <v>44</v>
      </c>
      <c r="G180" s="59" t="s">
        <v>310</v>
      </c>
      <c r="H180" s="70" t="s">
        <v>297</v>
      </c>
      <c r="I180" s="59">
        <v>40</v>
      </c>
      <c r="J180" s="242">
        <f>VLOOKUP(A180,CENIK!$A$2:$D$107,4,FALSE)</f>
        <v>0</v>
      </c>
      <c r="K180" s="60">
        <f t="shared" si="7"/>
        <v>0</v>
      </c>
    </row>
    <row r="181" spans="1:11" ht="45" x14ac:dyDescent="0.25">
      <c r="A181" s="58">
        <v>2127</v>
      </c>
      <c r="B181" s="58">
        <v>334</v>
      </c>
      <c r="C181" s="70" t="str">
        <f t="shared" si="6"/>
        <v>334 - 2127</v>
      </c>
      <c r="D181" s="59" t="s">
        <v>1588</v>
      </c>
      <c r="E181" s="59" t="s">
        <v>43</v>
      </c>
      <c r="F181" s="59" t="s">
        <v>44</v>
      </c>
      <c r="G181" s="59" t="s">
        <v>1579</v>
      </c>
      <c r="H181" s="70" t="s">
        <v>52</v>
      </c>
      <c r="I181" s="59">
        <v>167.3</v>
      </c>
      <c r="J181" s="242">
        <f>VLOOKUP(A181,CENIK!$A$2:$D$107,4,FALSE)</f>
        <v>0</v>
      </c>
      <c r="K181" s="60">
        <f t="shared" si="7"/>
        <v>0</v>
      </c>
    </row>
    <row r="182" spans="1:11" ht="45" x14ac:dyDescent="0.25">
      <c r="A182" s="58">
        <v>2128</v>
      </c>
      <c r="B182" s="58">
        <v>334</v>
      </c>
      <c r="C182" s="70" t="str">
        <f t="shared" si="6"/>
        <v>334 - 2128</v>
      </c>
      <c r="D182" s="59" t="s">
        <v>1588</v>
      </c>
      <c r="E182" s="59" t="s">
        <v>43</v>
      </c>
      <c r="F182" s="59" t="s">
        <v>44</v>
      </c>
      <c r="G182" s="59" t="s">
        <v>1147</v>
      </c>
      <c r="H182" s="70" t="s">
        <v>46</v>
      </c>
      <c r="I182" s="59">
        <v>14.2</v>
      </c>
      <c r="J182" s="242">
        <f>VLOOKUP(A182,CENIK!$A$2:$D$107,4,FALSE)</f>
        <v>0</v>
      </c>
      <c r="K182" s="60">
        <f t="shared" si="7"/>
        <v>0</v>
      </c>
    </row>
    <row r="183" spans="1:11" ht="30" x14ac:dyDescent="0.25">
      <c r="A183" s="58">
        <v>2202</v>
      </c>
      <c r="B183" s="58">
        <v>334</v>
      </c>
      <c r="C183" s="70" t="str">
        <f t="shared" si="6"/>
        <v>334 - 2202</v>
      </c>
      <c r="D183" s="59" t="s">
        <v>1588</v>
      </c>
      <c r="E183" s="59" t="s">
        <v>43</v>
      </c>
      <c r="F183" s="59" t="s">
        <v>50</v>
      </c>
      <c r="G183" s="59" t="s">
        <v>51</v>
      </c>
      <c r="H183" s="70" t="s">
        <v>52</v>
      </c>
      <c r="I183" s="59">
        <v>83.4</v>
      </c>
      <c r="J183" s="242">
        <f>VLOOKUP(A183,CENIK!$A$2:$D$107,4,FALSE)</f>
        <v>0</v>
      </c>
      <c r="K183" s="60">
        <f t="shared" si="7"/>
        <v>0</v>
      </c>
    </row>
    <row r="184" spans="1:11" ht="60" x14ac:dyDescent="0.25">
      <c r="A184" s="58">
        <v>2204</v>
      </c>
      <c r="B184" s="58">
        <v>334</v>
      </c>
      <c r="C184" s="70" t="str">
        <f t="shared" si="6"/>
        <v>334 - 2204</v>
      </c>
      <c r="D184" s="59" t="s">
        <v>1588</v>
      </c>
      <c r="E184" s="59" t="s">
        <v>43</v>
      </c>
      <c r="F184" s="59" t="s">
        <v>50</v>
      </c>
      <c r="G184" s="59" t="s">
        <v>56</v>
      </c>
      <c r="H184" s="70" t="s">
        <v>46</v>
      </c>
      <c r="I184" s="59">
        <v>45.5</v>
      </c>
      <c r="J184" s="242">
        <f>VLOOKUP(A184,CENIK!$A$2:$D$107,4,FALSE)</f>
        <v>0</v>
      </c>
      <c r="K184" s="60">
        <f t="shared" si="7"/>
        <v>0</v>
      </c>
    </row>
    <row r="185" spans="1:11" ht="60" x14ac:dyDescent="0.25">
      <c r="A185" s="58">
        <v>2207</v>
      </c>
      <c r="B185" s="58">
        <v>334</v>
      </c>
      <c r="C185" s="70" t="str">
        <f t="shared" si="6"/>
        <v>334 - 2207</v>
      </c>
      <c r="D185" s="59" t="s">
        <v>1588</v>
      </c>
      <c r="E185" s="59" t="s">
        <v>43</v>
      </c>
      <c r="F185" s="59" t="s">
        <v>50</v>
      </c>
      <c r="G185" s="59" t="s">
        <v>58</v>
      </c>
      <c r="H185" s="70" t="s">
        <v>52</v>
      </c>
      <c r="I185" s="59">
        <v>83.4</v>
      </c>
      <c r="J185" s="242">
        <f>VLOOKUP(A185,CENIK!$A$2:$D$107,4,FALSE)</f>
        <v>0</v>
      </c>
      <c r="K185" s="60">
        <f t="shared" si="7"/>
        <v>0</v>
      </c>
    </row>
    <row r="186" spans="1:11" ht="30" x14ac:dyDescent="0.25">
      <c r="A186" s="58">
        <v>2211</v>
      </c>
      <c r="B186" s="58">
        <v>334</v>
      </c>
      <c r="C186" s="70" t="str">
        <f t="shared" si="6"/>
        <v>334 - 2211</v>
      </c>
      <c r="D186" s="59" t="s">
        <v>1588</v>
      </c>
      <c r="E186" s="59" t="s">
        <v>43</v>
      </c>
      <c r="F186" s="59" t="s">
        <v>50</v>
      </c>
      <c r="G186" s="59" t="s">
        <v>1580</v>
      </c>
      <c r="H186" s="70" t="s">
        <v>46</v>
      </c>
      <c r="I186" s="59">
        <v>8.3000000000000007</v>
      </c>
      <c r="J186" s="242">
        <f>VLOOKUP(A186,CENIK!$A$2:$D$107,4,FALSE)</f>
        <v>0</v>
      </c>
      <c r="K186" s="60">
        <f t="shared" si="7"/>
        <v>0</v>
      </c>
    </row>
    <row r="187" spans="1:11" ht="30" x14ac:dyDescent="0.25">
      <c r="A187" s="58">
        <v>2212</v>
      </c>
      <c r="B187" s="58">
        <v>334</v>
      </c>
      <c r="C187" s="70" t="str">
        <f t="shared" si="6"/>
        <v>334 - 2212</v>
      </c>
      <c r="D187" s="59" t="s">
        <v>1588</v>
      </c>
      <c r="E187" s="59" t="s">
        <v>43</v>
      </c>
      <c r="F187" s="59" t="s">
        <v>50</v>
      </c>
      <c r="G187" s="59" t="s">
        <v>1581</v>
      </c>
      <c r="H187" s="70" t="s">
        <v>46</v>
      </c>
      <c r="I187" s="59">
        <v>33.4</v>
      </c>
      <c r="J187" s="242">
        <f>VLOOKUP(A187,CENIK!$A$2:$D$107,4,FALSE)</f>
        <v>0</v>
      </c>
      <c r="K187" s="60">
        <f t="shared" si="7"/>
        <v>0</v>
      </c>
    </row>
    <row r="188" spans="1:11" ht="165" x14ac:dyDescent="0.25">
      <c r="A188" s="58">
        <v>4103</v>
      </c>
      <c r="B188" s="58">
        <v>334</v>
      </c>
      <c r="C188" s="70" t="str">
        <f t="shared" si="6"/>
        <v>334 - 4103</v>
      </c>
      <c r="D188" s="59" t="s">
        <v>1588</v>
      </c>
      <c r="E188" s="59" t="s">
        <v>64</v>
      </c>
      <c r="F188" s="59" t="s">
        <v>65</v>
      </c>
      <c r="G188" s="59" t="s">
        <v>327</v>
      </c>
      <c r="H188" s="70" t="s">
        <v>29</v>
      </c>
      <c r="I188" s="59">
        <v>64.2</v>
      </c>
      <c r="J188" s="242">
        <f>VLOOKUP(A188,CENIK!$A$2:$D$107,4,FALSE)</f>
        <v>0</v>
      </c>
      <c r="K188" s="60">
        <f t="shared" si="7"/>
        <v>0</v>
      </c>
    </row>
    <row r="189" spans="1:11" ht="75" x14ac:dyDescent="0.25">
      <c r="A189" s="58">
        <v>5102</v>
      </c>
      <c r="B189" s="58">
        <v>334</v>
      </c>
      <c r="C189" s="70" t="str">
        <f t="shared" si="6"/>
        <v>334 - 5102</v>
      </c>
      <c r="D189" s="59" t="s">
        <v>1588</v>
      </c>
      <c r="E189" s="59" t="s">
        <v>76</v>
      </c>
      <c r="F189" s="59" t="s">
        <v>77</v>
      </c>
      <c r="G189" s="59" t="s">
        <v>330</v>
      </c>
      <c r="H189" s="70" t="s">
        <v>72</v>
      </c>
      <c r="I189" s="59">
        <v>2</v>
      </c>
      <c r="J189" s="242">
        <f>VLOOKUP(A189,CENIK!$A$2:$D$107,4,FALSE)</f>
        <v>0</v>
      </c>
      <c r="K189" s="60">
        <f t="shared" si="7"/>
        <v>0</v>
      </c>
    </row>
    <row r="190" spans="1:11" ht="105" x14ac:dyDescent="0.25">
      <c r="A190" s="58">
        <v>5606</v>
      </c>
      <c r="B190" s="58">
        <v>334</v>
      </c>
      <c r="C190" s="70" t="str">
        <f t="shared" si="6"/>
        <v>334 - 5606</v>
      </c>
      <c r="D190" s="59" t="s">
        <v>1588</v>
      </c>
      <c r="E190" s="59" t="s">
        <v>76</v>
      </c>
      <c r="F190" s="59" t="s">
        <v>80</v>
      </c>
      <c r="G190" s="59" t="s">
        <v>1132</v>
      </c>
      <c r="H190" s="70" t="s">
        <v>72</v>
      </c>
      <c r="I190" s="59">
        <v>2</v>
      </c>
      <c r="J190" s="242">
        <f>VLOOKUP(A190,CENIK!$A$2:$D$107,4,FALSE)</f>
        <v>0</v>
      </c>
      <c r="K190" s="60">
        <f t="shared" si="7"/>
        <v>0</v>
      </c>
    </row>
    <row r="191" spans="1:11" ht="45" x14ac:dyDescent="0.25">
      <c r="A191" s="58">
        <v>5612</v>
      </c>
      <c r="B191" s="58">
        <v>334</v>
      </c>
      <c r="C191" s="70" t="str">
        <f t="shared" si="6"/>
        <v>334 - 5612</v>
      </c>
      <c r="D191" s="59" t="s">
        <v>1588</v>
      </c>
      <c r="E191" s="59" t="s">
        <v>76</v>
      </c>
      <c r="F191" s="59" t="s">
        <v>80</v>
      </c>
      <c r="G191" s="59" t="s">
        <v>1584</v>
      </c>
      <c r="H191" s="70" t="s">
        <v>72</v>
      </c>
      <c r="I191" s="59">
        <v>1</v>
      </c>
      <c r="J191" s="242">
        <f>VLOOKUP(A191,CENIK!$A$2:$D$107,4,FALSE)</f>
        <v>0</v>
      </c>
      <c r="K191" s="60">
        <f t="shared" si="7"/>
        <v>0</v>
      </c>
    </row>
    <row r="192" spans="1:11" ht="30" x14ac:dyDescent="0.25">
      <c r="A192" s="58">
        <v>6101</v>
      </c>
      <c r="B192" s="58">
        <v>334</v>
      </c>
      <c r="C192" s="70" t="str">
        <f t="shared" si="6"/>
        <v>334 - 6101</v>
      </c>
      <c r="D192" s="59" t="s">
        <v>1588</v>
      </c>
      <c r="E192" s="59" t="s">
        <v>86</v>
      </c>
      <c r="F192" s="59" t="s">
        <v>87</v>
      </c>
      <c r="G192" s="59" t="s">
        <v>88</v>
      </c>
      <c r="H192" s="70" t="s">
        <v>29</v>
      </c>
      <c r="I192" s="59">
        <v>64.2</v>
      </c>
      <c r="J192" s="242">
        <f>VLOOKUP(A192,CENIK!$A$2:$D$107,4,FALSE)</f>
        <v>0</v>
      </c>
      <c r="K192" s="60">
        <f t="shared" si="7"/>
        <v>0</v>
      </c>
    </row>
    <row r="193" spans="1:11" ht="45" x14ac:dyDescent="0.25">
      <c r="A193" s="58">
        <v>6102</v>
      </c>
      <c r="B193" s="58">
        <v>334</v>
      </c>
      <c r="C193" s="70" t="str">
        <f t="shared" si="6"/>
        <v>334 - 6102</v>
      </c>
      <c r="D193" s="59" t="s">
        <v>1588</v>
      </c>
      <c r="E193" s="59" t="s">
        <v>86</v>
      </c>
      <c r="F193" s="59" t="s">
        <v>87</v>
      </c>
      <c r="G193" s="59" t="s">
        <v>90</v>
      </c>
      <c r="H193" s="70" t="s">
        <v>29</v>
      </c>
      <c r="I193" s="59">
        <v>64.2</v>
      </c>
      <c r="J193" s="242">
        <f>VLOOKUP(A193,CENIK!$A$2:$D$107,4,FALSE)</f>
        <v>0</v>
      </c>
      <c r="K193" s="60">
        <f t="shared" si="7"/>
        <v>0</v>
      </c>
    </row>
    <row r="194" spans="1:11" ht="60" x14ac:dyDescent="0.25">
      <c r="A194" s="58">
        <v>1101</v>
      </c>
      <c r="B194" s="58">
        <v>337</v>
      </c>
      <c r="C194" s="70" t="str">
        <f t="shared" si="6"/>
        <v>337 - 1101</v>
      </c>
      <c r="D194" s="59" t="s">
        <v>1590</v>
      </c>
      <c r="E194" s="59" t="s">
        <v>26</v>
      </c>
      <c r="F194" s="59" t="s">
        <v>27</v>
      </c>
      <c r="G194" s="59" t="s">
        <v>28</v>
      </c>
      <c r="H194" s="70" t="s">
        <v>29</v>
      </c>
      <c r="I194" s="59">
        <v>19.2</v>
      </c>
      <c r="J194" s="242">
        <f>VLOOKUP(A194,CENIK!$A$2:$D$107,4,FALSE)</f>
        <v>0</v>
      </c>
      <c r="K194" s="60">
        <f t="shared" si="7"/>
        <v>0</v>
      </c>
    </row>
    <row r="195" spans="1:11" ht="45" x14ac:dyDescent="0.25">
      <c r="A195" s="58">
        <v>1102</v>
      </c>
      <c r="B195" s="58">
        <v>337</v>
      </c>
      <c r="C195" s="70" t="str">
        <f t="shared" si="6"/>
        <v>337 - 1102</v>
      </c>
      <c r="D195" s="59" t="s">
        <v>1590</v>
      </c>
      <c r="E195" s="59" t="s">
        <v>26</v>
      </c>
      <c r="F195" s="59" t="s">
        <v>27</v>
      </c>
      <c r="G195" s="59" t="s">
        <v>287</v>
      </c>
      <c r="H195" s="70" t="s">
        <v>288</v>
      </c>
      <c r="I195" s="59">
        <v>1</v>
      </c>
      <c r="J195" s="242">
        <f>VLOOKUP(A195,CENIK!$A$2:$D$107,4,FALSE)</f>
        <v>0</v>
      </c>
      <c r="K195" s="60">
        <f t="shared" si="7"/>
        <v>0</v>
      </c>
    </row>
    <row r="196" spans="1:11" ht="45" x14ac:dyDescent="0.25">
      <c r="A196" s="58">
        <v>1201</v>
      </c>
      <c r="B196" s="58">
        <v>337</v>
      </c>
      <c r="C196" s="70" t="str">
        <f t="shared" si="6"/>
        <v>337 - 1201</v>
      </c>
      <c r="D196" s="59" t="s">
        <v>1590</v>
      </c>
      <c r="E196" s="59" t="s">
        <v>26</v>
      </c>
      <c r="F196" s="59" t="s">
        <v>290</v>
      </c>
      <c r="G196" s="59" t="s">
        <v>291</v>
      </c>
      <c r="H196" s="70" t="s">
        <v>29</v>
      </c>
      <c r="I196" s="59">
        <v>19.2</v>
      </c>
      <c r="J196" s="242">
        <f>VLOOKUP(A196,CENIK!$A$2:$D$107,4,FALSE)</f>
        <v>0</v>
      </c>
      <c r="K196" s="60">
        <f t="shared" si="7"/>
        <v>0</v>
      </c>
    </row>
    <row r="197" spans="1:11" ht="75" x14ac:dyDescent="0.25">
      <c r="A197" s="58">
        <v>1202</v>
      </c>
      <c r="B197" s="58">
        <v>337</v>
      </c>
      <c r="C197" s="70" t="str">
        <f t="shared" si="6"/>
        <v>337 - 1202</v>
      </c>
      <c r="D197" s="59" t="s">
        <v>1590</v>
      </c>
      <c r="E197" s="59" t="s">
        <v>26</v>
      </c>
      <c r="F197" s="59" t="s">
        <v>290</v>
      </c>
      <c r="G197" s="59" t="s">
        <v>293</v>
      </c>
      <c r="H197" s="70" t="s">
        <v>29</v>
      </c>
      <c r="I197" s="59">
        <v>19.2</v>
      </c>
      <c r="J197" s="242">
        <f>VLOOKUP(A197,CENIK!$A$2:$D$107,4,FALSE)</f>
        <v>0</v>
      </c>
      <c r="K197" s="60">
        <f t="shared" si="7"/>
        <v>0</v>
      </c>
    </row>
    <row r="198" spans="1:11" ht="30" x14ac:dyDescent="0.25">
      <c r="A198" s="58">
        <v>1301</v>
      </c>
      <c r="B198" s="58">
        <v>337</v>
      </c>
      <c r="C198" s="70" t="str">
        <f t="shared" si="6"/>
        <v>337 - 1301</v>
      </c>
      <c r="D198" s="59" t="s">
        <v>1590</v>
      </c>
      <c r="E198" s="59" t="s">
        <v>26</v>
      </c>
      <c r="F198" s="59" t="s">
        <v>35</v>
      </c>
      <c r="G198" s="59" t="s">
        <v>36</v>
      </c>
      <c r="H198" s="70" t="s">
        <v>297</v>
      </c>
      <c r="I198" s="59">
        <v>5</v>
      </c>
      <c r="J198" s="242">
        <f>VLOOKUP(A198,CENIK!$A$2:$D$107,4,FALSE)</f>
        <v>0</v>
      </c>
      <c r="K198" s="60">
        <f t="shared" si="7"/>
        <v>0</v>
      </c>
    </row>
    <row r="199" spans="1:11" ht="30" x14ac:dyDescent="0.25">
      <c r="A199" s="58">
        <v>1302</v>
      </c>
      <c r="B199" s="58">
        <v>337</v>
      </c>
      <c r="C199" s="70" t="str">
        <f t="shared" si="6"/>
        <v>337 - 1302</v>
      </c>
      <c r="D199" s="59" t="s">
        <v>1590</v>
      </c>
      <c r="E199" s="59" t="s">
        <v>26</v>
      </c>
      <c r="F199" s="59" t="s">
        <v>35</v>
      </c>
      <c r="G199" s="59" t="s">
        <v>39</v>
      </c>
      <c r="H199" s="70" t="s">
        <v>297</v>
      </c>
      <c r="I199" s="59">
        <v>5</v>
      </c>
      <c r="J199" s="242">
        <f>VLOOKUP(A199,CENIK!$A$2:$D$107,4,FALSE)</f>
        <v>0</v>
      </c>
      <c r="K199" s="60">
        <f t="shared" si="7"/>
        <v>0</v>
      </c>
    </row>
    <row r="200" spans="1:11" ht="30" x14ac:dyDescent="0.25">
      <c r="A200" s="58">
        <v>1303</v>
      </c>
      <c r="B200" s="58">
        <v>337</v>
      </c>
      <c r="C200" s="70" t="str">
        <f t="shared" si="6"/>
        <v>337 - 1303</v>
      </c>
      <c r="D200" s="59" t="s">
        <v>1590</v>
      </c>
      <c r="E200" s="59" t="s">
        <v>26</v>
      </c>
      <c r="F200" s="59" t="s">
        <v>35</v>
      </c>
      <c r="G200" s="59" t="s">
        <v>41</v>
      </c>
      <c r="H200" s="70" t="s">
        <v>297</v>
      </c>
      <c r="I200" s="59">
        <v>5</v>
      </c>
      <c r="J200" s="242">
        <f>VLOOKUP(A200,CENIK!$A$2:$D$107,4,FALSE)</f>
        <v>0</v>
      </c>
      <c r="K200" s="60">
        <f t="shared" si="7"/>
        <v>0</v>
      </c>
    </row>
    <row r="201" spans="1:11" ht="45" x14ac:dyDescent="0.25">
      <c r="A201" s="58">
        <v>2100</v>
      </c>
      <c r="B201" s="58">
        <v>337</v>
      </c>
      <c r="C201" s="70" t="str">
        <f t="shared" si="6"/>
        <v>337 - 2100</v>
      </c>
      <c r="D201" s="59" t="s">
        <v>1590</v>
      </c>
      <c r="E201" s="59" t="s">
        <v>43</v>
      </c>
      <c r="F201" s="59" t="s">
        <v>44</v>
      </c>
      <c r="G201" s="59" t="s">
        <v>1578</v>
      </c>
      <c r="H201" s="70" t="s">
        <v>46</v>
      </c>
      <c r="I201" s="59">
        <v>20.8</v>
      </c>
      <c r="J201" s="242">
        <f>VLOOKUP(A201,CENIK!$A$2:$D$107,4,FALSE)</f>
        <v>0</v>
      </c>
      <c r="K201" s="60">
        <f t="shared" si="7"/>
        <v>0</v>
      </c>
    </row>
    <row r="202" spans="1:11" ht="45" x14ac:dyDescent="0.25">
      <c r="A202" s="58">
        <v>2103</v>
      </c>
      <c r="B202" s="58">
        <v>337</v>
      </c>
      <c r="C202" s="70" t="str">
        <f t="shared" si="6"/>
        <v>337 - 2103</v>
      </c>
      <c r="D202" s="59" t="s">
        <v>1590</v>
      </c>
      <c r="E202" s="59" t="s">
        <v>43</v>
      </c>
      <c r="F202" s="59" t="s">
        <v>44</v>
      </c>
      <c r="G202" s="59" t="s">
        <v>1589</v>
      </c>
      <c r="H202" s="70" t="s">
        <v>52</v>
      </c>
      <c r="I202" s="59">
        <v>23.3</v>
      </c>
      <c r="J202" s="242">
        <f>VLOOKUP(A202,CENIK!$A$2:$D$107,4,FALSE)</f>
        <v>0</v>
      </c>
      <c r="K202" s="60">
        <f t="shared" si="7"/>
        <v>0</v>
      </c>
    </row>
    <row r="203" spans="1:11" ht="45" x14ac:dyDescent="0.25">
      <c r="A203" s="58">
        <v>2106</v>
      </c>
      <c r="B203" s="58">
        <v>337</v>
      </c>
      <c r="C203" s="70" t="str">
        <f t="shared" si="6"/>
        <v>337 - 2106</v>
      </c>
      <c r="D203" s="59" t="s">
        <v>1590</v>
      </c>
      <c r="E203" s="59" t="s">
        <v>43</v>
      </c>
      <c r="F203" s="59" t="s">
        <v>44</v>
      </c>
      <c r="G203" s="59" t="s">
        <v>305</v>
      </c>
      <c r="H203" s="70" t="s">
        <v>46</v>
      </c>
      <c r="I203" s="59">
        <v>20.8</v>
      </c>
      <c r="J203" s="242">
        <f>VLOOKUP(A203,CENIK!$A$2:$D$107,4,FALSE)</f>
        <v>0</v>
      </c>
      <c r="K203" s="60">
        <f t="shared" si="7"/>
        <v>0</v>
      </c>
    </row>
    <row r="204" spans="1:11" ht="30" x14ac:dyDescent="0.25">
      <c r="A204" s="58">
        <v>2124</v>
      </c>
      <c r="B204" s="58">
        <v>337</v>
      </c>
      <c r="C204" s="70" t="str">
        <f t="shared" si="6"/>
        <v>337 - 2124</v>
      </c>
      <c r="D204" s="59" t="s">
        <v>1590</v>
      </c>
      <c r="E204" s="59" t="s">
        <v>43</v>
      </c>
      <c r="F204" s="59" t="s">
        <v>44</v>
      </c>
      <c r="G204" s="59" t="s">
        <v>310</v>
      </c>
      <c r="H204" s="70" t="s">
        <v>297</v>
      </c>
      <c r="I204" s="59">
        <v>16</v>
      </c>
      <c r="J204" s="242">
        <f>VLOOKUP(A204,CENIK!$A$2:$D$107,4,FALSE)</f>
        <v>0</v>
      </c>
      <c r="K204" s="60">
        <f t="shared" si="7"/>
        <v>0</v>
      </c>
    </row>
    <row r="205" spans="1:11" ht="45" x14ac:dyDescent="0.25">
      <c r="A205" s="58">
        <v>2127</v>
      </c>
      <c r="B205" s="58">
        <v>337</v>
      </c>
      <c r="C205" s="70" t="str">
        <f t="shared" si="6"/>
        <v>337 - 2127</v>
      </c>
      <c r="D205" s="59" t="s">
        <v>1590</v>
      </c>
      <c r="E205" s="59" t="s">
        <v>43</v>
      </c>
      <c r="F205" s="59" t="s">
        <v>44</v>
      </c>
      <c r="G205" s="59" t="s">
        <v>1579</v>
      </c>
      <c r="H205" s="70" t="s">
        <v>52</v>
      </c>
      <c r="I205" s="59">
        <v>47.5</v>
      </c>
      <c r="J205" s="242">
        <f>VLOOKUP(A205,CENIK!$A$2:$D$107,4,FALSE)</f>
        <v>0</v>
      </c>
      <c r="K205" s="60">
        <f t="shared" si="7"/>
        <v>0</v>
      </c>
    </row>
    <row r="206" spans="1:11" ht="30" x14ac:dyDescent="0.25">
      <c r="A206" s="58">
        <v>2202</v>
      </c>
      <c r="B206" s="58">
        <v>337</v>
      </c>
      <c r="C206" s="70" t="str">
        <f t="shared" si="6"/>
        <v>337 - 2202</v>
      </c>
      <c r="D206" s="59" t="s">
        <v>1590</v>
      </c>
      <c r="E206" s="59" t="s">
        <v>43</v>
      </c>
      <c r="F206" s="59" t="s">
        <v>50</v>
      </c>
      <c r="G206" s="59" t="s">
        <v>51</v>
      </c>
      <c r="H206" s="70" t="s">
        <v>52</v>
      </c>
      <c r="I206" s="59">
        <v>24.9</v>
      </c>
      <c r="J206" s="242">
        <f>VLOOKUP(A206,CENIK!$A$2:$D$107,4,FALSE)</f>
        <v>0</v>
      </c>
      <c r="K206" s="60">
        <f t="shared" si="7"/>
        <v>0</v>
      </c>
    </row>
    <row r="207" spans="1:11" ht="60" x14ac:dyDescent="0.25">
      <c r="A207" s="58">
        <v>2204</v>
      </c>
      <c r="B207" s="58">
        <v>337</v>
      </c>
      <c r="C207" s="70" t="str">
        <f t="shared" si="6"/>
        <v>337 - 2204</v>
      </c>
      <c r="D207" s="59" t="s">
        <v>1590</v>
      </c>
      <c r="E207" s="59" t="s">
        <v>43</v>
      </c>
      <c r="F207" s="59" t="s">
        <v>50</v>
      </c>
      <c r="G207" s="59" t="s">
        <v>56</v>
      </c>
      <c r="H207" s="70" t="s">
        <v>46</v>
      </c>
      <c r="I207" s="59">
        <v>13.6</v>
      </c>
      <c r="J207" s="242">
        <f>VLOOKUP(A207,CENIK!$A$2:$D$107,4,FALSE)</f>
        <v>0</v>
      </c>
      <c r="K207" s="60">
        <f t="shared" si="7"/>
        <v>0</v>
      </c>
    </row>
    <row r="208" spans="1:11" ht="60" x14ac:dyDescent="0.25">
      <c r="A208" s="58">
        <v>2207</v>
      </c>
      <c r="B208" s="58">
        <v>337</v>
      </c>
      <c r="C208" s="70" t="str">
        <f t="shared" si="6"/>
        <v>337 - 2207</v>
      </c>
      <c r="D208" s="59" t="s">
        <v>1590</v>
      </c>
      <c r="E208" s="59" t="s">
        <v>43</v>
      </c>
      <c r="F208" s="59" t="s">
        <v>50</v>
      </c>
      <c r="G208" s="59" t="s">
        <v>58</v>
      </c>
      <c r="H208" s="70" t="s">
        <v>52</v>
      </c>
      <c r="I208" s="59">
        <v>24.9</v>
      </c>
      <c r="J208" s="242">
        <f>VLOOKUP(A208,CENIK!$A$2:$D$107,4,FALSE)</f>
        <v>0</v>
      </c>
      <c r="K208" s="60">
        <f t="shared" si="7"/>
        <v>0</v>
      </c>
    </row>
    <row r="209" spans="1:11" ht="30" x14ac:dyDescent="0.25">
      <c r="A209" s="58">
        <v>2211</v>
      </c>
      <c r="B209" s="58">
        <v>337</v>
      </c>
      <c r="C209" s="70" t="str">
        <f t="shared" si="6"/>
        <v>337 - 2211</v>
      </c>
      <c r="D209" s="59" t="s">
        <v>1590</v>
      </c>
      <c r="E209" s="59" t="s">
        <v>43</v>
      </c>
      <c r="F209" s="59" t="s">
        <v>50</v>
      </c>
      <c r="G209" s="59" t="s">
        <v>1580</v>
      </c>
      <c r="H209" s="70" t="s">
        <v>46</v>
      </c>
      <c r="I209" s="59">
        <v>2.5</v>
      </c>
      <c r="J209" s="242">
        <f>VLOOKUP(A209,CENIK!$A$2:$D$107,4,FALSE)</f>
        <v>0</v>
      </c>
      <c r="K209" s="60">
        <f t="shared" si="7"/>
        <v>0</v>
      </c>
    </row>
    <row r="210" spans="1:11" ht="30" x14ac:dyDescent="0.25">
      <c r="A210" s="58">
        <v>2212</v>
      </c>
      <c r="B210" s="58">
        <v>337</v>
      </c>
      <c r="C210" s="70" t="str">
        <f t="shared" si="6"/>
        <v>337 - 2212</v>
      </c>
      <c r="D210" s="59" t="s">
        <v>1590</v>
      </c>
      <c r="E210" s="59" t="s">
        <v>43</v>
      </c>
      <c r="F210" s="59" t="s">
        <v>50</v>
      </c>
      <c r="G210" s="59" t="s">
        <v>1581</v>
      </c>
      <c r="H210" s="70" t="s">
        <v>46</v>
      </c>
      <c r="I210" s="59">
        <v>10</v>
      </c>
      <c r="J210" s="242">
        <f>VLOOKUP(A210,CENIK!$A$2:$D$107,4,FALSE)</f>
        <v>0</v>
      </c>
      <c r="K210" s="60">
        <f t="shared" si="7"/>
        <v>0</v>
      </c>
    </row>
    <row r="211" spans="1:11" ht="30" x14ac:dyDescent="0.25">
      <c r="A211" s="58">
        <v>2213</v>
      </c>
      <c r="B211" s="58">
        <v>337</v>
      </c>
      <c r="C211" s="70" t="str">
        <f t="shared" si="6"/>
        <v>337 - 2213</v>
      </c>
      <c r="D211" s="59" t="s">
        <v>1590</v>
      </c>
      <c r="E211" s="59" t="s">
        <v>43</v>
      </c>
      <c r="F211" s="59" t="s">
        <v>50</v>
      </c>
      <c r="G211" s="59" t="s">
        <v>1583</v>
      </c>
      <c r="H211" s="70" t="s">
        <v>46</v>
      </c>
      <c r="I211" s="59">
        <v>10</v>
      </c>
      <c r="J211" s="242">
        <f>VLOOKUP(A211,CENIK!$A$2:$D$107,4,FALSE)</f>
        <v>0</v>
      </c>
      <c r="K211" s="60">
        <f t="shared" si="7"/>
        <v>0</v>
      </c>
    </row>
    <row r="212" spans="1:11" ht="165" x14ac:dyDescent="0.25">
      <c r="A212" s="58">
        <v>4103</v>
      </c>
      <c r="B212" s="58">
        <v>337</v>
      </c>
      <c r="C212" s="70" t="str">
        <f t="shared" si="6"/>
        <v>337 - 4103</v>
      </c>
      <c r="D212" s="59" t="s">
        <v>1590</v>
      </c>
      <c r="E212" s="59" t="s">
        <v>64</v>
      </c>
      <c r="F212" s="59" t="s">
        <v>65</v>
      </c>
      <c r="G212" s="59" t="s">
        <v>327</v>
      </c>
      <c r="H212" s="70" t="s">
        <v>29</v>
      </c>
      <c r="I212" s="59">
        <v>19.2</v>
      </c>
      <c r="J212" s="242">
        <f>VLOOKUP(A212,CENIK!$A$2:$D$107,4,FALSE)</f>
        <v>0</v>
      </c>
      <c r="K212" s="60">
        <f t="shared" si="7"/>
        <v>0</v>
      </c>
    </row>
    <row r="213" spans="1:11" ht="75" x14ac:dyDescent="0.25">
      <c r="A213" s="58">
        <v>5102</v>
      </c>
      <c r="B213" s="58">
        <v>337</v>
      </c>
      <c r="C213" s="70" t="str">
        <f t="shared" si="6"/>
        <v>337 - 5102</v>
      </c>
      <c r="D213" s="59" t="s">
        <v>1590</v>
      </c>
      <c r="E213" s="59" t="s">
        <v>76</v>
      </c>
      <c r="F213" s="59" t="s">
        <v>77</v>
      </c>
      <c r="G213" s="59" t="s">
        <v>330</v>
      </c>
      <c r="H213" s="70" t="s">
        <v>72</v>
      </c>
      <c r="I213" s="59">
        <v>1</v>
      </c>
      <c r="J213" s="242">
        <f>VLOOKUP(A213,CENIK!$A$2:$D$107,4,FALSE)</f>
        <v>0</v>
      </c>
      <c r="K213" s="60">
        <f t="shared" si="7"/>
        <v>0</v>
      </c>
    </row>
    <row r="214" spans="1:11" ht="105" x14ac:dyDescent="0.25">
      <c r="A214" s="58">
        <v>5606</v>
      </c>
      <c r="B214" s="58">
        <v>337</v>
      </c>
      <c r="C214" s="70" t="str">
        <f t="shared" si="6"/>
        <v>337 - 5606</v>
      </c>
      <c r="D214" s="59" t="s">
        <v>1590</v>
      </c>
      <c r="E214" s="59" t="s">
        <v>76</v>
      </c>
      <c r="F214" s="59" t="s">
        <v>80</v>
      </c>
      <c r="G214" s="59" t="s">
        <v>1132</v>
      </c>
      <c r="H214" s="70" t="s">
        <v>72</v>
      </c>
      <c r="I214" s="59">
        <v>1</v>
      </c>
      <c r="J214" s="242">
        <f>VLOOKUP(A214,CENIK!$A$2:$D$107,4,FALSE)</f>
        <v>0</v>
      </c>
      <c r="K214" s="60">
        <f t="shared" si="7"/>
        <v>0</v>
      </c>
    </row>
    <row r="215" spans="1:11" ht="45" x14ac:dyDescent="0.25">
      <c r="A215" s="58">
        <v>5612</v>
      </c>
      <c r="B215" s="58">
        <v>337</v>
      </c>
      <c r="C215" s="70" t="str">
        <f t="shared" si="6"/>
        <v>337 - 5612</v>
      </c>
      <c r="D215" s="59" t="s">
        <v>1590</v>
      </c>
      <c r="E215" s="59" t="s">
        <v>76</v>
      </c>
      <c r="F215" s="59" t="s">
        <v>80</v>
      </c>
      <c r="G215" s="59" t="s">
        <v>1584</v>
      </c>
      <c r="H215" s="70" t="s">
        <v>72</v>
      </c>
      <c r="I215" s="59">
        <v>1</v>
      </c>
      <c r="J215" s="242">
        <f>VLOOKUP(A215,CENIK!$A$2:$D$107,4,FALSE)</f>
        <v>0</v>
      </c>
      <c r="K215" s="60">
        <f t="shared" si="7"/>
        <v>0</v>
      </c>
    </row>
    <row r="216" spans="1:11" ht="30" x14ac:dyDescent="0.25">
      <c r="A216" s="58">
        <v>6101</v>
      </c>
      <c r="B216" s="58">
        <v>337</v>
      </c>
      <c r="C216" s="70" t="str">
        <f t="shared" si="6"/>
        <v>337 - 6101</v>
      </c>
      <c r="D216" s="59" t="s">
        <v>1590</v>
      </c>
      <c r="E216" s="59" t="s">
        <v>86</v>
      </c>
      <c r="F216" s="59" t="s">
        <v>87</v>
      </c>
      <c r="G216" s="59" t="s">
        <v>88</v>
      </c>
      <c r="H216" s="70" t="s">
        <v>29</v>
      </c>
      <c r="I216" s="59">
        <v>19.2</v>
      </c>
      <c r="J216" s="242">
        <f>VLOOKUP(A216,CENIK!$A$2:$D$107,4,FALSE)</f>
        <v>0</v>
      </c>
      <c r="K216" s="60">
        <f t="shared" si="7"/>
        <v>0</v>
      </c>
    </row>
    <row r="217" spans="1:11" ht="45" x14ac:dyDescent="0.25">
      <c r="A217" s="58">
        <v>6102</v>
      </c>
      <c r="B217" s="58">
        <v>337</v>
      </c>
      <c r="C217" s="70" t="str">
        <f t="shared" si="6"/>
        <v>337 - 6102</v>
      </c>
      <c r="D217" s="59" t="s">
        <v>1590</v>
      </c>
      <c r="E217" s="59" t="s">
        <v>86</v>
      </c>
      <c r="F217" s="59" t="s">
        <v>87</v>
      </c>
      <c r="G217" s="59" t="s">
        <v>90</v>
      </c>
      <c r="H217" s="70" t="s">
        <v>29</v>
      </c>
      <c r="I217" s="59">
        <v>19.2</v>
      </c>
      <c r="J217" s="242">
        <f>VLOOKUP(A217,CENIK!$A$2:$D$107,4,FALSE)</f>
        <v>0</v>
      </c>
      <c r="K217" s="60">
        <f t="shared" si="7"/>
        <v>0</v>
      </c>
    </row>
    <row r="218" spans="1:11" ht="60" x14ac:dyDescent="0.25">
      <c r="A218" s="58">
        <v>1101</v>
      </c>
      <c r="B218" s="58">
        <v>338</v>
      </c>
      <c r="C218" s="70" t="str">
        <f t="shared" si="6"/>
        <v>338 - 1101</v>
      </c>
      <c r="D218" s="59" t="s">
        <v>1591</v>
      </c>
      <c r="E218" s="59" t="s">
        <v>26</v>
      </c>
      <c r="F218" s="59" t="s">
        <v>27</v>
      </c>
      <c r="G218" s="59" t="s">
        <v>28</v>
      </c>
      <c r="H218" s="70" t="s">
        <v>29</v>
      </c>
      <c r="I218" s="59">
        <v>55.9</v>
      </c>
      <c r="J218" s="242">
        <f>VLOOKUP(A218,CENIK!$A$2:$D$107,4,FALSE)</f>
        <v>0</v>
      </c>
      <c r="K218" s="60">
        <f t="shared" si="7"/>
        <v>0</v>
      </c>
    </row>
    <row r="219" spans="1:11" ht="45" x14ac:dyDescent="0.25">
      <c r="A219" s="58">
        <v>1102</v>
      </c>
      <c r="B219" s="58">
        <v>338</v>
      </c>
      <c r="C219" s="70" t="str">
        <f t="shared" si="6"/>
        <v>338 - 1102</v>
      </c>
      <c r="D219" s="59" t="s">
        <v>1591</v>
      </c>
      <c r="E219" s="59" t="s">
        <v>26</v>
      </c>
      <c r="F219" s="59" t="s">
        <v>27</v>
      </c>
      <c r="G219" s="59" t="s">
        <v>287</v>
      </c>
      <c r="H219" s="70" t="s">
        <v>288</v>
      </c>
      <c r="I219" s="59">
        <v>2</v>
      </c>
      <c r="J219" s="242">
        <f>VLOOKUP(A219,CENIK!$A$2:$D$107,4,FALSE)</f>
        <v>0</v>
      </c>
      <c r="K219" s="60">
        <f t="shared" si="7"/>
        <v>0</v>
      </c>
    </row>
    <row r="220" spans="1:11" ht="45" x14ac:dyDescent="0.25">
      <c r="A220" s="58">
        <v>1201</v>
      </c>
      <c r="B220" s="58">
        <v>338</v>
      </c>
      <c r="C220" s="70" t="str">
        <f t="shared" si="6"/>
        <v>338 - 1201</v>
      </c>
      <c r="D220" s="59" t="s">
        <v>1591</v>
      </c>
      <c r="E220" s="59" t="s">
        <v>26</v>
      </c>
      <c r="F220" s="59" t="s">
        <v>290</v>
      </c>
      <c r="G220" s="59" t="s">
        <v>291</v>
      </c>
      <c r="H220" s="70" t="s">
        <v>29</v>
      </c>
      <c r="I220" s="59">
        <v>55.9</v>
      </c>
      <c r="J220" s="242">
        <f>VLOOKUP(A220,CENIK!$A$2:$D$107,4,FALSE)</f>
        <v>0</v>
      </c>
      <c r="K220" s="60">
        <f t="shared" si="7"/>
        <v>0</v>
      </c>
    </row>
    <row r="221" spans="1:11" ht="75" x14ac:dyDescent="0.25">
      <c r="A221" s="58">
        <v>1202</v>
      </c>
      <c r="B221" s="58">
        <v>338</v>
      </c>
      <c r="C221" s="70" t="str">
        <f t="shared" ref="C221:C284" si="8">CONCATENATE(B221," - ",A221)</f>
        <v>338 - 1202</v>
      </c>
      <c r="D221" s="59" t="s">
        <v>1591</v>
      </c>
      <c r="E221" s="59" t="s">
        <v>26</v>
      </c>
      <c r="F221" s="59" t="s">
        <v>290</v>
      </c>
      <c r="G221" s="59" t="s">
        <v>293</v>
      </c>
      <c r="H221" s="70" t="s">
        <v>29</v>
      </c>
      <c r="I221" s="59">
        <v>55.9</v>
      </c>
      <c r="J221" s="242">
        <f>VLOOKUP(A221,CENIK!$A$2:$D$107,4,FALSE)</f>
        <v>0</v>
      </c>
      <c r="K221" s="60">
        <f t="shared" ref="K221:K284" si="9">ROUND(J221*I221,2)</f>
        <v>0</v>
      </c>
    </row>
    <row r="222" spans="1:11" ht="30" x14ac:dyDescent="0.25">
      <c r="A222" s="58">
        <v>1301</v>
      </c>
      <c r="B222" s="58">
        <v>338</v>
      </c>
      <c r="C222" s="70" t="str">
        <f t="shared" si="8"/>
        <v>338 - 1301</v>
      </c>
      <c r="D222" s="59" t="s">
        <v>1591</v>
      </c>
      <c r="E222" s="59" t="s">
        <v>26</v>
      </c>
      <c r="F222" s="59" t="s">
        <v>35</v>
      </c>
      <c r="G222" s="59" t="s">
        <v>36</v>
      </c>
      <c r="H222" s="70" t="s">
        <v>297</v>
      </c>
      <c r="I222" s="59">
        <v>5</v>
      </c>
      <c r="J222" s="242">
        <f>VLOOKUP(A222,CENIK!$A$2:$D$107,4,FALSE)</f>
        <v>0</v>
      </c>
      <c r="K222" s="60">
        <f t="shared" si="9"/>
        <v>0</v>
      </c>
    </row>
    <row r="223" spans="1:11" ht="30" x14ac:dyDescent="0.25">
      <c r="A223" s="58">
        <v>1302</v>
      </c>
      <c r="B223" s="58">
        <v>338</v>
      </c>
      <c r="C223" s="70" t="str">
        <f t="shared" si="8"/>
        <v>338 - 1302</v>
      </c>
      <c r="D223" s="59" t="s">
        <v>1591</v>
      </c>
      <c r="E223" s="59" t="s">
        <v>26</v>
      </c>
      <c r="F223" s="59" t="s">
        <v>35</v>
      </c>
      <c r="G223" s="59" t="s">
        <v>39</v>
      </c>
      <c r="H223" s="70" t="s">
        <v>297</v>
      </c>
      <c r="I223" s="59">
        <v>5</v>
      </c>
      <c r="J223" s="242">
        <f>VLOOKUP(A223,CENIK!$A$2:$D$107,4,FALSE)</f>
        <v>0</v>
      </c>
      <c r="K223" s="60">
        <f t="shared" si="9"/>
        <v>0</v>
      </c>
    </row>
    <row r="224" spans="1:11" ht="30" x14ac:dyDescent="0.25">
      <c r="A224" s="58">
        <v>1303</v>
      </c>
      <c r="B224" s="58">
        <v>338</v>
      </c>
      <c r="C224" s="70" t="str">
        <f t="shared" si="8"/>
        <v>338 - 1303</v>
      </c>
      <c r="D224" s="59" t="s">
        <v>1591</v>
      </c>
      <c r="E224" s="59" t="s">
        <v>26</v>
      </c>
      <c r="F224" s="59" t="s">
        <v>35</v>
      </c>
      <c r="G224" s="59" t="s">
        <v>41</v>
      </c>
      <c r="H224" s="70" t="s">
        <v>297</v>
      </c>
      <c r="I224" s="59">
        <v>5</v>
      </c>
      <c r="J224" s="242">
        <f>VLOOKUP(A224,CENIK!$A$2:$D$107,4,FALSE)</f>
        <v>0</v>
      </c>
      <c r="K224" s="60">
        <f t="shared" si="9"/>
        <v>0</v>
      </c>
    </row>
    <row r="225" spans="1:11" ht="45" x14ac:dyDescent="0.25">
      <c r="A225" s="58">
        <v>2100</v>
      </c>
      <c r="B225" s="58">
        <v>338</v>
      </c>
      <c r="C225" s="70" t="str">
        <f t="shared" si="8"/>
        <v>338 - 2100</v>
      </c>
      <c r="D225" s="59" t="s">
        <v>1591</v>
      </c>
      <c r="E225" s="59" t="s">
        <v>43</v>
      </c>
      <c r="F225" s="59" t="s">
        <v>44</v>
      </c>
      <c r="G225" s="59" t="s">
        <v>1578</v>
      </c>
      <c r="H225" s="70" t="s">
        <v>46</v>
      </c>
      <c r="I225" s="59">
        <v>53.7</v>
      </c>
      <c r="J225" s="242">
        <f>VLOOKUP(A225,CENIK!$A$2:$D$107,4,FALSE)</f>
        <v>0</v>
      </c>
      <c r="K225" s="60">
        <f t="shared" si="9"/>
        <v>0</v>
      </c>
    </row>
    <row r="226" spans="1:11" ht="45" x14ac:dyDescent="0.25">
      <c r="A226" s="58">
        <v>2103</v>
      </c>
      <c r="B226" s="58">
        <v>338</v>
      </c>
      <c r="C226" s="70" t="str">
        <f t="shared" si="8"/>
        <v>338 - 2103</v>
      </c>
      <c r="D226" s="59" t="s">
        <v>1591</v>
      </c>
      <c r="E226" s="59" t="s">
        <v>43</v>
      </c>
      <c r="F226" s="59" t="s">
        <v>44</v>
      </c>
      <c r="G226" s="59" t="s">
        <v>1589</v>
      </c>
      <c r="H226" s="70" t="s">
        <v>52</v>
      </c>
      <c r="I226" s="59">
        <v>29.8</v>
      </c>
      <c r="J226" s="242">
        <f>VLOOKUP(A226,CENIK!$A$2:$D$107,4,FALSE)</f>
        <v>0</v>
      </c>
      <c r="K226" s="60">
        <f t="shared" si="9"/>
        <v>0</v>
      </c>
    </row>
    <row r="227" spans="1:11" ht="45" x14ac:dyDescent="0.25">
      <c r="A227" s="58">
        <v>2106</v>
      </c>
      <c r="B227" s="58">
        <v>338</v>
      </c>
      <c r="C227" s="70" t="str">
        <f t="shared" si="8"/>
        <v>338 - 2106</v>
      </c>
      <c r="D227" s="59" t="s">
        <v>1591</v>
      </c>
      <c r="E227" s="59" t="s">
        <v>43</v>
      </c>
      <c r="F227" s="59" t="s">
        <v>44</v>
      </c>
      <c r="G227" s="59" t="s">
        <v>305</v>
      </c>
      <c r="H227" s="70" t="s">
        <v>46</v>
      </c>
      <c r="I227" s="59">
        <v>53.7</v>
      </c>
      <c r="J227" s="242">
        <f>VLOOKUP(A227,CENIK!$A$2:$D$107,4,FALSE)</f>
        <v>0</v>
      </c>
      <c r="K227" s="60">
        <f t="shared" si="9"/>
        <v>0</v>
      </c>
    </row>
    <row r="228" spans="1:11" ht="30" x14ac:dyDescent="0.25">
      <c r="A228" s="58">
        <v>2124</v>
      </c>
      <c r="B228" s="58">
        <v>338</v>
      </c>
      <c r="C228" s="70" t="str">
        <f t="shared" si="8"/>
        <v>338 - 2124</v>
      </c>
      <c r="D228" s="59" t="s">
        <v>1591</v>
      </c>
      <c r="E228" s="59" t="s">
        <v>43</v>
      </c>
      <c r="F228" s="59" t="s">
        <v>44</v>
      </c>
      <c r="G228" s="59" t="s">
        <v>310</v>
      </c>
      <c r="H228" s="70" t="s">
        <v>297</v>
      </c>
      <c r="I228" s="59">
        <v>32</v>
      </c>
      <c r="J228" s="242">
        <f>VLOOKUP(A228,CENIK!$A$2:$D$107,4,FALSE)</f>
        <v>0</v>
      </c>
      <c r="K228" s="60">
        <f t="shared" si="9"/>
        <v>0</v>
      </c>
    </row>
    <row r="229" spans="1:11" ht="45" x14ac:dyDescent="0.25">
      <c r="A229" s="58">
        <v>2127</v>
      </c>
      <c r="B229" s="58">
        <v>338</v>
      </c>
      <c r="C229" s="70" t="str">
        <f t="shared" si="8"/>
        <v>338 - 2127</v>
      </c>
      <c r="D229" s="59" t="s">
        <v>1591</v>
      </c>
      <c r="E229" s="59" t="s">
        <v>43</v>
      </c>
      <c r="F229" s="59" t="s">
        <v>44</v>
      </c>
      <c r="G229" s="59" t="s">
        <v>1579</v>
      </c>
      <c r="H229" s="70" t="s">
        <v>52</v>
      </c>
      <c r="I229" s="59">
        <v>154.19999999999999</v>
      </c>
      <c r="J229" s="242">
        <f>VLOOKUP(A229,CENIK!$A$2:$D$107,4,FALSE)</f>
        <v>0</v>
      </c>
      <c r="K229" s="60">
        <f t="shared" si="9"/>
        <v>0</v>
      </c>
    </row>
    <row r="230" spans="1:11" ht="45" x14ac:dyDescent="0.25">
      <c r="A230" s="58">
        <v>2128</v>
      </c>
      <c r="B230" s="58">
        <v>338</v>
      </c>
      <c r="C230" s="70" t="str">
        <f t="shared" si="8"/>
        <v>338 - 2128</v>
      </c>
      <c r="D230" s="59" t="s">
        <v>1591</v>
      </c>
      <c r="E230" s="59" t="s">
        <v>43</v>
      </c>
      <c r="F230" s="59" t="s">
        <v>44</v>
      </c>
      <c r="G230" s="59" t="s">
        <v>1147</v>
      </c>
      <c r="H230" s="70" t="s">
        <v>46</v>
      </c>
      <c r="I230" s="59">
        <v>11.9</v>
      </c>
      <c r="J230" s="242">
        <f>VLOOKUP(A230,CENIK!$A$2:$D$107,4,FALSE)</f>
        <v>0</v>
      </c>
      <c r="K230" s="60">
        <f t="shared" si="9"/>
        <v>0</v>
      </c>
    </row>
    <row r="231" spans="1:11" ht="30" x14ac:dyDescent="0.25">
      <c r="A231" s="58">
        <v>2202</v>
      </c>
      <c r="B231" s="58">
        <v>338</v>
      </c>
      <c r="C231" s="70" t="str">
        <f t="shared" si="8"/>
        <v>338 - 2202</v>
      </c>
      <c r="D231" s="59" t="s">
        <v>1591</v>
      </c>
      <c r="E231" s="59" t="s">
        <v>43</v>
      </c>
      <c r="F231" s="59" t="s">
        <v>50</v>
      </c>
      <c r="G231" s="59" t="s">
        <v>51</v>
      </c>
      <c r="H231" s="70" t="s">
        <v>52</v>
      </c>
      <c r="I231" s="59">
        <v>72.7</v>
      </c>
      <c r="J231" s="242">
        <f>VLOOKUP(A231,CENIK!$A$2:$D$107,4,FALSE)</f>
        <v>0</v>
      </c>
      <c r="K231" s="60">
        <f t="shared" si="9"/>
        <v>0</v>
      </c>
    </row>
    <row r="232" spans="1:11" ht="60" x14ac:dyDescent="0.25">
      <c r="A232" s="58">
        <v>2204</v>
      </c>
      <c r="B232" s="58">
        <v>338</v>
      </c>
      <c r="C232" s="70" t="str">
        <f t="shared" si="8"/>
        <v>338 - 2204</v>
      </c>
      <c r="D232" s="59" t="s">
        <v>1591</v>
      </c>
      <c r="E232" s="59" t="s">
        <v>43</v>
      </c>
      <c r="F232" s="59" t="s">
        <v>50</v>
      </c>
      <c r="G232" s="59" t="s">
        <v>56</v>
      </c>
      <c r="H232" s="70" t="s">
        <v>46</v>
      </c>
      <c r="I232" s="59">
        <v>39.700000000000003</v>
      </c>
      <c r="J232" s="242">
        <f>VLOOKUP(A232,CENIK!$A$2:$D$107,4,FALSE)</f>
        <v>0</v>
      </c>
      <c r="K232" s="60">
        <f t="shared" si="9"/>
        <v>0</v>
      </c>
    </row>
    <row r="233" spans="1:11" ht="60" x14ac:dyDescent="0.25">
      <c r="A233" s="58">
        <v>2207</v>
      </c>
      <c r="B233" s="58">
        <v>338</v>
      </c>
      <c r="C233" s="70" t="str">
        <f t="shared" si="8"/>
        <v>338 - 2207</v>
      </c>
      <c r="D233" s="59" t="s">
        <v>1591</v>
      </c>
      <c r="E233" s="59" t="s">
        <v>43</v>
      </c>
      <c r="F233" s="59" t="s">
        <v>50</v>
      </c>
      <c r="G233" s="59" t="s">
        <v>58</v>
      </c>
      <c r="H233" s="70" t="s">
        <v>52</v>
      </c>
      <c r="I233" s="59">
        <v>72.7</v>
      </c>
      <c r="J233" s="242">
        <f>VLOOKUP(A233,CENIK!$A$2:$D$107,4,FALSE)</f>
        <v>0</v>
      </c>
      <c r="K233" s="60">
        <f t="shared" si="9"/>
        <v>0</v>
      </c>
    </row>
    <row r="234" spans="1:11" ht="30" x14ac:dyDescent="0.25">
      <c r="A234" s="58">
        <v>2211</v>
      </c>
      <c r="B234" s="58">
        <v>338</v>
      </c>
      <c r="C234" s="70" t="str">
        <f t="shared" si="8"/>
        <v>338 - 2211</v>
      </c>
      <c r="D234" s="59" t="s">
        <v>1591</v>
      </c>
      <c r="E234" s="59" t="s">
        <v>43</v>
      </c>
      <c r="F234" s="59" t="s">
        <v>50</v>
      </c>
      <c r="G234" s="59" t="s">
        <v>1580</v>
      </c>
      <c r="H234" s="70" t="s">
        <v>46</v>
      </c>
      <c r="I234" s="59">
        <v>7.3</v>
      </c>
      <c r="J234" s="242">
        <f>VLOOKUP(A234,CENIK!$A$2:$D$107,4,FALSE)</f>
        <v>0</v>
      </c>
      <c r="K234" s="60">
        <f t="shared" si="9"/>
        <v>0</v>
      </c>
    </row>
    <row r="235" spans="1:11" ht="30" x14ac:dyDescent="0.25">
      <c r="A235" s="58">
        <v>2212</v>
      </c>
      <c r="B235" s="58">
        <v>338</v>
      </c>
      <c r="C235" s="70" t="str">
        <f t="shared" si="8"/>
        <v>338 - 2212</v>
      </c>
      <c r="D235" s="59" t="s">
        <v>1591</v>
      </c>
      <c r="E235" s="59" t="s">
        <v>43</v>
      </c>
      <c r="F235" s="59" t="s">
        <v>50</v>
      </c>
      <c r="G235" s="59" t="s">
        <v>1581</v>
      </c>
      <c r="H235" s="70" t="s">
        <v>46</v>
      </c>
      <c r="I235" s="59">
        <v>29.1</v>
      </c>
      <c r="J235" s="242">
        <f>VLOOKUP(A235,CENIK!$A$2:$D$107,4,FALSE)</f>
        <v>0</v>
      </c>
      <c r="K235" s="60">
        <f t="shared" si="9"/>
        <v>0</v>
      </c>
    </row>
    <row r="236" spans="1:11" ht="30" x14ac:dyDescent="0.25">
      <c r="A236" s="58">
        <v>2213</v>
      </c>
      <c r="B236" s="58">
        <v>338</v>
      </c>
      <c r="C236" s="70" t="str">
        <f t="shared" si="8"/>
        <v>338 - 2213</v>
      </c>
      <c r="D236" s="59" t="s">
        <v>1591</v>
      </c>
      <c r="E236" s="59" t="s">
        <v>43</v>
      </c>
      <c r="F236" s="59" t="s">
        <v>50</v>
      </c>
      <c r="G236" s="59" t="s">
        <v>1583</v>
      </c>
      <c r="H236" s="70" t="s">
        <v>46</v>
      </c>
      <c r="I236" s="59">
        <v>13.8</v>
      </c>
      <c r="J236" s="242">
        <f>VLOOKUP(A236,CENIK!$A$2:$D$107,4,FALSE)</f>
        <v>0</v>
      </c>
      <c r="K236" s="60">
        <f t="shared" si="9"/>
        <v>0</v>
      </c>
    </row>
    <row r="237" spans="1:11" ht="165" x14ac:dyDescent="0.25">
      <c r="A237" s="58">
        <v>4103</v>
      </c>
      <c r="B237" s="58">
        <v>338</v>
      </c>
      <c r="C237" s="70" t="str">
        <f t="shared" si="8"/>
        <v>338 - 4103</v>
      </c>
      <c r="D237" s="59" t="s">
        <v>1591</v>
      </c>
      <c r="E237" s="59" t="s">
        <v>64</v>
      </c>
      <c r="F237" s="59" t="s">
        <v>65</v>
      </c>
      <c r="G237" s="59" t="s">
        <v>327</v>
      </c>
      <c r="H237" s="70" t="s">
        <v>29</v>
      </c>
      <c r="I237" s="59">
        <v>55.9</v>
      </c>
      <c r="J237" s="242">
        <f>VLOOKUP(A237,CENIK!$A$2:$D$107,4,FALSE)</f>
        <v>0</v>
      </c>
      <c r="K237" s="60">
        <f t="shared" si="9"/>
        <v>0</v>
      </c>
    </row>
    <row r="238" spans="1:11" ht="75" x14ac:dyDescent="0.25">
      <c r="A238" s="58">
        <v>5102</v>
      </c>
      <c r="B238" s="58">
        <v>338</v>
      </c>
      <c r="C238" s="70" t="str">
        <f t="shared" si="8"/>
        <v>338 - 5102</v>
      </c>
      <c r="D238" s="59" t="s">
        <v>1591</v>
      </c>
      <c r="E238" s="59" t="s">
        <v>76</v>
      </c>
      <c r="F238" s="59" t="s">
        <v>77</v>
      </c>
      <c r="G238" s="59" t="s">
        <v>330</v>
      </c>
      <c r="H238" s="70" t="s">
        <v>72</v>
      </c>
      <c r="I238" s="59">
        <v>2</v>
      </c>
      <c r="J238" s="242">
        <f>VLOOKUP(A238,CENIK!$A$2:$D$107,4,FALSE)</f>
        <v>0</v>
      </c>
      <c r="K238" s="60">
        <f t="shared" si="9"/>
        <v>0</v>
      </c>
    </row>
    <row r="239" spans="1:11" ht="105" x14ac:dyDescent="0.25">
      <c r="A239" s="58">
        <v>5606</v>
      </c>
      <c r="B239" s="58">
        <v>338</v>
      </c>
      <c r="C239" s="70" t="str">
        <f t="shared" si="8"/>
        <v>338 - 5606</v>
      </c>
      <c r="D239" s="59" t="s">
        <v>1591</v>
      </c>
      <c r="E239" s="59" t="s">
        <v>76</v>
      </c>
      <c r="F239" s="59" t="s">
        <v>80</v>
      </c>
      <c r="G239" s="59" t="s">
        <v>1132</v>
      </c>
      <c r="H239" s="70" t="s">
        <v>72</v>
      </c>
      <c r="I239" s="59">
        <v>2</v>
      </c>
      <c r="J239" s="242">
        <f>VLOOKUP(A239,CENIK!$A$2:$D$107,4,FALSE)</f>
        <v>0</v>
      </c>
      <c r="K239" s="60">
        <f t="shared" si="9"/>
        <v>0</v>
      </c>
    </row>
    <row r="240" spans="1:11" ht="45" x14ac:dyDescent="0.25">
      <c r="A240" s="58">
        <v>5612</v>
      </c>
      <c r="B240" s="58">
        <v>338</v>
      </c>
      <c r="C240" s="70" t="str">
        <f t="shared" si="8"/>
        <v>338 - 5612</v>
      </c>
      <c r="D240" s="59" t="s">
        <v>1591</v>
      </c>
      <c r="E240" s="59" t="s">
        <v>76</v>
      </c>
      <c r="F240" s="59" t="s">
        <v>80</v>
      </c>
      <c r="G240" s="59" t="s">
        <v>1584</v>
      </c>
      <c r="H240" s="70" t="s">
        <v>72</v>
      </c>
      <c r="I240" s="59">
        <v>1</v>
      </c>
      <c r="J240" s="242">
        <f>VLOOKUP(A240,CENIK!$A$2:$D$107,4,FALSE)</f>
        <v>0</v>
      </c>
      <c r="K240" s="60">
        <f t="shared" si="9"/>
        <v>0</v>
      </c>
    </row>
    <row r="241" spans="1:11" ht="30" x14ac:dyDescent="0.25">
      <c r="A241" s="58">
        <v>6101</v>
      </c>
      <c r="B241" s="58">
        <v>338</v>
      </c>
      <c r="C241" s="70" t="str">
        <f t="shared" si="8"/>
        <v>338 - 6101</v>
      </c>
      <c r="D241" s="59" t="s">
        <v>1591</v>
      </c>
      <c r="E241" s="59" t="s">
        <v>86</v>
      </c>
      <c r="F241" s="59" t="s">
        <v>87</v>
      </c>
      <c r="G241" s="59" t="s">
        <v>88</v>
      </c>
      <c r="H241" s="70" t="s">
        <v>29</v>
      </c>
      <c r="I241" s="59">
        <v>55.9</v>
      </c>
      <c r="J241" s="242">
        <f>VLOOKUP(A241,CENIK!$A$2:$D$107,4,FALSE)</f>
        <v>0</v>
      </c>
      <c r="K241" s="60">
        <f t="shared" si="9"/>
        <v>0</v>
      </c>
    </row>
    <row r="242" spans="1:11" ht="45" x14ac:dyDescent="0.25">
      <c r="A242" s="58">
        <v>6102</v>
      </c>
      <c r="B242" s="58">
        <v>338</v>
      </c>
      <c r="C242" s="70" t="str">
        <f t="shared" si="8"/>
        <v>338 - 6102</v>
      </c>
      <c r="D242" s="59" t="s">
        <v>1591</v>
      </c>
      <c r="E242" s="59" t="s">
        <v>86</v>
      </c>
      <c r="F242" s="59" t="s">
        <v>87</v>
      </c>
      <c r="G242" s="59" t="s">
        <v>90</v>
      </c>
      <c r="H242" s="70" t="s">
        <v>29</v>
      </c>
      <c r="I242" s="59">
        <v>55.9</v>
      </c>
      <c r="J242" s="242">
        <f>VLOOKUP(A242,CENIK!$A$2:$D$107,4,FALSE)</f>
        <v>0</v>
      </c>
      <c r="K242" s="60">
        <f t="shared" si="9"/>
        <v>0</v>
      </c>
    </row>
    <row r="243" spans="1:11" ht="60" x14ac:dyDescent="0.25">
      <c r="A243" s="58">
        <v>1101</v>
      </c>
      <c r="B243" s="58">
        <v>340</v>
      </c>
      <c r="C243" s="70" t="str">
        <f t="shared" si="8"/>
        <v>340 - 1101</v>
      </c>
      <c r="D243" s="59" t="s">
        <v>1592</v>
      </c>
      <c r="E243" s="59" t="s">
        <v>26</v>
      </c>
      <c r="F243" s="59" t="s">
        <v>27</v>
      </c>
      <c r="G243" s="59" t="s">
        <v>28</v>
      </c>
      <c r="H243" s="70" t="s">
        <v>29</v>
      </c>
      <c r="I243" s="59">
        <v>20.100000000000001</v>
      </c>
      <c r="J243" s="242">
        <f>VLOOKUP(A243,CENIK!$A$2:$D$107,4,FALSE)</f>
        <v>0</v>
      </c>
      <c r="K243" s="60">
        <f t="shared" si="9"/>
        <v>0</v>
      </c>
    </row>
    <row r="244" spans="1:11" ht="45" x14ac:dyDescent="0.25">
      <c r="A244" s="58">
        <v>1102</v>
      </c>
      <c r="B244" s="58">
        <v>340</v>
      </c>
      <c r="C244" s="70" t="str">
        <f t="shared" si="8"/>
        <v>340 - 1102</v>
      </c>
      <c r="D244" s="59" t="s">
        <v>1592</v>
      </c>
      <c r="E244" s="59" t="s">
        <v>26</v>
      </c>
      <c r="F244" s="59" t="s">
        <v>27</v>
      </c>
      <c r="G244" s="59" t="s">
        <v>287</v>
      </c>
      <c r="H244" s="70" t="s">
        <v>288</v>
      </c>
      <c r="I244" s="59">
        <v>1</v>
      </c>
      <c r="J244" s="242">
        <f>VLOOKUP(A244,CENIK!$A$2:$D$107,4,FALSE)</f>
        <v>0</v>
      </c>
      <c r="K244" s="60">
        <f t="shared" si="9"/>
        <v>0</v>
      </c>
    </row>
    <row r="245" spans="1:11" ht="45" x14ac:dyDescent="0.25">
      <c r="A245" s="58">
        <v>1201</v>
      </c>
      <c r="B245" s="58">
        <v>340</v>
      </c>
      <c r="C245" s="70" t="str">
        <f t="shared" si="8"/>
        <v>340 - 1201</v>
      </c>
      <c r="D245" s="59" t="s">
        <v>1592</v>
      </c>
      <c r="E245" s="59" t="s">
        <v>26</v>
      </c>
      <c r="F245" s="59" t="s">
        <v>290</v>
      </c>
      <c r="G245" s="59" t="s">
        <v>291</v>
      </c>
      <c r="H245" s="70" t="s">
        <v>29</v>
      </c>
      <c r="I245" s="59">
        <v>20.100000000000001</v>
      </c>
      <c r="J245" s="242">
        <f>VLOOKUP(A245,CENIK!$A$2:$D$107,4,FALSE)</f>
        <v>0</v>
      </c>
      <c r="K245" s="60">
        <f t="shared" si="9"/>
        <v>0</v>
      </c>
    </row>
    <row r="246" spans="1:11" ht="75" x14ac:dyDescent="0.25">
      <c r="A246" s="58">
        <v>1202</v>
      </c>
      <c r="B246" s="58">
        <v>340</v>
      </c>
      <c r="C246" s="70" t="str">
        <f t="shared" si="8"/>
        <v>340 - 1202</v>
      </c>
      <c r="D246" s="59" t="s">
        <v>1592</v>
      </c>
      <c r="E246" s="59" t="s">
        <v>26</v>
      </c>
      <c r="F246" s="59" t="s">
        <v>290</v>
      </c>
      <c r="G246" s="59" t="s">
        <v>293</v>
      </c>
      <c r="H246" s="70" t="s">
        <v>29</v>
      </c>
      <c r="I246" s="59">
        <v>20.100000000000001</v>
      </c>
      <c r="J246" s="242">
        <f>VLOOKUP(A246,CENIK!$A$2:$D$107,4,FALSE)</f>
        <v>0</v>
      </c>
      <c r="K246" s="60">
        <f t="shared" si="9"/>
        <v>0</v>
      </c>
    </row>
    <row r="247" spans="1:11" ht="30" x14ac:dyDescent="0.25">
      <c r="A247" s="58">
        <v>1301</v>
      </c>
      <c r="B247" s="58">
        <v>340</v>
      </c>
      <c r="C247" s="70" t="str">
        <f t="shared" si="8"/>
        <v>340 - 1301</v>
      </c>
      <c r="D247" s="59" t="s">
        <v>1592</v>
      </c>
      <c r="E247" s="59" t="s">
        <v>26</v>
      </c>
      <c r="F247" s="59" t="s">
        <v>35</v>
      </c>
      <c r="G247" s="59" t="s">
        <v>36</v>
      </c>
      <c r="H247" s="70" t="s">
        <v>297</v>
      </c>
      <c r="I247" s="59">
        <v>5</v>
      </c>
      <c r="J247" s="242">
        <f>VLOOKUP(A247,CENIK!$A$2:$D$107,4,FALSE)</f>
        <v>0</v>
      </c>
      <c r="K247" s="60">
        <f t="shared" si="9"/>
        <v>0</v>
      </c>
    </row>
    <row r="248" spans="1:11" ht="30" x14ac:dyDescent="0.25">
      <c r="A248" s="58">
        <v>1302</v>
      </c>
      <c r="B248" s="58">
        <v>340</v>
      </c>
      <c r="C248" s="70" t="str">
        <f t="shared" si="8"/>
        <v>340 - 1302</v>
      </c>
      <c r="D248" s="59" t="s">
        <v>1592</v>
      </c>
      <c r="E248" s="59" t="s">
        <v>26</v>
      </c>
      <c r="F248" s="59" t="s">
        <v>35</v>
      </c>
      <c r="G248" s="59" t="s">
        <v>39</v>
      </c>
      <c r="H248" s="70" t="s">
        <v>297</v>
      </c>
      <c r="I248" s="59">
        <v>5</v>
      </c>
      <c r="J248" s="242">
        <f>VLOOKUP(A248,CENIK!$A$2:$D$107,4,FALSE)</f>
        <v>0</v>
      </c>
      <c r="K248" s="60">
        <f t="shared" si="9"/>
        <v>0</v>
      </c>
    </row>
    <row r="249" spans="1:11" ht="30" x14ac:dyDescent="0.25">
      <c r="A249" s="58">
        <v>1303</v>
      </c>
      <c r="B249" s="58">
        <v>340</v>
      </c>
      <c r="C249" s="70" t="str">
        <f t="shared" si="8"/>
        <v>340 - 1303</v>
      </c>
      <c r="D249" s="59" t="s">
        <v>1592</v>
      </c>
      <c r="E249" s="59" t="s">
        <v>26</v>
      </c>
      <c r="F249" s="59" t="s">
        <v>35</v>
      </c>
      <c r="G249" s="59" t="s">
        <v>41</v>
      </c>
      <c r="H249" s="70" t="s">
        <v>297</v>
      </c>
      <c r="I249" s="59">
        <v>5</v>
      </c>
      <c r="J249" s="242">
        <f>VLOOKUP(A249,CENIK!$A$2:$D$107,4,FALSE)</f>
        <v>0</v>
      </c>
      <c r="K249" s="60">
        <f t="shared" si="9"/>
        <v>0</v>
      </c>
    </row>
    <row r="250" spans="1:11" ht="45" x14ac:dyDescent="0.25">
      <c r="A250" s="58">
        <v>2100</v>
      </c>
      <c r="B250" s="58">
        <v>340</v>
      </c>
      <c r="C250" s="70" t="str">
        <f t="shared" si="8"/>
        <v>340 - 2100</v>
      </c>
      <c r="D250" s="59" t="s">
        <v>1592</v>
      </c>
      <c r="E250" s="59" t="s">
        <v>43</v>
      </c>
      <c r="F250" s="59" t="s">
        <v>44</v>
      </c>
      <c r="G250" s="59" t="s">
        <v>1578</v>
      </c>
      <c r="H250" s="70" t="s">
        <v>46</v>
      </c>
      <c r="I250" s="59">
        <v>19.600000000000001</v>
      </c>
      <c r="J250" s="242">
        <f>VLOOKUP(A250,CENIK!$A$2:$D$107,4,FALSE)</f>
        <v>0</v>
      </c>
      <c r="K250" s="60">
        <f t="shared" si="9"/>
        <v>0</v>
      </c>
    </row>
    <row r="251" spans="1:11" ht="45" x14ac:dyDescent="0.25">
      <c r="A251" s="58">
        <v>2106</v>
      </c>
      <c r="B251" s="58">
        <v>340</v>
      </c>
      <c r="C251" s="70" t="str">
        <f t="shared" si="8"/>
        <v>340 - 2106</v>
      </c>
      <c r="D251" s="59" t="s">
        <v>1592</v>
      </c>
      <c r="E251" s="59" t="s">
        <v>43</v>
      </c>
      <c r="F251" s="59" t="s">
        <v>44</v>
      </c>
      <c r="G251" s="59" t="s">
        <v>305</v>
      </c>
      <c r="H251" s="70" t="s">
        <v>46</v>
      </c>
      <c r="I251" s="59">
        <v>19.600000000000001</v>
      </c>
      <c r="J251" s="242">
        <f>VLOOKUP(A251,CENIK!$A$2:$D$107,4,FALSE)</f>
        <v>0</v>
      </c>
      <c r="K251" s="60">
        <f t="shared" si="9"/>
        <v>0</v>
      </c>
    </row>
    <row r="252" spans="1:11" ht="30" x14ac:dyDescent="0.25">
      <c r="A252" s="58">
        <v>2124</v>
      </c>
      <c r="B252" s="58">
        <v>340</v>
      </c>
      <c r="C252" s="70" t="str">
        <f t="shared" si="8"/>
        <v>340 - 2124</v>
      </c>
      <c r="D252" s="59" t="s">
        <v>1592</v>
      </c>
      <c r="E252" s="59" t="s">
        <v>43</v>
      </c>
      <c r="F252" s="59" t="s">
        <v>44</v>
      </c>
      <c r="G252" s="59" t="s">
        <v>310</v>
      </c>
      <c r="H252" s="70" t="s">
        <v>297</v>
      </c>
      <c r="I252" s="59">
        <v>16</v>
      </c>
      <c r="J252" s="242">
        <f>VLOOKUP(A252,CENIK!$A$2:$D$107,4,FALSE)</f>
        <v>0</v>
      </c>
      <c r="K252" s="60">
        <f t="shared" si="9"/>
        <v>0</v>
      </c>
    </row>
    <row r="253" spans="1:11" ht="45" x14ac:dyDescent="0.25">
      <c r="A253" s="58">
        <v>2127</v>
      </c>
      <c r="B253" s="58">
        <v>340</v>
      </c>
      <c r="C253" s="70" t="str">
        <f t="shared" si="8"/>
        <v>340 - 2127</v>
      </c>
      <c r="D253" s="59" t="s">
        <v>1592</v>
      </c>
      <c r="E253" s="59" t="s">
        <v>43</v>
      </c>
      <c r="F253" s="59" t="s">
        <v>44</v>
      </c>
      <c r="G253" s="59" t="s">
        <v>1579</v>
      </c>
      <c r="H253" s="70" t="s">
        <v>52</v>
      </c>
      <c r="I253" s="59">
        <v>67.099999999999994</v>
      </c>
      <c r="J253" s="242">
        <f>VLOOKUP(A253,CENIK!$A$2:$D$107,4,FALSE)</f>
        <v>0</v>
      </c>
      <c r="K253" s="60">
        <f t="shared" si="9"/>
        <v>0</v>
      </c>
    </row>
    <row r="254" spans="1:11" ht="45" x14ac:dyDescent="0.25">
      <c r="A254" s="58">
        <v>2128</v>
      </c>
      <c r="B254" s="58">
        <v>340</v>
      </c>
      <c r="C254" s="70" t="str">
        <f t="shared" si="8"/>
        <v>340 - 2128</v>
      </c>
      <c r="D254" s="59" t="s">
        <v>1592</v>
      </c>
      <c r="E254" s="59" t="s">
        <v>43</v>
      </c>
      <c r="F254" s="59" t="s">
        <v>44</v>
      </c>
      <c r="G254" s="59" t="s">
        <v>1147</v>
      </c>
      <c r="H254" s="70" t="s">
        <v>46</v>
      </c>
      <c r="I254" s="59">
        <v>4.4000000000000004</v>
      </c>
      <c r="J254" s="242">
        <f>VLOOKUP(A254,CENIK!$A$2:$D$107,4,FALSE)</f>
        <v>0</v>
      </c>
      <c r="K254" s="60">
        <f t="shared" si="9"/>
        <v>0</v>
      </c>
    </row>
    <row r="255" spans="1:11" ht="30" x14ac:dyDescent="0.25">
      <c r="A255" s="58">
        <v>2202</v>
      </c>
      <c r="B255" s="58">
        <v>340</v>
      </c>
      <c r="C255" s="70" t="str">
        <f t="shared" si="8"/>
        <v>340 - 2202</v>
      </c>
      <c r="D255" s="59" t="s">
        <v>1592</v>
      </c>
      <c r="E255" s="59" t="s">
        <v>43</v>
      </c>
      <c r="F255" s="59" t="s">
        <v>50</v>
      </c>
      <c r="G255" s="59" t="s">
        <v>51</v>
      </c>
      <c r="H255" s="70" t="s">
        <v>52</v>
      </c>
      <c r="I255" s="59">
        <v>26.1</v>
      </c>
      <c r="J255" s="242">
        <f>VLOOKUP(A255,CENIK!$A$2:$D$107,4,FALSE)</f>
        <v>0</v>
      </c>
      <c r="K255" s="60">
        <f t="shared" si="9"/>
        <v>0</v>
      </c>
    </row>
    <row r="256" spans="1:11" ht="60" x14ac:dyDescent="0.25">
      <c r="A256" s="58">
        <v>2204</v>
      </c>
      <c r="B256" s="58">
        <v>340</v>
      </c>
      <c r="C256" s="70" t="str">
        <f t="shared" si="8"/>
        <v>340 - 2204</v>
      </c>
      <c r="D256" s="59" t="s">
        <v>1592</v>
      </c>
      <c r="E256" s="59" t="s">
        <v>43</v>
      </c>
      <c r="F256" s="59" t="s">
        <v>50</v>
      </c>
      <c r="G256" s="59" t="s">
        <v>56</v>
      </c>
      <c r="H256" s="70" t="s">
        <v>46</v>
      </c>
      <c r="I256" s="59">
        <v>14.3</v>
      </c>
      <c r="J256" s="242">
        <f>VLOOKUP(A256,CENIK!$A$2:$D$107,4,FALSE)</f>
        <v>0</v>
      </c>
      <c r="K256" s="60">
        <f t="shared" si="9"/>
        <v>0</v>
      </c>
    </row>
    <row r="257" spans="1:11" ht="60" x14ac:dyDescent="0.25">
      <c r="A257" s="58">
        <v>2207</v>
      </c>
      <c r="B257" s="58">
        <v>340</v>
      </c>
      <c r="C257" s="70" t="str">
        <f t="shared" si="8"/>
        <v>340 - 2207</v>
      </c>
      <c r="D257" s="59" t="s">
        <v>1592</v>
      </c>
      <c r="E257" s="59" t="s">
        <v>43</v>
      </c>
      <c r="F257" s="59" t="s">
        <v>50</v>
      </c>
      <c r="G257" s="59" t="s">
        <v>58</v>
      </c>
      <c r="H257" s="70" t="s">
        <v>52</v>
      </c>
      <c r="I257" s="59">
        <v>26.1</v>
      </c>
      <c r="J257" s="242">
        <f>VLOOKUP(A257,CENIK!$A$2:$D$107,4,FALSE)</f>
        <v>0</v>
      </c>
      <c r="K257" s="60">
        <f t="shared" si="9"/>
        <v>0</v>
      </c>
    </row>
    <row r="258" spans="1:11" ht="30" x14ac:dyDescent="0.25">
      <c r="A258" s="58">
        <v>2211</v>
      </c>
      <c r="B258" s="58">
        <v>340</v>
      </c>
      <c r="C258" s="70" t="str">
        <f t="shared" si="8"/>
        <v>340 - 2211</v>
      </c>
      <c r="D258" s="59" t="s">
        <v>1592</v>
      </c>
      <c r="E258" s="59" t="s">
        <v>43</v>
      </c>
      <c r="F258" s="59" t="s">
        <v>50</v>
      </c>
      <c r="G258" s="59" t="s">
        <v>1580</v>
      </c>
      <c r="H258" s="70" t="s">
        <v>46</v>
      </c>
      <c r="I258" s="59">
        <v>2.6</v>
      </c>
      <c r="J258" s="242">
        <f>VLOOKUP(A258,CENIK!$A$2:$D$107,4,FALSE)</f>
        <v>0</v>
      </c>
      <c r="K258" s="60">
        <f t="shared" si="9"/>
        <v>0</v>
      </c>
    </row>
    <row r="259" spans="1:11" ht="30" x14ac:dyDescent="0.25">
      <c r="A259" s="58">
        <v>2212</v>
      </c>
      <c r="B259" s="58">
        <v>340</v>
      </c>
      <c r="C259" s="70" t="str">
        <f t="shared" si="8"/>
        <v>340 - 2212</v>
      </c>
      <c r="D259" s="59" t="s">
        <v>1592</v>
      </c>
      <c r="E259" s="59" t="s">
        <v>43</v>
      </c>
      <c r="F259" s="59" t="s">
        <v>50</v>
      </c>
      <c r="G259" s="59" t="s">
        <v>1581</v>
      </c>
      <c r="H259" s="70" t="s">
        <v>46</v>
      </c>
      <c r="I259" s="59">
        <v>10.5</v>
      </c>
      <c r="J259" s="242">
        <f>VLOOKUP(A259,CENIK!$A$2:$D$107,4,FALSE)</f>
        <v>0</v>
      </c>
      <c r="K259" s="60">
        <f t="shared" si="9"/>
        <v>0</v>
      </c>
    </row>
    <row r="260" spans="1:11" ht="30" x14ac:dyDescent="0.25">
      <c r="A260" s="58">
        <v>2213</v>
      </c>
      <c r="B260" s="58">
        <v>340</v>
      </c>
      <c r="C260" s="70" t="str">
        <f t="shared" si="8"/>
        <v>340 - 2213</v>
      </c>
      <c r="D260" s="59" t="s">
        <v>1592</v>
      </c>
      <c r="E260" s="59" t="s">
        <v>43</v>
      </c>
      <c r="F260" s="59" t="s">
        <v>50</v>
      </c>
      <c r="G260" s="59" t="s">
        <v>1583</v>
      </c>
      <c r="H260" s="70" t="s">
        <v>46</v>
      </c>
      <c r="I260" s="59">
        <v>5.6</v>
      </c>
      <c r="J260" s="242">
        <f>VLOOKUP(A260,CENIK!$A$2:$D$107,4,FALSE)</f>
        <v>0</v>
      </c>
      <c r="K260" s="60">
        <f t="shared" si="9"/>
        <v>0</v>
      </c>
    </row>
    <row r="261" spans="1:11" ht="165" x14ac:dyDescent="0.25">
      <c r="A261" s="58">
        <v>4103</v>
      </c>
      <c r="B261" s="58">
        <v>340</v>
      </c>
      <c r="C261" s="70" t="str">
        <f t="shared" si="8"/>
        <v>340 - 4103</v>
      </c>
      <c r="D261" s="59" t="s">
        <v>1592</v>
      </c>
      <c r="E261" s="59" t="s">
        <v>64</v>
      </c>
      <c r="F261" s="59" t="s">
        <v>65</v>
      </c>
      <c r="G261" s="59" t="s">
        <v>327</v>
      </c>
      <c r="H261" s="70" t="s">
        <v>29</v>
      </c>
      <c r="I261" s="59">
        <v>20.100000000000001</v>
      </c>
      <c r="J261" s="242">
        <f>VLOOKUP(A261,CENIK!$A$2:$D$107,4,FALSE)</f>
        <v>0</v>
      </c>
      <c r="K261" s="60">
        <f t="shared" si="9"/>
        <v>0</v>
      </c>
    </row>
    <row r="262" spans="1:11" ht="75" x14ac:dyDescent="0.25">
      <c r="A262" s="58">
        <v>5102</v>
      </c>
      <c r="B262" s="58">
        <v>340</v>
      </c>
      <c r="C262" s="70" t="str">
        <f t="shared" si="8"/>
        <v>340 - 5102</v>
      </c>
      <c r="D262" s="59" t="s">
        <v>1592</v>
      </c>
      <c r="E262" s="59" t="s">
        <v>76</v>
      </c>
      <c r="F262" s="59" t="s">
        <v>77</v>
      </c>
      <c r="G262" s="59" t="s">
        <v>330</v>
      </c>
      <c r="H262" s="70" t="s">
        <v>72</v>
      </c>
      <c r="I262" s="59">
        <v>1</v>
      </c>
      <c r="J262" s="242">
        <f>VLOOKUP(A262,CENIK!$A$2:$D$107,4,FALSE)</f>
        <v>0</v>
      </c>
      <c r="K262" s="60">
        <f t="shared" si="9"/>
        <v>0</v>
      </c>
    </row>
    <row r="263" spans="1:11" ht="105" x14ac:dyDescent="0.25">
      <c r="A263" s="58">
        <v>5606</v>
      </c>
      <c r="B263" s="58">
        <v>340</v>
      </c>
      <c r="C263" s="70" t="str">
        <f t="shared" si="8"/>
        <v>340 - 5606</v>
      </c>
      <c r="D263" s="59" t="s">
        <v>1592</v>
      </c>
      <c r="E263" s="59" t="s">
        <v>76</v>
      </c>
      <c r="F263" s="59" t="s">
        <v>80</v>
      </c>
      <c r="G263" s="59" t="s">
        <v>1132</v>
      </c>
      <c r="H263" s="70" t="s">
        <v>72</v>
      </c>
      <c r="I263" s="59">
        <v>1</v>
      </c>
      <c r="J263" s="242">
        <f>VLOOKUP(A263,CENIK!$A$2:$D$107,4,FALSE)</f>
        <v>0</v>
      </c>
      <c r="K263" s="60">
        <f t="shared" si="9"/>
        <v>0</v>
      </c>
    </row>
    <row r="264" spans="1:11" ht="45" x14ac:dyDescent="0.25">
      <c r="A264" s="58">
        <v>5612</v>
      </c>
      <c r="B264" s="58">
        <v>340</v>
      </c>
      <c r="C264" s="70" t="str">
        <f t="shared" si="8"/>
        <v>340 - 5612</v>
      </c>
      <c r="D264" s="59" t="s">
        <v>1592</v>
      </c>
      <c r="E264" s="59" t="s">
        <v>76</v>
      </c>
      <c r="F264" s="59" t="s">
        <v>80</v>
      </c>
      <c r="G264" s="59" t="s">
        <v>1584</v>
      </c>
      <c r="H264" s="70" t="s">
        <v>72</v>
      </c>
      <c r="I264" s="59">
        <v>1</v>
      </c>
      <c r="J264" s="242">
        <f>VLOOKUP(A264,CENIK!$A$2:$D$107,4,FALSE)</f>
        <v>0</v>
      </c>
      <c r="K264" s="60">
        <f t="shared" si="9"/>
        <v>0</v>
      </c>
    </row>
    <row r="265" spans="1:11" ht="30" x14ac:dyDescent="0.25">
      <c r="A265" s="58">
        <v>6101</v>
      </c>
      <c r="B265" s="58">
        <v>340</v>
      </c>
      <c r="C265" s="70" t="str">
        <f t="shared" si="8"/>
        <v>340 - 6101</v>
      </c>
      <c r="D265" s="59" t="s">
        <v>1592</v>
      </c>
      <c r="E265" s="59" t="s">
        <v>86</v>
      </c>
      <c r="F265" s="59" t="s">
        <v>87</v>
      </c>
      <c r="G265" s="59" t="s">
        <v>88</v>
      </c>
      <c r="H265" s="70" t="s">
        <v>29</v>
      </c>
      <c r="I265" s="59">
        <v>20.100000000000001</v>
      </c>
      <c r="J265" s="242">
        <f>VLOOKUP(A265,CENIK!$A$2:$D$107,4,FALSE)</f>
        <v>0</v>
      </c>
      <c r="K265" s="60">
        <f t="shared" si="9"/>
        <v>0</v>
      </c>
    </row>
    <row r="266" spans="1:11" ht="45" x14ac:dyDescent="0.25">
      <c r="A266" s="58">
        <v>6102</v>
      </c>
      <c r="B266" s="58">
        <v>340</v>
      </c>
      <c r="C266" s="70" t="str">
        <f t="shared" si="8"/>
        <v>340 - 6102</v>
      </c>
      <c r="D266" s="59" t="s">
        <v>1592</v>
      </c>
      <c r="E266" s="59" t="s">
        <v>86</v>
      </c>
      <c r="F266" s="59" t="s">
        <v>87</v>
      </c>
      <c r="G266" s="59" t="s">
        <v>90</v>
      </c>
      <c r="H266" s="70" t="s">
        <v>29</v>
      </c>
      <c r="I266" s="59">
        <v>20.100000000000001</v>
      </c>
      <c r="J266" s="242">
        <f>VLOOKUP(A266,CENIK!$A$2:$D$107,4,FALSE)</f>
        <v>0</v>
      </c>
      <c r="K266" s="60">
        <f t="shared" si="9"/>
        <v>0</v>
      </c>
    </row>
    <row r="267" spans="1:11" ht="60" x14ac:dyDescent="0.25">
      <c r="A267" s="58">
        <v>1101</v>
      </c>
      <c r="B267" s="58">
        <v>341</v>
      </c>
      <c r="C267" s="70" t="str">
        <f t="shared" si="8"/>
        <v>341 - 1101</v>
      </c>
      <c r="D267" s="59" t="s">
        <v>1593</v>
      </c>
      <c r="E267" s="59" t="s">
        <v>26</v>
      </c>
      <c r="F267" s="59" t="s">
        <v>27</v>
      </c>
      <c r="G267" s="59" t="s">
        <v>28</v>
      </c>
      <c r="H267" s="70" t="s">
        <v>29</v>
      </c>
      <c r="I267" s="59">
        <v>38.4</v>
      </c>
      <c r="J267" s="242">
        <f>VLOOKUP(A267,CENIK!$A$2:$D$107,4,FALSE)</f>
        <v>0</v>
      </c>
      <c r="K267" s="60">
        <f t="shared" si="9"/>
        <v>0</v>
      </c>
    </row>
    <row r="268" spans="1:11" ht="45" x14ac:dyDescent="0.25">
      <c r="A268" s="58">
        <v>1102</v>
      </c>
      <c r="B268" s="58">
        <v>341</v>
      </c>
      <c r="C268" s="70" t="str">
        <f t="shared" si="8"/>
        <v>341 - 1102</v>
      </c>
      <c r="D268" s="59" t="s">
        <v>1593</v>
      </c>
      <c r="E268" s="59" t="s">
        <v>26</v>
      </c>
      <c r="F268" s="59" t="s">
        <v>27</v>
      </c>
      <c r="G268" s="59" t="s">
        <v>287</v>
      </c>
      <c r="H268" s="70" t="s">
        <v>288</v>
      </c>
      <c r="I268" s="59">
        <v>2</v>
      </c>
      <c r="J268" s="242">
        <f>VLOOKUP(A268,CENIK!$A$2:$D$107,4,FALSE)</f>
        <v>0</v>
      </c>
      <c r="K268" s="60">
        <f t="shared" si="9"/>
        <v>0</v>
      </c>
    </row>
    <row r="269" spans="1:11" ht="45" x14ac:dyDescent="0.25">
      <c r="A269" s="58">
        <v>1201</v>
      </c>
      <c r="B269" s="58">
        <v>341</v>
      </c>
      <c r="C269" s="70" t="str">
        <f t="shared" si="8"/>
        <v>341 - 1201</v>
      </c>
      <c r="D269" s="59" t="s">
        <v>1593</v>
      </c>
      <c r="E269" s="59" t="s">
        <v>26</v>
      </c>
      <c r="F269" s="59" t="s">
        <v>290</v>
      </c>
      <c r="G269" s="59" t="s">
        <v>291</v>
      </c>
      <c r="H269" s="70" t="s">
        <v>29</v>
      </c>
      <c r="I269" s="59">
        <v>38.4</v>
      </c>
      <c r="J269" s="242">
        <f>VLOOKUP(A269,CENIK!$A$2:$D$107,4,FALSE)</f>
        <v>0</v>
      </c>
      <c r="K269" s="60">
        <f t="shared" si="9"/>
        <v>0</v>
      </c>
    </row>
    <row r="270" spans="1:11" ht="75" x14ac:dyDescent="0.25">
      <c r="A270" s="58">
        <v>1202</v>
      </c>
      <c r="B270" s="58">
        <v>341</v>
      </c>
      <c r="C270" s="70" t="str">
        <f t="shared" si="8"/>
        <v>341 - 1202</v>
      </c>
      <c r="D270" s="59" t="s">
        <v>1593</v>
      </c>
      <c r="E270" s="59" t="s">
        <v>26</v>
      </c>
      <c r="F270" s="59" t="s">
        <v>290</v>
      </c>
      <c r="G270" s="59" t="s">
        <v>293</v>
      </c>
      <c r="H270" s="70" t="s">
        <v>29</v>
      </c>
      <c r="I270" s="59">
        <v>38.4</v>
      </c>
      <c r="J270" s="242">
        <f>VLOOKUP(A270,CENIK!$A$2:$D$107,4,FALSE)</f>
        <v>0</v>
      </c>
      <c r="K270" s="60">
        <f t="shared" si="9"/>
        <v>0</v>
      </c>
    </row>
    <row r="271" spans="1:11" ht="30" x14ac:dyDescent="0.25">
      <c r="A271" s="58">
        <v>1301</v>
      </c>
      <c r="B271" s="58">
        <v>341</v>
      </c>
      <c r="C271" s="70" t="str">
        <f t="shared" si="8"/>
        <v>341 - 1301</v>
      </c>
      <c r="D271" s="59" t="s">
        <v>1593</v>
      </c>
      <c r="E271" s="59" t="s">
        <v>26</v>
      </c>
      <c r="F271" s="59" t="s">
        <v>35</v>
      </c>
      <c r="G271" s="59" t="s">
        <v>36</v>
      </c>
      <c r="H271" s="70" t="s">
        <v>297</v>
      </c>
      <c r="I271" s="59">
        <v>5</v>
      </c>
      <c r="J271" s="242">
        <f>VLOOKUP(A271,CENIK!$A$2:$D$107,4,FALSE)</f>
        <v>0</v>
      </c>
      <c r="K271" s="60">
        <f t="shared" si="9"/>
        <v>0</v>
      </c>
    </row>
    <row r="272" spans="1:11" ht="30" x14ac:dyDescent="0.25">
      <c r="A272" s="58">
        <v>1302</v>
      </c>
      <c r="B272" s="58">
        <v>341</v>
      </c>
      <c r="C272" s="70" t="str">
        <f t="shared" si="8"/>
        <v>341 - 1302</v>
      </c>
      <c r="D272" s="59" t="s">
        <v>1593</v>
      </c>
      <c r="E272" s="59" t="s">
        <v>26</v>
      </c>
      <c r="F272" s="59" t="s">
        <v>35</v>
      </c>
      <c r="G272" s="59" t="s">
        <v>39</v>
      </c>
      <c r="H272" s="70" t="s">
        <v>297</v>
      </c>
      <c r="I272" s="59">
        <v>5</v>
      </c>
      <c r="J272" s="242">
        <f>VLOOKUP(A272,CENIK!$A$2:$D$107,4,FALSE)</f>
        <v>0</v>
      </c>
      <c r="K272" s="60">
        <f t="shared" si="9"/>
        <v>0</v>
      </c>
    </row>
    <row r="273" spans="1:11" ht="30" x14ac:dyDescent="0.25">
      <c r="A273" s="58">
        <v>1303</v>
      </c>
      <c r="B273" s="58">
        <v>341</v>
      </c>
      <c r="C273" s="70" t="str">
        <f t="shared" si="8"/>
        <v>341 - 1303</v>
      </c>
      <c r="D273" s="59" t="s">
        <v>1593</v>
      </c>
      <c r="E273" s="59" t="s">
        <v>26</v>
      </c>
      <c r="F273" s="59" t="s">
        <v>35</v>
      </c>
      <c r="G273" s="59" t="s">
        <v>41</v>
      </c>
      <c r="H273" s="70" t="s">
        <v>297</v>
      </c>
      <c r="I273" s="59">
        <v>5</v>
      </c>
      <c r="J273" s="242">
        <f>VLOOKUP(A273,CENIK!$A$2:$D$107,4,FALSE)</f>
        <v>0</v>
      </c>
      <c r="K273" s="60">
        <f t="shared" si="9"/>
        <v>0</v>
      </c>
    </row>
    <row r="274" spans="1:11" ht="45" x14ac:dyDescent="0.25">
      <c r="A274" s="58">
        <v>2100</v>
      </c>
      <c r="B274" s="58">
        <v>341</v>
      </c>
      <c r="C274" s="70" t="str">
        <f t="shared" si="8"/>
        <v>341 - 2100</v>
      </c>
      <c r="D274" s="59" t="s">
        <v>1593</v>
      </c>
      <c r="E274" s="59" t="s">
        <v>43</v>
      </c>
      <c r="F274" s="59" t="s">
        <v>44</v>
      </c>
      <c r="G274" s="59" t="s">
        <v>1578</v>
      </c>
      <c r="H274" s="70" t="s">
        <v>46</v>
      </c>
      <c r="I274" s="59">
        <v>37.5</v>
      </c>
      <c r="J274" s="242">
        <f>VLOOKUP(A274,CENIK!$A$2:$D$107,4,FALSE)</f>
        <v>0</v>
      </c>
      <c r="K274" s="60">
        <f t="shared" si="9"/>
        <v>0</v>
      </c>
    </row>
    <row r="275" spans="1:11" ht="45" x14ac:dyDescent="0.25">
      <c r="A275" s="58">
        <v>2106</v>
      </c>
      <c r="B275" s="58">
        <v>341</v>
      </c>
      <c r="C275" s="70" t="str">
        <f t="shared" si="8"/>
        <v>341 - 2106</v>
      </c>
      <c r="D275" s="59" t="s">
        <v>1593</v>
      </c>
      <c r="E275" s="59" t="s">
        <v>43</v>
      </c>
      <c r="F275" s="59" t="s">
        <v>44</v>
      </c>
      <c r="G275" s="59" t="s">
        <v>305</v>
      </c>
      <c r="H275" s="70" t="s">
        <v>46</v>
      </c>
      <c r="I275" s="59">
        <v>37.5</v>
      </c>
      <c r="J275" s="242">
        <f>VLOOKUP(A275,CENIK!$A$2:$D$107,4,FALSE)</f>
        <v>0</v>
      </c>
      <c r="K275" s="60">
        <f t="shared" si="9"/>
        <v>0</v>
      </c>
    </row>
    <row r="276" spans="1:11" ht="30" x14ac:dyDescent="0.25">
      <c r="A276" s="58">
        <v>2124</v>
      </c>
      <c r="B276" s="58">
        <v>341</v>
      </c>
      <c r="C276" s="70" t="str">
        <f t="shared" si="8"/>
        <v>341 - 2124</v>
      </c>
      <c r="D276" s="59" t="s">
        <v>1593</v>
      </c>
      <c r="E276" s="59" t="s">
        <v>43</v>
      </c>
      <c r="F276" s="59" t="s">
        <v>44</v>
      </c>
      <c r="G276" s="59" t="s">
        <v>310</v>
      </c>
      <c r="H276" s="70" t="s">
        <v>297</v>
      </c>
      <c r="I276" s="59">
        <v>24</v>
      </c>
      <c r="J276" s="242">
        <f>VLOOKUP(A276,CENIK!$A$2:$D$107,4,FALSE)</f>
        <v>0</v>
      </c>
      <c r="K276" s="60">
        <f t="shared" si="9"/>
        <v>0</v>
      </c>
    </row>
    <row r="277" spans="1:11" ht="45" x14ac:dyDescent="0.25">
      <c r="A277" s="58">
        <v>2127</v>
      </c>
      <c r="B277" s="58">
        <v>341</v>
      </c>
      <c r="C277" s="70" t="str">
        <f t="shared" si="8"/>
        <v>341 - 2127</v>
      </c>
      <c r="D277" s="59" t="s">
        <v>1593</v>
      </c>
      <c r="E277" s="59" t="s">
        <v>43</v>
      </c>
      <c r="F277" s="59" t="s">
        <v>44</v>
      </c>
      <c r="G277" s="59" t="s">
        <v>1579</v>
      </c>
      <c r="H277" s="70" t="s">
        <v>52</v>
      </c>
      <c r="I277" s="59">
        <v>128.19999999999999</v>
      </c>
      <c r="J277" s="242">
        <f>VLOOKUP(A277,CENIK!$A$2:$D$107,4,FALSE)</f>
        <v>0</v>
      </c>
      <c r="K277" s="60">
        <f t="shared" si="9"/>
        <v>0</v>
      </c>
    </row>
    <row r="278" spans="1:11" ht="45" x14ac:dyDescent="0.25">
      <c r="A278" s="58">
        <v>2128</v>
      </c>
      <c r="B278" s="58">
        <v>341</v>
      </c>
      <c r="C278" s="70" t="str">
        <f t="shared" si="8"/>
        <v>341 - 2128</v>
      </c>
      <c r="D278" s="59" t="s">
        <v>1593</v>
      </c>
      <c r="E278" s="59" t="s">
        <v>43</v>
      </c>
      <c r="F278" s="59" t="s">
        <v>44</v>
      </c>
      <c r="G278" s="59" t="s">
        <v>1147</v>
      </c>
      <c r="H278" s="70" t="s">
        <v>46</v>
      </c>
      <c r="I278" s="59">
        <v>8.3000000000000007</v>
      </c>
      <c r="J278" s="242">
        <f>VLOOKUP(A278,CENIK!$A$2:$D$107,4,FALSE)</f>
        <v>0</v>
      </c>
      <c r="K278" s="60">
        <f t="shared" si="9"/>
        <v>0</v>
      </c>
    </row>
    <row r="279" spans="1:11" ht="30" x14ac:dyDescent="0.25">
      <c r="A279" s="58">
        <v>2202</v>
      </c>
      <c r="B279" s="58">
        <v>341</v>
      </c>
      <c r="C279" s="70" t="str">
        <f t="shared" si="8"/>
        <v>341 - 2202</v>
      </c>
      <c r="D279" s="59" t="s">
        <v>1593</v>
      </c>
      <c r="E279" s="59" t="s">
        <v>43</v>
      </c>
      <c r="F279" s="59" t="s">
        <v>50</v>
      </c>
      <c r="G279" s="59" t="s">
        <v>51</v>
      </c>
      <c r="H279" s="70" t="s">
        <v>52</v>
      </c>
      <c r="I279" s="59">
        <v>49.9</v>
      </c>
      <c r="J279" s="242">
        <f>VLOOKUP(A279,CENIK!$A$2:$D$107,4,FALSE)</f>
        <v>0</v>
      </c>
      <c r="K279" s="60">
        <f t="shared" si="9"/>
        <v>0</v>
      </c>
    </row>
    <row r="280" spans="1:11" ht="60" x14ac:dyDescent="0.25">
      <c r="A280" s="58">
        <v>2204</v>
      </c>
      <c r="B280" s="58">
        <v>341</v>
      </c>
      <c r="C280" s="70" t="str">
        <f t="shared" si="8"/>
        <v>341 - 2204</v>
      </c>
      <c r="D280" s="59" t="s">
        <v>1593</v>
      </c>
      <c r="E280" s="59" t="s">
        <v>43</v>
      </c>
      <c r="F280" s="59" t="s">
        <v>50</v>
      </c>
      <c r="G280" s="59" t="s">
        <v>56</v>
      </c>
      <c r="H280" s="70" t="s">
        <v>46</v>
      </c>
      <c r="I280" s="59">
        <v>27.2</v>
      </c>
      <c r="J280" s="242">
        <f>VLOOKUP(A280,CENIK!$A$2:$D$107,4,FALSE)</f>
        <v>0</v>
      </c>
      <c r="K280" s="60">
        <f t="shared" si="9"/>
        <v>0</v>
      </c>
    </row>
    <row r="281" spans="1:11" ht="60" x14ac:dyDescent="0.25">
      <c r="A281" s="58">
        <v>2207</v>
      </c>
      <c r="B281" s="58">
        <v>341</v>
      </c>
      <c r="C281" s="70" t="str">
        <f t="shared" si="8"/>
        <v>341 - 2207</v>
      </c>
      <c r="D281" s="59" t="s">
        <v>1593</v>
      </c>
      <c r="E281" s="59" t="s">
        <v>43</v>
      </c>
      <c r="F281" s="59" t="s">
        <v>50</v>
      </c>
      <c r="G281" s="59" t="s">
        <v>58</v>
      </c>
      <c r="H281" s="70" t="s">
        <v>52</v>
      </c>
      <c r="I281" s="59">
        <v>49.9</v>
      </c>
      <c r="J281" s="242">
        <f>VLOOKUP(A281,CENIK!$A$2:$D$107,4,FALSE)</f>
        <v>0</v>
      </c>
      <c r="K281" s="60">
        <f t="shared" si="9"/>
        <v>0</v>
      </c>
    </row>
    <row r="282" spans="1:11" ht="30" x14ac:dyDescent="0.25">
      <c r="A282" s="58">
        <v>2211</v>
      </c>
      <c r="B282" s="58">
        <v>341</v>
      </c>
      <c r="C282" s="70" t="str">
        <f t="shared" si="8"/>
        <v>341 - 2211</v>
      </c>
      <c r="D282" s="59" t="s">
        <v>1593</v>
      </c>
      <c r="E282" s="59" t="s">
        <v>43</v>
      </c>
      <c r="F282" s="59" t="s">
        <v>50</v>
      </c>
      <c r="G282" s="59" t="s">
        <v>1580</v>
      </c>
      <c r="H282" s="70" t="s">
        <v>46</v>
      </c>
      <c r="I282" s="59">
        <v>5</v>
      </c>
      <c r="J282" s="242">
        <f>VLOOKUP(A282,CENIK!$A$2:$D$107,4,FALSE)</f>
        <v>0</v>
      </c>
      <c r="K282" s="60">
        <f t="shared" si="9"/>
        <v>0</v>
      </c>
    </row>
    <row r="283" spans="1:11" ht="30" x14ac:dyDescent="0.25">
      <c r="A283" s="58">
        <v>2212</v>
      </c>
      <c r="B283" s="58">
        <v>341</v>
      </c>
      <c r="C283" s="70" t="str">
        <f t="shared" si="8"/>
        <v>341 - 2212</v>
      </c>
      <c r="D283" s="59" t="s">
        <v>1593</v>
      </c>
      <c r="E283" s="59" t="s">
        <v>43</v>
      </c>
      <c r="F283" s="59" t="s">
        <v>50</v>
      </c>
      <c r="G283" s="59" t="s">
        <v>1581</v>
      </c>
      <c r="H283" s="70" t="s">
        <v>46</v>
      </c>
      <c r="I283" s="59">
        <v>20</v>
      </c>
      <c r="J283" s="242">
        <f>VLOOKUP(A283,CENIK!$A$2:$D$107,4,FALSE)</f>
        <v>0</v>
      </c>
      <c r="K283" s="60">
        <f t="shared" si="9"/>
        <v>0</v>
      </c>
    </row>
    <row r="284" spans="1:11" ht="165" x14ac:dyDescent="0.25">
      <c r="A284" s="58">
        <v>4103</v>
      </c>
      <c r="B284" s="58">
        <v>341</v>
      </c>
      <c r="C284" s="70" t="str">
        <f t="shared" si="8"/>
        <v>341 - 4103</v>
      </c>
      <c r="D284" s="59" t="s">
        <v>1593</v>
      </c>
      <c r="E284" s="59" t="s">
        <v>64</v>
      </c>
      <c r="F284" s="59" t="s">
        <v>65</v>
      </c>
      <c r="G284" s="59" t="s">
        <v>327</v>
      </c>
      <c r="H284" s="70" t="s">
        <v>29</v>
      </c>
      <c r="I284" s="59">
        <v>38.380000000000003</v>
      </c>
      <c r="J284" s="242">
        <f>VLOOKUP(A284,CENIK!$A$2:$D$107,4,FALSE)</f>
        <v>0</v>
      </c>
      <c r="K284" s="60">
        <f t="shared" si="9"/>
        <v>0</v>
      </c>
    </row>
    <row r="285" spans="1:11" ht="75" x14ac:dyDescent="0.25">
      <c r="A285" s="58">
        <v>5102</v>
      </c>
      <c r="B285" s="58">
        <v>341</v>
      </c>
      <c r="C285" s="70" t="str">
        <f t="shared" ref="C285:C289" si="10">CONCATENATE(B285," - ",A285)</f>
        <v>341 - 5102</v>
      </c>
      <c r="D285" s="59" t="s">
        <v>1593</v>
      </c>
      <c r="E285" s="59" t="s">
        <v>76</v>
      </c>
      <c r="F285" s="59" t="s">
        <v>77</v>
      </c>
      <c r="G285" s="59" t="s">
        <v>330</v>
      </c>
      <c r="H285" s="70" t="s">
        <v>72</v>
      </c>
      <c r="I285" s="59">
        <v>2</v>
      </c>
      <c r="J285" s="242">
        <f>VLOOKUP(A285,CENIK!$A$2:$D$107,4,FALSE)</f>
        <v>0</v>
      </c>
      <c r="K285" s="60">
        <f t="shared" ref="K285:K289" si="11">ROUND(J285*I285,2)</f>
        <v>0</v>
      </c>
    </row>
    <row r="286" spans="1:11" ht="105" x14ac:dyDescent="0.25">
      <c r="A286" s="58">
        <v>5606</v>
      </c>
      <c r="B286" s="58">
        <v>341</v>
      </c>
      <c r="C286" s="70" t="str">
        <f t="shared" si="10"/>
        <v>341 - 5606</v>
      </c>
      <c r="D286" s="59" t="s">
        <v>1593</v>
      </c>
      <c r="E286" s="59" t="s">
        <v>76</v>
      </c>
      <c r="F286" s="59" t="s">
        <v>80</v>
      </c>
      <c r="G286" s="59" t="s">
        <v>1132</v>
      </c>
      <c r="H286" s="70" t="s">
        <v>72</v>
      </c>
      <c r="I286" s="59">
        <v>2</v>
      </c>
      <c r="J286" s="242">
        <f>VLOOKUP(A286,CENIK!$A$2:$D$107,4,FALSE)</f>
        <v>0</v>
      </c>
      <c r="K286" s="60">
        <f t="shared" si="11"/>
        <v>0</v>
      </c>
    </row>
    <row r="287" spans="1:11" ht="45" x14ac:dyDescent="0.25">
      <c r="A287" s="58">
        <v>5612</v>
      </c>
      <c r="B287" s="58">
        <v>341</v>
      </c>
      <c r="C287" s="70" t="str">
        <f t="shared" si="10"/>
        <v>341 - 5612</v>
      </c>
      <c r="D287" s="59" t="s">
        <v>1593</v>
      </c>
      <c r="E287" s="59" t="s">
        <v>76</v>
      </c>
      <c r="F287" s="59" t="s">
        <v>80</v>
      </c>
      <c r="G287" s="59" t="s">
        <v>1584</v>
      </c>
      <c r="H287" s="70" t="s">
        <v>72</v>
      </c>
      <c r="I287" s="59">
        <v>1</v>
      </c>
      <c r="J287" s="242">
        <f>VLOOKUP(A287,CENIK!$A$2:$D$107,4,FALSE)</f>
        <v>0</v>
      </c>
      <c r="K287" s="60">
        <f t="shared" si="11"/>
        <v>0</v>
      </c>
    </row>
    <row r="288" spans="1:11" ht="30" x14ac:dyDescent="0.25">
      <c r="A288" s="58">
        <v>6101</v>
      </c>
      <c r="B288" s="58">
        <v>341</v>
      </c>
      <c r="C288" s="70" t="str">
        <f t="shared" si="10"/>
        <v>341 - 6101</v>
      </c>
      <c r="D288" s="59" t="s">
        <v>1593</v>
      </c>
      <c r="E288" s="59" t="s">
        <v>86</v>
      </c>
      <c r="F288" s="59" t="s">
        <v>87</v>
      </c>
      <c r="G288" s="59" t="s">
        <v>88</v>
      </c>
      <c r="H288" s="70" t="s">
        <v>29</v>
      </c>
      <c r="I288" s="59">
        <v>38.4</v>
      </c>
      <c r="J288" s="242">
        <f>VLOOKUP(A288,CENIK!$A$2:$D$107,4,FALSE)</f>
        <v>0</v>
      </c>
      <c r="K288" s="60">
        <f t="shared" si="11"/>
        <v>0</v>
      </c>
    </row>
    <row r="289" spans="1:11" ht="45" x14ac:dyDescent="0.25">
      <c r="A289" s="58">
        <v>6102</v>
      </c>
      <c r="B289" s="58">
        <v>341</v>
      </c>
      <c r="C289" s="70" t="str">
        <f t="shared" si="10"/>
        <v>341 - 6102</v>
      </c>
      <c r="D289" s="59" t="s">
        <v>1593</v>
      </c>
      <c r="E289" s="59" t="s">
        <v>86</v>
      </c>
      <c r="F289" s="59" t="s">
        <v>87</v>
      </c>
      <c r="G289" s="59" t="s">
        <v>90</v>
      </c>
      <c r="H289" s="70" t="s">
        <v>29</v>
      </c>
      <c r="I289" s="59">
        <v>38.4</v>
      </c>
      <c r="J289" s="242">
        <f>VLOOKUP(A289,CENIK!$A$2:$D$107,4,FALSE)</f>
        <v>0</v>
      </c>
      <c r="K289" s="60">
        <f t="shared" si="11"/>
        <v>0</v>
      </c>
    </row>
  </sheetData>
  <sheetProtection selectLockedCells="1"/>
  <mergeCells count="3">
    <mergeCell ref="F6:F7"/>
    <mergeCell ref="D21:F21"/>
    <mergeCell ref="D22:F24"/>
  </mergeCells>
  <pageMargins left="0.7" right="0.7" top="0.75" bottom="0.75" header="0.3" footer="0.3"/>
  <pageSetup paperSize="9" scale="4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4D32C-0856-4718-B073-BD19C8949650}">
  <sheetPr>
    <tabColor theme="4"/>
    <pageSetUpPr fitToPage="1"/>
  </sheetPr>
  <dimension ref="A1:K337"/>
  <sheetViews>
    <sheetView topLeftCell="A317" zoomScale="55" zoomScaleNormal="55" workbookViewId="0">
      <selection activeCell="O334" sqref="O334"/>
    </sheetView>
  </sheetViews>
  <sheetFormatPr defaultRowHeight="15" x14ac:dyDescent="0.25"/>
  <cols>
    <col min="1" max="1" width="11.7109375" style="1" customWidth="1"/>
    <col min="2" max="2" width="15" style="1" customWidth="1"/>
    <col min="3" max="3" width="10.85546875" style="2" customWidth="1"/>
    <col min="4" max="4" width="19.28515625" style="3" customWidth="1"/>
    <col min="5" max="5" width="21.42578125" style="4" customWidth="1"/>
    <col min="6" max="6" width="22.42578125" style="4" customWidth="1"/>
    <col min="7" max="7" width="60.85546875" style="4" customWidth="1"/>
    <col min="8" max="8" width="9.140625" style="63"/>
    <col min="9" max="9" width="9.140625" style="6"/>
    <col min="10" max="10" width="14.28515625" style="6" customWidth="1"/>
    <col min="11" max="11" width="17.140625" style="7" bestFit="1" customWidth="1"/>
  </cols>
  <sheetData>
    <row r="1" spans="5:11" ht="20.25" customHeight="1" x14ac:dyDescent="0.25">
      <c r="F1" s="5" t="s">
        <v>0</v>
      </c>
    </row>
    <row r="2" spans="5:11" ht="26.25" x14ac:dyDescent="0.25">
      <c r="F2" s="8">
        <v>124</v>
      </c>
      <c r="G2" s="9" t="s">
        <v>2042</v>
      </c>
      <c r="H2" s="64"/>
      <c r="I2" s="10"/>
      <c r="J2" s="10"/>
      <c r="K2" s="11"/>
    </row>
    <row r="3" spans="5:11" x14ac:dyDescent="0.25">
      <c r="K3" s="6"/>
    </row>
    <row r="4" spans="5:11" ht="26.25" x14ac:dyDescent="0.25">
      <c r="G4" s="12" t="s">
        <v>1</v>
      </c>
      <c r="J4" s="13"/>
      <c r="K4" s="13"/>
    </row>
    <row r="5" spans="5:11" x14ac:dyDescent="0.25">
      <c r="E5" s="14"/>
      <c r="F5" s="14"/>
      <c r="K5" s="6"/>
    </row>
    <row r="6" spans="5:11" ht="18.75" x14ac:dyDescent="0.3">
      <c r="E6" s="15"/>
      <c r="F6" s="278" t="s">
        <v>2</v>
      </c>
      <c r="G6" s="16" t="s">
        <v>3</v>
      </c>
      <c r="H6" s="65"/>
      <c r="I6" s="17"/>
      <c r="J6" s="17"/>
      <c r="K6" s="18" t="s">
        <v>4</v>
      </c>
    </row>
    <row r="7" spans="5:11" ht="18.75" x14ac:dyDescent="0.3">
      <c r="E7" s="15"/>
      <c r="F7" s="278"/>
      <c r="G7" s="19" t="s">
        <v>5</v>
      </c>
      <c r="H7" s="67"/>
      <c r="I7" s="24"/>
      <c r="J7" s="24"/>
      <c r="K7" s="21">
        <f>SUM(K24:K26)</f>
        <v>0</v>
      </c>
    </row>
    <row r="8" spans="5:11" ht="18.75" x14ac:dyDescent="0.3">
      <c r="E8" s="15"/>
      <c r="F8" s="71">
        <v>204</v>
      </c>
      <c r="G8" s="19" t="s">
        <v>1594</v>
      </c>
      <c r="H8" s="67"/>
      <c r="I8" s="24"/>
      <c r="J8" s="24"/>
      <c r="K8" s="25">
        <f t="shared" ref="K8:K19" si="0">SUMIF($B$30:$B$397,F8,$K$30:$K$397)</f>
        <v>0</v>
      </c>
    </row>
    <row r="9" spans="5:11" ht="18.75" x14ac:dyDescent="0.3">
      <c r="E9" s="15"/>
      <c r="F9" s="71">
        <v>205</v>
      </c>
      <c r="G9" s="19" t="s">
        <v>1598</v>
      </c>
      <c r="H9" s="67"/>
      <c r="I9" s="24"/>
      <c r="J9" s="24"/>
      <c r="K9" s="25">
        <f t="shared" si="0"/>
        <v>0</v>
      </c>
    </row>
    <row r="10" spans="5:11" ht="18.75" x14ac:dyDescent="0.3">
      <c r="E10" s="15"/>
      <c r="F10" s="71">
        <v>206</v>
      </c>
      <c r="G10" s="19" t="s">
        <v>1599</v>
      </c>
      <c r="H10" s="67"/>
      <c r="I10" s="24"/>
      <c r="J10" s="24"/>
      <c r="K10" s="25">
        <f t="shared" si="0"/>
        <v>0</v>
      </c>
    </row>
    <row r="11" spans="5:11" ht="18.75" x14ac:dyDescent="0.3">
      <c r="E11" s="15"/>
      <c r="F11" s="71">
        <v>207</v>
      </c>
      <c r="G11" s="19" t="s">
        <v>1600</v>
      </c>
      <c r="H11" s="67"/>
      <c r="I11" s="24"/>
      <c r="J11" s="24"/>
      <c r="K11" s="25">
        <f t="shared" si="0"/>
        <v>0</v>
      </c>
    </row>
    <row r="12" spans="5:11" ht="18.75" x14ac:dyDescent="0.3">
      <c r="E12" s="15"/>
      <c r="F12" s="71">
        <v>209</v>
      </c>
      <c r="G12" s="19" t="s">
        <v>1602</v>
      </c>
      <c r="H12" s="67"/>
      <c r="I12" s="24"/>
      <c r="J12" s="24"/>
      <c r="K12" s="25">
        <f t="shared" si="0"/>
        <v>0</v>
      </c>
    </row>
    <row r="13" spans="5:11" ht="18.75" x14ac:dyDescent="0.3">
      <c r="E13" s="15"/>
      <c r="F13" s="71">
        <v>297</v>
      </c>
      <c r="G13" s="19" t="s">
        <v>1603</v>
      </c>
      <c r="H13" s="67"/>
      <c r="I13" s="24"/>
      <c r="J13" s="24"/>
      <c r="K13" s="25">
        <f t="shared" si="0"/>
        <v>0</v>
      </c>
    </row>
    <row r="14" spans="5:11" ht="18.75" x14ac:dyDescent="0.3">
      <c r="E14" s="15"/>
      <c r="F14" s="71">
        <v>298</v>
      </c>
      <c r="G14" s="19" t="s">
        <v>1604</v>
      </c>
      <c r="H14" s="67"/>
      <c r="I14" s="24"/>
      <c r="J14" s="24"/>
      <c r="K14" s="25">
        <f t="shared" si="0"/>
        <v>0</v>
      </c>
    </row>
    <row r="15" spans="5:11" ht="18.75" x14ac:dyDescent="0.3">
      <c r="E15" s="15"/>
      <c r="F15" s="71">
        <v>299</v>
      </c>
      <c r="G15" s="19" t="s">
        <v>1605</v>
      </c>
      <c r="H15" s="67"/>
      <c r="I15" s="24"/>
      <c r="J15" s="24"/>
      <c r="K15" s="25">
        <f t="shared" si="0"/>
        <v>0</v>
      </c>
    </row>
    <row r="16" spans="5:11" ht="18.75" x14ac:dyDescent="0.3">
      <c r="E16" s="15"/>
      <c r="F16" s="71">
        <v>304</v>
      </c>
      <c r="G16" s="19" t="s">
        <v>1606</v>
      </c>
      <c r="H16" s="67"/>
      <c r="I16" s="24"/>
      <c r="J16" s="24"/>
      <c r="K16" s="25">
        <f t="shared" si="0"/>
        <v>0</v>
      </c>
    </row>
    <row r="17" spans="1:11" ht="18.75" x14ac:dyDescent="0.3">
      <c r="E17" s="15"/>
      <c r="F17" s="71">
        <v>305</v>
      </c>
      <c r="G17" s="19" t="s">
        <v>1607</v>
      </c>
      <c r="H17" s="67"/>
      <c r="I17" s="24"/>
      <c r="J17" s="24"/>
      <c r="K17" s="25">
        <f t="shared" si="0"/>
        <v>0</v>
      </c>
    </row>
    <row r="18" spans="1:11" ht="18.75" x14ac:dyDescent="0.3">
      <c r="E18" s="15"/>
      <c r="F18" s="71">
        <v>317</v>
      </c>
      <c r="G18" s="19" t="s">
        <v>1608</v>
      </c>
      <c r="H18" s="67"/>
      <c r="I18" s="24"/>
      <c r="J18" s="24"/>
      <c r="K18" s="25">
        <f t="shared" si="0"/>
        <v>0</v>
      </c>
    </row>
    <row r="19" spans="1:11" ht="18.75" x14ac:dyDescent="0.3">
      <c r="E19" s="15"/>
      <c r="F19" s="213">
        <v>318</v>
      </c>
      <c r="G19" s="214" t="s">
        <v>1609</v>
      </c>
      <c r="H19" s="67"/>
      <c r="I19" s="24"/>
      <c r="J19" s="24"/>
      <c r="K19" s="25">
        <f t="shared" si="0"/>
        <v>0</v>
      </c>
    </row>
    <row r="20" spans="1:11" ht="18.75" x14ac:dyDescent="0.3">
      <c r="E20" s="15"/>
      <c r="F20" s="213">
        <v>319</v>
      </c>
      <c r="G20" s="214" t="s">
        <v>1610</v>
      </c>
      <c r="H20" s="67"/>
      <c r="I20" s="24"/>
      <c r="J20" s="24"/>
      <c r="K20" s="25">
        <f>SUMIF($B$30:$B$397,F20,$K$30:$K$397)</f>
        <v>0</v>
      </c>
    </row>
    <row r="21" spans="1:11" ht="18.75" x14ac:dyDescent="0.3">
      <c r="B21" s="26"/>
      <c r="C21" s="27"/>
      <c r="D21" s="28"/>
      <c r="F21" s="29"/>
      <c r="G21" s="62"/>
      <c r="H21" s="65"/>
      <c r="I21" s="30" t="s">
        <v>6</v>
      </c>
      <c r="J21" s="30"/>
      <c r="K21" s="31">
        <f>SUM(K7:K20)</f>
        <v>0</v>
      </c>
    </row>
    <row r="22" spans="1:11" ht="26.25" x14ac:dyDescent="0.25">
      <c r="C22" s="32"/>
      <c r="D22" s="33" t="s">
        <v>5</v>
      </c>
      <c r="K22" s="6"/>
    </row>
    <row r="23" spans="1:11" ht="30" x14ac:dyDescent="0.25">
      <c r="A23" s="34"/>
      <c r="B23" s="35"/>
      <c r="C23" s="36" t="s">
        <v>7</v>
      </c>
      <c r="D23" s="279" t="s">
        <v>8</v>
      </c>
      <c r="E23" s="280"/>
      <c r="F23" s="281"/>
      <c r="G23" s="37" t="s">
        <v>9</v>
      </c>
      <c r="H23" s="69" t="s">
        <v>10</v>
      </c>
      <c r="I23" s="38" t="s">
        <v>11</v>
      </c>
      <c r="J23" s="39" t="s">
        <v>12</v>
      </c>
      <c r="K23" s="40" t="s">
        <v>13</v>
      </c>
    </row>
    <row r="24" spans="1:11" ht="30" x14ac:dyDescent="0.25">
      <c r="B24" s="41" t="s">
        <v>14</v>
      </c>
      <c r="C24" s="42" t="str">
        <f>CONCATENATE($F$2,"-",B24)</f>
        <v>124-1</v>
      </c>
      <c r="D24" s="282" t="s">
        <v>15</v>
      </c>
      <c r="E24" s="283"/>
      <c r="F24" s="284"/>
      <c r="G24" s="43" t="s">
        <v>280</v>
      </c>
      <c r="H24" s="44" t="s">
        <v>16</v>
      </c>
      <c r="I24" s="45">
        <v>1</v>
      </c>
      <c r="J24" s="46"/>
      <c r="K24" s="47">
        <f>ROUND(I24*J24,2)</f>
        <v>0</v>
      </c>
    </row>
    <row r="25" spans="1:11" ht="30" x14ac:dyDescent="0.25">
      <c r="B25" s="41" t="s">
        <v>17</v>
      </c>
      <c r="C25" s="42" t="str">
        <f t="shared" ref="C25:C26" si="1">CONCATENATE($F$2,"-",B25)</f>
        <v>124-2</v>
      </c>
      <c r="D25" s="285"/>
      <c r="E25" s="286"/>
      <c r="F25" s="287"/>
      <c r="G25" s="43" t="s">
        <v>279</v>
      </c>
      <c r="H25" s="44" t="s">
        <v>16</v>
      </c>
      <c r="I25" s="45">
        <v>1</v>
      </c>
      <c r="J25" s="46"/>
      <c r="K25" s="47">
        <f>ROUND(I25*J25,2)</f>
        <v>0</v>
      </c>
    </row>
    <row r="26" spans="1:11" ht="30" x14ac:dyDescent="0.25">
      <c r="B26" s="41" t="s">
        <v>18</v>
      </c>
      <c r="C26" s="42" t="str">
        <f t="shared" si="1"/>
        <v>124-3</v>
      </c>
      <c r="D26" s="288"/>
      <c r="E26" s="289"/>
      <c r="F26" s="290"/>
      <c r="G26" s="43" t="s">
        <v>278</v>
      </c>
      <c r="H26" s="44" t="s">
        <v>16</v>
      </c>
      <c r="I26" s="45">
        <v>1</v>
      </c>
      <c r="J26" s="46"/>
      <c r="K26" s="47">
        <f>ROUND(I26*J26,2)</f>
        <v>0</v>
      </c>
    </row>
    <row r="27" spans="1:11" x14ac:dyDescent="0.25">
      <c r="C27" s="32"/>
      <c r="D27" s="4"/>
      <c r="H27" s="14"/>
      <c r="I27" s="48"/>
      <c r="J27" s="49"/>
      <c r="K27" s="50"/>
    </row>
    <row r="28" spans="1:11" ht="26.25" x14ac:dyDescent="0.25">
      <c r="A28" s="1" t="s">
        <v>19</v>
      </c>
      <c r="B28" s="51"/>
      <c r="C28" s="52"/>
      <c r="D28" s="33" t="s">
        <v>20</v>
      </c>
      <c r="E28" s="53"/>
      <c r="F28" s="53"/>
      <c r="K28" s="6"/>
    </row>
    <row r="29" spans="1:11" ht="30" x14ac:dyDescent="0.25">
      <c r="A29" s="54" t="s">
        <v>21</v>
      </c>
      <c r="B29" s="55" t="s">
        <v>22</v>
      </c>
      <c r="C29" s="56" t="s">
        <v>23</v>
      </c>
      <c r="D29" s="37" t="s">
        <v>24</v>
      </c>
      <c r="E29" s="37" t="s">
        <v>8</v>
      </c>
      <c r="F29" s="37" t="s">
        <v>25</v>
      </c>
      <c r="G29" s="37" t="s">
        <v>9</v>
      </c>
      <c r="H29" s="69" t="s">
        <v>10</v>
      </c>
      <c r="I29" s="38" t="s">
        <v>11</v>
      </c>
      <c r="J29" s="39" t="s">
        <v>12</v>
      </c>
      <c r="K29" s="57" t="s">
        <v>13</v>
      </c>
    </row>
    <row r="30" spans="1:11" ht="60" x14ac:dyDescent="0.25">
      <c r="A30" s="58">
        <v>1101</v>
      </c>
      <c r="B30" s="58">
        <v>204</v>
      </c>
      <c r="C30" s="70" t="str">
        <f>CONCATENATE(A30," - ",B30)</f>
        <v>1101 - 204</v>
      </c>
      <c r="D30" s="59" t="s">
        <v>1594</v>
      </c>
      <c r="E30" s="59" t="s">
        <v>26</v>
      </c>
      <c r="F30" s="59" t="s">
        <v>27</v>
      </c>
      <c r="G30" s="59" t="s">
        <v>28</v>
      </c>
      <c r="H30" s="70" t="s">
        <v>29</v>
      </c>
      <c r="I30" s="59">
        <v>38.9</v>
      </c>
      <c r="J30" s="242">
        <f>VLOOKUP(A30,CENIK!$A$2:$D$108,4,FALSE)</f>
        <v>0</v>
      </c>
      <c r="K30" s="60">
        <f>ROUND(I30*J30,2)</f>
        <v>0</v>
      </c>
    </row>
    <row r="31" spans="1:11" ht="45" x14ac:dyDescent="0.25">
      <c r="A31" s="58">
        <v>1102</v>
      </c>
      <c r="B31" s="58">
        <v>204</v>
      </c>
      <c r="C31" s="70" t="str">
        <f t="shared" ref="C31:C94" si="2">CONCATENATE(A31," - ",B31)</f>
        <v>1102 - 204</v>
      </c>
      <c r="D31" s="59" t="s">
        <v>1594</v>
      </c>
      <c r="E31" s="59" t="s">
        <v>26</v>
      </c>
      <c r="F31" s="59" t="s">
        <v>27</v>
      </c>
      <c r="G31" s="59" t="s">
        <v>287</v>
      </c>
      <c r="H31" s="70" t="s">
        <v>288</v>
      </c>
      <c r="I31" s="59">
        <v>2</v>
      </c>
      <c r="J31" s="242">
        <f>VLOOKUP(A31,CENIK!$A$2:$D$108,4,FALSE)</f>
        <v>0</v>
      </c>
      <c r="K31" s="60">
        <f t="shared" ref="K31:K94" si="3">ROUND(I31*J31,2)</f>
        <v>0</v>
      </c>
    </row>
    <row r="32" spans="1:11" ht="45" x14ac:dyDescent="0.25">
      <c r="A32" s="58">
        <v>1201</v>
      </c>
      <c r="B32" s="58">
        <v>204</v>
      </c>
      <c r="C32" s="70" t="str">
        <f t="shared" si="2"/>
        <v>1201 - 204</v>
      </c>
      <c r="D32" s="59" t="s">
        <v>1594</v>
      </c>
      <c r="E32" s="59" t="s">
        <v>26</v>
      </c>
      <c r="F32" s="59" t="s">
        <v>290</v>
      </c>
      <c r="G32" s="59" t="s">
        <v>291</v>
      </c>
      <c r="H32" s="70" t="s">
        <v>29</v>
      </c>
      <c r="I32" s="59">
        <v>38.9</v>
      </c>
      <c r="J32" s="242">
        <f>VLOOKUP(A32,CENIK!$A$2:$D$108,4,FALSE)</f>
        <v>0</v>
      </c>
      <c r="K32" s="60">
        <f t="shared" si="3"/>
        <v>0</v>
      </c>
    </row>
    <row r="33" spans="1:11" ht="75" x14ac:dyDescent="0.25">
      <c r="A33" s="58">
        <v>1202</v>
      </c>
      <c r="B33" s="58">
        <v>204</v>
      </c>
      <c r="C33" s="70" t="str">
        <f t="shared" si="2"/>
        <v>1202 - 204</v>
      </c>
      <c r="D33" s="59" t="s">
        <v>1594</v>
      </c>
      <c r="E33" s="59" t="s">
        <v>26</v>
      </c>
      <c r="F33" s="59" t="s">
        <v>290</v>
      </c>
      <c r="G33" s="59" t="s">
        <v>293</v>
      </c>
      <c r="H33" s="70" t="s">
        <v>29</v>
      </c>
      <c r="I33" s="59">
        <v>38.9</v>
      </c>
      <c r="J33" s="242">
        <f>VLOOKUP(A33,CENIK!$A$2:$D$108,4,FALSE)</f>
        <v>0</v>
      </c>
      <c r="K33" s="60">
        <f t="shared" si="3"/>
        <v>0</v>
      </c>
    </row>
    <row r="34" spans="1:11" ht="30" x14ac:dyDescent="0.25">
      <c r="A34" s="58">
        <v>1301</v>
      </c>
      <c r="B34" s="58">
        <v>204</v>
      </c>
      <c r="C34" s="70" t="str">
        <f t="shared" si="2"/>
        <v>1301 - 204</v>
      </c>
      <c r="D34" s="59" t="s">
        <v>1594</v>
      </c>
      <c r="E34" s="59" t="s">
        <v>26</v>
      </c>
      <c r="F34" s="59" t="s">
        <v>35</v>
      </c>
      <c r="G34" s="59" t="s">
        <v>36</v>
      </c>
      <c r="H34" s="70" t="s">
        <v>297</v>
      </c>
      <c r="I34" s="59">
        <v>5</v>
      </c>
      <c r="J34" s="242">
        <f>VLOOKUP(A34,CENIK!$A$2:$D$108,4,FALSE)</f>
        <v>0</v>
      </c>
      <c r="K34" s="60">
        <f t="shared" si="3"/>
        <v>0</v>
      </c>
    </row>
    <row r="35" spans="1:11" ht="30" x14ac:dyDescent="0.25">
      <c r="A35" s="58">
        <v>1302</v>
      </c>
      <c r="B35" s="58">
        <v>204</v>
      </c>
      <c r="C35" s="70" t="str">
        <f t="shared" si="2"/>
        <v>1302 - 204</v>
      </c>
      <c r="D35" s="59" t="s">
        <v>1594</v>
      </c>
      <c r="E35" s="59" t="s">
        <v>26</v>
      </c>
      <c r="F35" s="59" t="s">
        <v>35</v>
      </c>
      <c r="G35" s="59" t="s">
        <v>39</v>
      </c>
      <c r="H35" s="70" t="s">
        <v>297</v>
      </c>
      <c r="I35" s="59">
        <v>5</v>
      </c>
      <c r="J35" s="242">
        <f>VLOOKUP(A35,CENIK!$A$2:$D$108,4,FALSE)</f>
        <v>0</v>
      </c>
      <c r="K35" s="60">
        <f t="shared" si="3"/>
        <v>0</v>
      </c>
    </row>
    <row r="36" spans="1:11" ht="30" x14ac:dyDescent="0.25">
      <c r="A36" s="58">
        <v>1303</v>
      </c>
      <c r="B36" s="58">
        <v>204</v>
      </c>
      <c r="C36" s="70" t="str">
        <f t="shared" si="2"/>
        <v>1303 - 204</v>
      </c>
      <c r="D36" s="59" t="s">
        <v>1594</v>
      </c>
      <c r="E36" s="59" t="s">
        <v>26</v>
      </c>
      <c r="F36" s="59" t="s">
        <v>35</v>
      </c>
      <c r="G36" s="59" t="s">
        <v>41</v>
      </c>
      <c r="H36" s="70" t="s">
        <v>297</v>
      </c>
      <c r="I36" s="59">
        <v>5</v>
      </c>
      <c r="J36" s="242">
        <f>VLOOKUP(A36,CENIK!$A$2:$D$108,4,FALSE)</f>
        <v>0</v>
      </c>
      <c r="K36" s="60">
        <f t="shared" si="3"/>
        <v>0</v>
      </c>
    </row>
    <row r="37" spans="1:11" ht="45" x14ac:dyDescent="0.25">
      <c r="A37" s="58">
        <v>2100</v>
      </c>
      <c r="B37" s="58">
        <v>204</v>
      </c>
      <c r="C37" s="70" t="str">
        <f t="shared" si="2"/>
        <v>2100 - 204</v>
      </c>
      <c r="D37" s="59" t="s">
        <v>1594</v>
      </c>
      <c r="E37" s="59" t="s">
        <v>43</v>
      </c>
      <c r="F37" s="59" t="s">
        <v>44</v>
      </c>
      <c r="G37" s="59" t="s">
        <v>1578</v>
      </c>
      <c r="H37" s="70" t="s">
        <v>46</v>
      </c>
      <c r="I37" s="59">
        <v>28.7</v>
      </c>
      <c r="J37" s="242">
        <f>VLOOKUP(A37,CENIK!$A$2:$D$108,4,FALSE)</f>
        <v>0</v>
      </c>
      <c r="K37" s="60">
        <f t="shared" si="3"/>
        <v>0</v>
      </c>
    </row>
    <row r="38" spans="1:11" ht="45" x14ac:dyDescent="0.25">
      <c r="A38" s="58">
        <v>2106</v>
      </c>
      <c r="B38" s="58">
        <v>204</v>
      </c>
      <c r="C38" s="70" t="str">
        <f t="shared" si="2"/>
        <v>2106 - 204</v>
      </c>
      <c r="D38" s="59" t="s">
        <v>1594</v>
      </c>
      <c r="E38" s="59" t="s">
        <v>43</v>
      </c>
      <c r="F38" s="59" t="s">
        <v>44</v>
      </c>
      <c r="G38" s="59" t="s">
        <v>305</v>
      </c>
      <c r="H38" s="70" t="s">
        <v>46</v>
      </c>
      <c r="I38" s="59">
        <v>28.7</v>
      </c>
      <c r="J38" s="242">
        <f>VLOOKUP(A38,CENIK!$A$2:$D$108,4,FALSE)</f>
        <v>0</v>
      </c>
      <c r="K38" s="60">
        <f t="shared" si="3"/>
        <v>0</v>
      </c>
    </row>
    <row r="39" spans="1:11" ht="30" x14ac:dyDescent="0.25">
      <c r="A39" s="58">
        <v>2124</v>
      </c>
      <c r="B39" s="58">
        <v>204</v>
      </c>
      <c r="C39" s="70" t="str">
        <f t="shared" si="2"/>
        <v>2124 - 204</v>
      </c>
      <c r="D39" s="59" t="s">
        <v>1594</v>
      </c>
      <c r="E39" s="59" t="s">
        <v>43</v>
      </c>
      <c r="F39" s="59" t="s">
        <v>44</v>
      </c>
      <c r="G39" s="59" t="s">
        <v>310</v>
      </c>
      <c r="H39" s="70" t="s">
        <v>297</v>
      </c>
      <c r="I39" s="59">
        <v>24</v>
      </c>
      <c r="J39" s="242">
        <f>VLOOKUP(A39,CENIK!$A$2:$D$108,4,FALSE)</f>
        <v>0</v>
      </c>
      <c r="K39" s="60">
        <f t="shared" si="3"/>
        <v>0</v>
      </c>
    </row>
    <row r="40" spans="1:11" ht="45" x14ac:dyDescent="0.25">
      <c r="A40" s="58">
        <v>2127</v>
      </c>
      <c r="B40" s="58">
        <v>204</v>
      </c>
      <c r="C40" s="70" t="str">
        <f t="shared" si="2"/>
        <v>2127 - 204</v>
      </c>
      <c r="D40" s="59" t="s">
        <v>1594</v>
      </c>
      <c r="E40" s="59" t="s">
        <v>43</v>
      </c>
      <c r="F40" s="59" t="s">
        <v>44</v>
      </c>
      <c r="G40" s="59" t="s">
        <v>1579</v>
      </c>
      <c r="H40" s="70" t="s">
        <v>52</v>
      </c>
      <c r="I40" s="59">
        <v>98.1</v>
      </c>
      <c r="J40" s="242">
        <f>VLOOKUP(A40,CENIK!$A$2:$D$108,4,FALSE)</f>
        <v>0</v>
      </c>
      <c r="K40" s="60">
        <f t="shared" si="3"/>
        <v>0</v>
      </c>
    </row>
    <row r="41" spans="1:11" ht="45" x14ac:dyDescent="0.25">
      <c r="A41" s="58">
        <v>2128</v>
      </c>
      <c r="B41" s="58">
        <v>204</v>
      </c>
      <c r="C41" s="70" t="str">
        <f t="shared" si="2"/>
        <v>2128 - 204</v>
      </c>
      <c r="D41" s="59" t="s">
        <v>1594</v>
      </c>
      <c r="E41" s="59" t="s">
        <v>1595</v>
      </c>
      <c r="F41" s="59" t="s">
        <v>44</v>
      </c>
      <c r="G41" s="59" t="s">
        <v>1147</v>
      </c>
      <c r="H41" s="70" t="s">
        <v>46</v>
      </c>
      <c r="I41" s="59">
        <v>6.4</v>
      </c>
      <c r="J41" s="242">
        <f>VLOOKUP(A41,CENIK!$A$2:$D$108,4,FALSE)</f>
        <v>0</v>
      </c>
      <c r="K41" s="60">
        <f t="shared" si="3"/>
        <v>0</v>
      </c>
    </row>
    <row r="42" spans="1:11" ht="30" x14ac:dyDescent="0.25">
      <c r="A42" s="58">
        <v>2202</v>
      </c>
      <c r="B42" s="58">
        <v>204</v>
      </c>
      <c r="C42" s="70" t="str">
        <f t="shared" si="2"/>
        <v>2202 - 204</v>
      </c>
      <c r="D42" s="59" t="s">
        <v>1594</v>
      </c>
      <c r="E42" s="59" t="s">
        <v>43</v>
      </c>
      <c r="F42" s="59" t="s">
        <v>50</v>
      </c>
      <c r="G42" s="59" t="s">
        <v>51</v>
      </c>
      <c r="H42" s="70" t="s">
        <v>52</v>
      </c>
      <c r="I42" s="59">
        <v>50.6</v>
      </c>
      <c r="J42" s="242">
        <f>VLOOKUP(A42,CENIK!$A$2:$D$108,4,FALSE)</f>
        <v>0</v>
      </c>
      <c r="K42" s="60">
        <f t="shared" si="3"/>
        <v>0</v>
      </c>
    </row>
    <row r="43" spans="1:11" ht="60" x14ac:dyDescent="0.25">
      <c r="A43" s="58">
        <v>2204</v>
      </c>
      <c r="B43" s="58">
        <v>204</v>
      </c>
      <c r="C43" s="70" t="str">
        <f t="shared" si="2"/>
        <v>2204 - 204</v>
      </c>
      <c r="D43" s="59" t="s">
        <v>1594</v>
      </c>
      <c r="E43" s="59" t="s">
        <v>43</v>
      </c>
      <c r="F43" s="59" t="s">
        <v>50</v>
      </c>
      <c r="G43" s="59" t="s">
        <v>56</v>
      </c>
      <c r="H43" s="70" t="s">
        <v>46</v>
      </c>
      <c r="I43" s="59">
        <v>27.6</v>
      </c>
      <c r="J43" s="242">
        <f>VLOOKUP(A43,CENIK!$A$2:$D$108,4,FALSE)</f>
        <v>0</v>
      </c>
      <c r="K43" s="60">
        <f t="shared" si="3"/>
        <v>0</v>
      </c>
    </row>
    <row r="44" spans="1:11" ht="60" x14ac:dyDescent="0.25">
      <c r="A44" s="58">
        <v>2207</v>
      </c>
      <c r="B44" s="58">
        <v>204</v>
      </c>
      <c r="C44" s="70" t="str">
        <f t="shared" si="2"/>
        <v>2207 - 204</v>
      </c>
      <c r="D44" s="59" t="s">
        <v>1594</v>
      </c>
      <c r="E44" s="59" t="s">
        <v>43</v>
      </c>
      <c r="F44" s="59" t="s">
        <v>50</v>
      </c>
      <c r="G44" s="59" t="s">
        <v>58</v>
      </c>
      <c r="H44" s="70" t="s">
        <v>52</v>
      </c>
      <c r="I44" s="59">
        <v>50.6</v>
      </c>
      <c r="J44" s="242">
        <f>VLOOKUP(A44,CENIK!$A$2:$D$108,4,FALSE)</f>
        <v>0</v>
      </c>
      <c r="K44" s="60">
        <f t="shared" si="3"/>
        <v>0</v>
      </c>
    </row>
    <row r="45" spans="1:11" ht="30" x14ac:dyDescent="0.25">
      <c r="A45" s="58">
        <v>2211</v>
      </c>
      <c r="B45" s="58">
        <v>204</v>
      </c>
      <c r="C45" s="70" t="str">
        <f t="shared" si="2"/>
        <v>2211 - 204</v>
      </c>
      <c r="D45" s="59" t="s">
        <v>1594</v>
      </c>
      <c r="E45" s="59" t="s">
        <v>1595</v>
      </c>
      <c r="F45" s="59" t="s">
        <v>50</v>
      </c>
      <c r="G45" s="59" t="s">
        <v>1580</v>
      </c>
      <c r="H45" s="70" t="s">
        <v>46</v>
      </c>
      <c r="I45" s="59">
        <v>5.0999999999999996</v>
      </c>
      <c r="J45" s="242">
        <f>VLOOKUP(A45,CENIK!$A$2:$D$108,4,FALSE)</f>
        <v>0</v>
      </c>
      <c r="K45" s="60">
        <f t="shared" si="3"/>
        <v>0</v>
      </c>
    </row>
    <row r="46" spans="1:11" ht="30" x14ac:dyDescent="0.25">
      <c r="A46" s="58">
        <v>2212</v>
      </c>
      <c r="B46" s="58">
        <v>204</v>
      </c>
      <c r="C46" s="70" t="str">
        <f t="shared" si="2"/>
        <v>2212 - 204</v>
      </c>
      <c r="D46" s="59" t="s">
        <v>1594</v>
      </c>
      <c r="E46" s="59" t="s">
        <v>1596</v>
      </c>
      <c r="F46" s="59" t="s">
        <v>50</v>
      </c>
      <c r="G46" s="59" t="s">
        <v>1597</v>
      </c>
      <c r="H46" s="70" t="s">
        <v>46</v>
      </c>
      <c r="I46" s="59">
        <v>20.2</v>
      </c>
      <c r="J46" s="242">
        <f>VLOOKUP(A46,CENIK!$A$2:$D$108,4,FALSE)</f>
        <v>0</v>
      </c>
      <c r="K46" s="60">
        <f t="shared" si="3"/>
        <v>0</v>
      </c>
    </row>
    <row r="47" spans="1:11" ht="165" x14ac:dyDescent="0.25">
      <c r="A47" s="58">
        <v>4103</v>
      </c>
      <c r="B47" s="58">
        <v>204</v>
      </c>
      <c r="C47" s="70" t="str">
        <f t="shared" si="2"/>
        <v>4103 - 204</v>
      </c>
      <c r="D47" s="59" t="s">
        <v>1594</v>
      </c>
      <c r="E47" s="59" t="s">
        <v>64</v>
      </c>
      <c r="F47" s="59" t="s">
        <v>65</v>
      </c>
      <c r="G47" s="59" t="s">
        <v>327</v>
      </c>
      <c r="H47" s="70" t="s">
        <v>29</v>
      </c>
      <c r="I47" s="59">
        <v>38.9</v>
      </c>
      <c r="J47" s="242">
        <f>VLOOKUP(A47,CENIK!$A$2:$D$108,4,FALSE)</f>
        <v>0</v>
      </c>
      <c r="K47" s="60">
        <f t="shared" si="3"/>
        <v>0</v>
      </c>
    </row>
    <row r="48" spans="1:11" ht="60" x14ac:dyDescent="0.25">
      <c r="A48" s="58">
        <v>4402</v>
      </c>
      <c r="B48" s="58">
        <v>204</v>
      </c>
      <c r="C48" s="70" t="str">
        <f t="shared" si="2"/>
        <v>4402 - 204</v>
      </c>
      <c r="D48" s="59" t="s">
        <v>1594</v>
      </c>
      <c r="E48" s="59" t="s">
        <v>64</v>
      </c>
      <c r="F48" s="59" t="s">
        <v>70</v>
      </c>
      <c r="G48" s="59" t="s">
        <v>384</v>
      </c>
      <c r="H48" s="70" t="s">
        <v>72</v>
      </c>
      <c r="I48" s="59">
        <v>1</v>
      </c>
      <c r="J48" s="242">
        <f>VLOOKUP(A48,CENIK!$A$2:$D$108,4,FALSE)</f>
        <v>0</v>
      </c>
      <c r="K48" s="60">
        <f t="shared" si="3"/>
        <v>0</v>
      </c>
    </row>
    <row r="49" spans="1:11" ht="75" x14ac:dyDescent="0.25">
      <c r="A49" s="58">
        <v>5102</v>
      </c>
      <c r="B49" s="58">
        <v>204</v>
      </c>
      <c r="C49" s="70" t="str">
        <f t="shared" si="2"/>
        <v>5102 - 204</v>
      </c>
      <c r="D49" s="59" t="s">
        <v>1594</v>
      </c>
      <c r="E49" s="59" t="s">
        <v>76</v>
      </c>
      <c r="F49" s="59" t="s">
        <v>77</v>
      </c>
      <c r="G49" s="59" t="s">
        <v>330</v>
      </c>
      <c r="H49" s="70" t="s">
        <v>72</v>
      </c>
      <c r="I49" s="59">
        <v>2</v>
      </c>
      <c r="J49" s="242">
        <f>VLOOKUP(A49,CENIK!$A$2:$D$108,4,FALSE)</f>
        <v>0</v>
      </c>
      <c r="K49" s="60">
        <f t="shared" si="3"/>
        <v>0</v>
      </c>
    </row>
    <row r="50" spans="1:11" ht="105" x14ac:dyDescent="0.25">
      <c r="A50" s="58">
        <v>5606</v>
      </c>
      <c r="B50" s="58">
        <v>204</v>
      </c>
      <c r="C50" s="70" t="str">
        <f t="shared" si="2"/>
        <v>5606 - 204</v>
      </c>
      <c r="D50" s="59" t="s">
        <v>1594</v>
      </c>
      <c r="E50" s="59" t="s">
        <v>76</v>
      </c>
      <c r="F50" s="59" t="s">
        <v>80</v>
      </c>
      <c r="G50" s="59" t="s">
        <v>1132</v>
      </c>
      <c r="H50" s="70" t="s">
        <v>72</v>
      </c>
      <c r="I50" s="59">
        <v>2</v>
      </c>
      <c r="J50" s="242">
        <f>VLOOKUP(A50,CENIK!$A$2:$D$108,4,FALSE)</f>
        <v>0</v>
      </c>
      <c r="K50" s="60">
        <f t="shared" si="3"/>
        <v>0</v>
      </c>
    </row>
    <row r="51" spans="1:11" ht="30" x14ac:dyDescent="0.25">
      <c r="A51" s="58">
        <v>6101</v>
      </c>
      <c r="B51" s="58">
        <v>204</v>
      </c>
      <c r="C51" s="70" t="str">
        <f t="shared" si="2"/>
        <v>6101 - 204</v>
      </c>
      <c r="D51" s="59" t="s">
        <v>1594</v>
      </c>
      <c r="E51" s="59" t="s">
        <v>86</v>
      </c>
      <c r="F51" s="59" t="s">
        <v>87</v>
      </c>
      <c r="G51" s="59" t="s">
        <v>88</v>
      </c>
      <c r="H51" s="70" t="s">
        <v>29</v>
      </c>
      <c r="I51" s="59">
        <v>38.9</v>
      </c>
      <c r="J51" s="242">
        <f>VLOOKUP(A51,CENIK!$A$2:$D$108,4,FALSE)</f>
        <v>0</v>
      </c>
      <c r="K51" s="60">
        <f t="shared" si="3"/>
        <v>0</v>
      </c>
    </row>
    <row r="52" spans="1:11" ht="45" x14ac:dyDescent="0.25">
      <c r="A52" s="58">
        <v>6102</v>
      </c>
      <c r="B52" s="58">
        <v>204</v>
      </c>
      <c r="C52" s="70" t="str">
        <f t="shared" si="2"/>
        <v>6102 - 204</v>
      </c>
      <c r="D52" s="59" t="s">
        <v>1594</v>
      </c>
      <c r="E52" s="59" t="s">
        <v>86</v>
      </c>
      <c r="F52" s="59" t="s">
        <v>87</v>
      </c>
      <c r="G52" s="59" t="s">
        <v>90</v>
      </c>
      <c r="H52" s="70" t="s">
        <v>29</v>
      </c>
      <c r="I52" s="59">
        <v>38.9</v>
      </c>
      <c r="J52" s="242">
        <f>VLOOKUP(A52,CENIK!$A$2:$D$108,4,FALSE)</f>
        <v>0</v>
      </c>
      <c r="K52" s="60">
        <f t="shared" si="3"/>
        <v>0</v>
      </c>
    </row>
    <row r="53" spans="1:11" ht="60" x14ac:dyDescent="0.25">
      <c r="A53" s="58">
        <v>1101</v>
      </c>
      <c r="B53" s="58">
        <v>299</v>
      </c>
      <c r="C53" s="70" t="str">
        <f t="shared" si="2"/>
        <v>1101 - 299</v>
      </c>
      <c r="D53" s="59" t="s">
        <v>1598</v>
      </c>
      <c r="E53" s="59" t="s">
        <v>26</v>
      </c>
      <c r="F53" s="59" t="s">
        <v>27</v>
      </c>
      <c r="G53" s="59" t="s">
        <v>28</v>
      </c>
      <c r="H53" s="70" t="s">
        <v>29</v>
      </c>
      <c r="I53" s="59">
        <v>31.6</v>
      </c>
      <c r="J53" s="242">
        <f>VLOOKUP(A53,CENIK!$A$2:$D$108,4,FALSE)</f>
        <v>0</v>
      </c>
      <c r="K53" s="60">
        <f t="shared" si="3"/>
        <v>0</v>
      </c>
    </row>
    <row r="54" spans="1:11" ht="45" x14ac:dyDescent="0.25">
      <c r="A54" s="58">
        <v>1102</v>
      </c>
      <c r="B54" s="58">
        <v>299</v>
      </c>
      <c r="C54" s="70" t="str">
        <f t="shared" si="2"/>
        <v>1102 - 299</v>
      </c>
      <c r="D54" s="59" t="s">
        <v>1598</v>
      </c>
      <c r="E54" s="59" t="s">
        <v>26</v>
      </c>
      <c r="F54" s="59" t="s">
        <v>27</v>
      </c>
      <c r="G54" s="59" t="s">
        <v>287</v>
      </c>
      <c r="H54" s="70" t="s">
        <v>288</v>
      </c>
      <c r="I54" s="59">
        <v>2</v>
      </c>
      <c r="J54" s="242">
        <f>VLOOKUP(A54,CENIK!$A$2:$D$108,4,FALSE)</f>
        <v>0</v>
      </c>
      <c r="K54" s="60">
        <f t="shared" si="3"/>
        <v>0</v>
      </c>
    </row>
    <row r="55" spans="1:11" ht="45" x14ac:dyDescent="0.25">
      <c r="A55" s="58">
        <v>1201</v>
      </c>
      <c r="B55" s="58">
        <v>299</v>
      </c>
      <c r="C55" s="70" t="str">
        <f t="shared" si="2"/>
        <v>1201 - 299</v>
      </c>
      <c r="D55" s="59" t="s">
        <v>1598</v>
      </c>
      <c r="E55" s="59" t="s">
        <v>26</v>
      </c>
      <c r="F55" s="59" t="s">
        <v>290</v>
      </c>
      <c r="G55" s="59" t="s">
        <v>291</v>
      </c>
      <c r="H55" s="70" t="s">
        <v>29</v>
      </c>
      <c r="I55" s="59">
        <v>31.6</v>
      </c>
      <c r="J55" s="242">
        <f>VLOOKUP(A55,CENIK!$A$2:$D$108,4,FALSE)</f>
        <v>0</v>
      </c>
      <c r="K55" s="60">
        <f t="shared" si="3"/>
        <v>0</v>
      </c>
    </row>
    <row r="56" spans="1:11" ht="75" x14ac:dyDescent="0.25">
      <c r="A56" s="58">
        <v>1202</v>
      </c>
      <c r="B56" s="58">
        <v>299</v>
      </c>
      <c r="C56" s="70" t="str">
        <f t="shared" si="2"/>
        <v>1202 - 299</v>
      </c>
      <c r="D56" s="59" t="s">
        <v>1598</v>
      </c>
      <c r="E56" s="59" t="s">
        <v>26</v>
      </c>
      <c r="F56" s="59" t="s">
        <v>290</v>
      </c>
      <c r="G56" s="59" t="s">
        <v>293</v>
      </c>
      <c r="H56" s="70" t="s">
        <v>29</v>
      </c>
      <c r="I56" s="59">
        <v>31.6</v>
      </c>
      <c r="J56" s="242">
        <f>VLOOKUP(A56,CENIK!$A$2:$D$108,4,FALSE)</f>
        <v>0</v>
      </c>
      <c r="K56" s="60">
        <f t="shared" si="3"/>
        <v>0</v>
      </c>
    </row>
    <row r="57" spans="1:11" ht="30" x14ac:dyDescent="0.25">
      <c r="A57" s="58">
        <v>1301</v>
      </c>
      <c r="B57" s="58">
        <v>299</v>
      </c>
      <c r="C57" s="70" t="str">
        <f t="shared" si="2"/>
        <v>1301 - 299</v>
      </c>
      <c r="D57" s="59" t="s">
        <v>1598</v>
      </c>
      <c r="E57" s="59" t="s">
        <v>26</v>
      </c>
      <c r="F57" s="59" t="s">
        <v>35</v>
      </c>
      <c r="G57" s="59" t="s">
        <v>36</v>
      </c>
      <c r="H57" s="70" t="s">
        <v>297</v>
      </c>
      <c r="I57" s="59">
        <v>5</v>
      </c>
      <c r="J57" s="242">
        <f>VLOOKUP(A57,CENIK!$A$2:$D$108,4,FALSE)</f>
        <v>0</v>
      </c>
      <c r="K57" s="60">
        <f t="shared" si="3"/>
        <v>0</v>
      </c>
    </row>
    <row r="58" spans="1:11" ht="30" x14ac:dyDescent="0.25">
      <c r="A58" s="58">
        <v>1302</v>
      </c>
      <c r="B58" s="58">
        <v>299</v>
      </c>
      <c r="C58" s="70" t="str">
        <f t="shared" si="2"/>
        <v>1302 - 299</v>
      </c>
      <c r="D58" s="59" t="s">
        <v>1598</v>
      </c>
      <c r="E58" s="59" t="s">
        <v>26</v>
      </c>
      <c r="F58" s="59" t="s">
        <v>35</v>
      </c>
      <c r="G58" s="59" t="s">
        <v>39</v>
      </c>
      <c r="H58" s="70" t="s">
        <v>297</v>
      </c>
      <c r="I58" s="59">
        <v>5</v>
      </c>
      <c r="J58" s="242">
        <f>VLOOKUP(A58,CENIK!$A$2:$D$108,4,FALSE)</f>
        <v>0</v>
      </c>
      <c r="K58" s="60">
        <f t="shared" si="3"/>
        <v>0</v>
      </c>
    </row>
    <row r="59" spans="1:11" ht="30" x14ac:dyDescent="0.25">
      <c r="A59" s="58">
        <v>1303</v>
      </c>
      <c r="B59" s="58">
        <v>299</v>
      </c>
      <c r="C59" s="70" t="str">
        <f t="shared" si="2"/>
        <v>1303 - 299</v>
      </c>
      <c r="D59" s="59" t="s">
        <v>1598</v>
      </c>
      <c r="E59" s="59" t="s">
        <v>26</v>
      </c>
      <c r="F59" s="59" t="s">
        <v>35</v>
      </c>
      <c r="G59" s="59" t="s">
        <v>41</v>
      </c>
      <c r="H59" s="70" t="s">
        <v>297</v>
      </c>
      <c r="I59" s="59">
        <v>5</v>
      </c>
      <c r="J59" s="242">
        <f>VLOOKUP(A59,CENIK!$A$2:$D$108,4,FALSE)</f>
        <v>0</v>
      </c>
      <c r="K59" s="60">
        <f t="shared" si="3"/>
        <v>0</v>
      </c>
    </row>
    <row r="60" spans="1:11" ht="45" x14ac:dyDescent="0.25">
      <c r="A60" s="58">
        <v>2100</v>
      </c>
      <c r="B60" s="58">
        <v>299</v>
      </c>
      <c r="C60" s="70" t="str">
        <f t="shared" si="2"/>
        <v>2100 - 299</v>
      </c>
      <c r="D60" s="59" t="s">
        <v>1598</v>
      </c>
      <c r="E60" s="59" t="s">
        <v>43</v>
      </c>
      <c r="F60" s="59" t="s">
        <v>44</v>
      </c>
      <c r="G60" s="59" t="s">
        <v>1578</v>
      </c>
      <c r="H60" s="70" t="s">
        <v>46</v>
      </c>
      <c r="I60" s="59">
        <v>28.1</v>
      </c>
      <c r="J60" s="242">
        <f>VLOOKUP(A60,CENIK!$A$2:$D$108,4,FALSE)</f>
        <v>0</v>
      </c>
      <c r="K60" s="60">
        <f t="shared" si="3"/>
        <v>0</v>
      </c>
    </row>
    <row r="61" spans="1:11" ht="45" x14ac:dyDescent="0.25">
      <c r="A61" s="58">
        <v>2106</v>
      </c>
      <c r="B61" s="58">
        <v>299</v>
      </c>
      <c r="C61" s="70" t="str">
        <f t="shared" si="2"/>
        <v>2106 - 299</v>
      </c>
      <c r="D61" s="59" t="s">
        <v>1598</v>
      </c>
      <c r="E61" s="59" t="s">
        <v>43</v>
      </c>
      <c r="F61" s="59" t="s">
        <v>44</v>
      </c>
      <c r="G61" s="59" t="s">
        <v>305</v>
      </c>
      <c r="H61" s="70" t="s">
        <v>46</v>
      </c>
      <c r="I61" s="59">
        <v>28.1</v>
      </c>
      <c r="J61" s="242">
        <f>VLOOKUP(A61,CENIK!$A$2:$D$108,4,FALSE)</f>
        <v>0</v>
      </c>
      <c r="K61" s="60">
        <f t="shared" si="3"/>
        <v>0</v>
      </c>
    </row>
    <row r="62" spans="1:11" ht="30" x14ac:dyDescent="0.25">
      <c r="A62" s="58">
        <v>2124</v>
      </c>
      <c r="B62" s="58">
        <v>299</v>
      </c>
      <c r="C62" s="70" t="str">
        <f t="shared" si="2"/>
        <v>2124 - 299</v>
      </c>
      <c r="D62" s="59" t="s">
        <v>1598</v>
      </c>
      <c r="E62" s="59" t="s">
        <v>43</v>
      </c>
      <c r="F62" s="59" t="s">
        <v>44</v>
      </c>
      <c r="G62" s="59" t="s">
        <v>310</v>
      </c>
      <c r="H62" s="70" t="s">
        <v>297</v>
      </c>
      <c r="I62" s="59">
        <v>16</v>
      </c>
      <c r="J62" s="242">
        <f>VLOOKUP(A62,CENIK!$A$2:$D$108,4,FALSE)</f>
        <v>0</v>
      </c>
      <c r="K62" s="60">
        <f t="shared" si="3"/>
        <v>0</v>
      </c>
    </row>
    <row r="63" spans="1:11" ht="45" x14ac:dyDescent="0.25">
      <c r="A63" s="58">
        <v>2127</v>
      </c>
      <c r="B63" s="58">
        <v>299</v>
      </c>
      <c r="C63" s="70" t="str">
        <f t="shared" si="2"/>
        <v>2127 - 299</v>
      </c>
      <c r="D63" s="59" t="s">
        <v>1598</v>
      </c>
      <c r="E63" s="59" t="s">
        <v>43</v>
      </c>
      <c r="F63" s="59" t="s">
        <v>44</v>
      </c>
      <c r="G63" s="59" t="s">
        <v>1579</v>
      </c>
      <c r="H63" s="70" t="s">
        <v>52</v>
      </c>
      <c r="I63" s="59">
        <v>96.1</v>
      </c>
      <c r="J63" s="242">
        <f>VLOOKUP(A63,CENIK!$A$2:$D$108,4,FALSE)</f>
        <v>0</v>
      </c>
      <c r="K63" s="60">
        <f t="shared" si="3"/>
        <v>0</v>
      </c>
    </row>
    <row r="64" spans="1:11" ht="45" x14ac:dyDescent="0.25">
      <c r="A64" s="58">
        <v>2128</v>
      </c>
      <c r="B64" s="58">
        <v>299</v>
      </c>
      <c r="C64" s="70" t="str">
        <f t="shared" si="2"/>
        <v>2128 - 299</v>
      </c>
      <c r="D64" s="59" t="s">
        <v>1598</v>
      </c>
      <c r="E64" s="59" t="s">
        <v>1595</v>
      </c>
      <c r="F64" s="59" t="s">
        <v>44</v>
      </c>
      <c r="G64" s="59" t="s">
        <v>1147</v>
      </c>
      <c r="H64" s="70" t="s">
        <v>46</v>
      </c>
      <c r="I64" s="59">
        <v>6.3</v>
      </c>
      <c r="J64" s="242">
        <f>VLOOKUP(A64,CENIK!$A$2:$D$108,4,FALSE)</f>
        <v>0</v>
      </c>
      <c r="K64" s="60">
        <f t="shared" si="3"/>
        <v>0</v>
      </c>
    </row>
    <row r="65" spans="1:11" ht="30" x14ac:dyDescent="0.25">
      <c r="A65" s="58">
        <v>2202</v>
      </c>
      <c r="B65" s="58">
        <v>299</v>
      </c>
      <c r="C65" s="70" t="str">
        <f t="shared" si="2"/>
        <v>2202 - 299</v>
      </c>
      <c r="D65" s="59" t="s">
        <v>1598</v>
      </c>
      <c r="E65" s="59" t="s">
        <v>43</v>
      </c>
      <c r="F65" s="59" t="s">
        <v>50</v>
      </c>
      <c r="G65" s="59" t="s">
        <v>51</v>
      </c>
      <c r="H65" s="70" t="s">
        <v>52</v>
      </c>
      <c r="I65" s="59">
        <v>41.1</v>
      </c>
      <c r="J65" s="242">
        <f>VLOOKUP(A65,CENIK!$A$2:$D$108,4,FALSE)</f>
        <v>0</v>
      </c>
      <c r="K65" s="60">
        <f t="shared" si="3"/>
        <v>0</v>
      </c>
    </row>
    <row r="66" spans="1:11" ht="60" x14ac:dyDescent="0.25">
      <c r="A66" s="58">
        <v>2204</v>
      </c>
      <c r="B66" s="58">
        <v>299</v>
      </c>
      <c r="C66" s="70" t="str">
        <f t="shared" si="2"/>
        <v>2204 - 299</v>
      </c>
      <c r="D66" s="59" t="s">
        <v>1598</v>
      </c>
      <c r="E66" s="59" t="s">
        <v>43</v>
      </c>
      <c r="F66" s="59" t="s">
        <v>50</v>
      </c>
      <c r="G66" s="59" t="s">
        <v>56</v>
      </c>
      <c r="H66" s="70" t="s">
        <v>46</v>
      </c>
      <c r="I66" s="59">
        <v>22.4</v>
      </c>
      <c r="J66" s="242">
        <f>VLOOKUP(A66,CENIK!$A$2:$D$108,4,FALSE)</f>
        <v>0</v>
      </c>
      <c r="K66" s="60">
        <f t="shared" si="3"/>
        <v>0</v>
      </c>
    </row>
    <row r="67" spans="1:11" ht="60" x14ac:dyDescent="0.25">
      <c r="A67" s="58">
        <v>2207</v>
      </c>
      <c r="B67" s="58">
        <v>299</v>
      </c>
      <c r="C67" s="70" t="str">
        <f t="shared" si="2"/>
        <v>2207 - 299</v>
      </c>
      <c r="D67" s="59" t="s">
        <v>1598</v>
      </c>
      <c r="E67" s="59" t="s">
        <v>43</v>
      </c>
      <c r="F67" s="59" t="s">
        <v>50</v>
      </c>
      <c r="G67" s="59" t="s">
        <v>58</v>
      </c>
      <c r="H67" s="70" t="s">
        <v>52</v>
      </c>
      <c r="I67" s="59">
        <v>41.1</v>
      </c>
      <c r="J67" s="242">
        <f>VLOOKUP(A67,CENIK!$A$2:$D$108,4,FALSE)</f>
        <v>0</v>
      </c>
      <c r="K67" s="60">
        <f t="shared" si="3"/>
        <v>0</v>
      </c>
    </row>
    <row r="68" spans="1:11" ht="30" x14ac:dyDescent="0.25">
      <c r="A68" s="58">
        <v>2211</v>
      </c>
      <c r="B68" s="58">
        <v>299</v>
      </c>
      <c r="C68" s="70" t="str">
        <f t="shared" si="2"/>
        <v>2211 - 299</v>
      </c>
      <c r="D68" s="59" t="s">
        <v>1598</v>
      </c>
      <c r="E68" s="59" t="s">
        <v>1595</v>
      </c>
      <c r="F68" s="59" t="s">
        <v>50</v>
      </c>
      <c r="G68" s="59" t="s">
        <v>1580</v>
      </c>
      <c r="H68" s="70" t="s">
        <v>46</v>
      </c>
      <c r="I68" s="59">
        <v>4.0999999999999996</v>
      </c>
      <c r="J68" s="242">
        <f>VLOOKUP(A68,CENIK!$A$2:$D$108,4,FALSE)</f>
        <v>0</v>
      </c>
      <c r="K68" s="60">
        <f t="shared" si="3"/>
        <v>0</v>
      </c>
    </row>
    <row r="69" spans="1:11" ht="30" x14ac:dyDescent="0.25">
      <c r="A69" s="58">
        <v>2212</v>
      </c>
      <c r="B69" s="58">
        <v>299</v>
      </c>
      <c r="C69" s="70" t="str">
        <f t="shared" si="2"/>
        <v>2212 - 299</v>
      </c>
      <c r="D69" s="59" t="s">
        <v>1598</v>
      </c>
      <c r="E69" s="59" t="s">
        <v>1596</v>
      </c>
      <c r="F69" s="59" t="s">
        <v>50</v>
      </c>
      <c r="G69" s="59" t="s">
        <v>1597</v>
      </c>
      <c r="H69" s="70" t="s">
        <v>46</v>
      </c>
      <c r="I69" s="59">
        <v>16.399999999999999</v>
      </c>
      <c r="J69" s="242">
        <f>VLOOKUP(A69,CENIK!$A$2:$D$108,4,FALSE)</f>
        <v>0</v>
      </c>
      <c r="K69" s="60">
        <f t="shared" si="3"/>
        <v>0</v>
      </c>
    </row>
    <row r="70" spans="1:11" ht="165" x14ac:dyDescent="0.25">
      <c r="A70" s="58">
        <v>4103</v>
      </c>
      <c r="B70" s="58">
        <v>299</v>
      </c>
      <c r="C70" s="70" t="str">
        <f t="shared" si="2"/>
        <v>4103 - 299</v>
      </c>
      <c r="D70" s="59" t="s">
        <v>1598</v>
      </c>
      <c r="E70" s="59" t="s">
        <v>64</v>
      </c>
      <c r="F70" s="59" t="s">
        <v>65</v>
      </c>
      <c r="G70" s="59" t="s">
        <v>327</v>
      </c>
      <c r="H70" s="70" t="s">
        <v>29</v>
      </c>
      <c r="I70" s="59">
        <v>31.6</v>
      </c>
      <c r="J70" s="242">
        <f>VLOOKUP(A70,CENIK!$A$2:$D$108,4,FALSE)</f>
        <v>0</v>
      </c>
      <c r="K70" s="60">
        <f t="shared" si="3"/>
        <v>0</v>
      </c>
    </row>
    <row r="71" spans="1:11" ht="60" x14ac:dyDescent="0.25">
      <c r="A71" s="58">
        <v>4402</v>
      </c>
      <c r="B71" s="58">
        <v>299</v>
      </c>
      <c r="C71" s="70" t="str">
        <f t="shared" si="2"/>
        <v>4402 - 299</v>
      </c>
      <c r="D71" s="59" t="s">
        <v>1598</v>
      </c>
      <c r="E71" s="59" t="s">
        <v>64</v>
      </c>
      <c r="F71" s="59" t="s">
        <v>70</v>
      </c>
      <c r="G71" s="59" t="s">
        <v>384</v>
      </c>
      <c r="H71" s="70" t="s">
        <v>72</v>
      </c>
      <c r="I71" s="59">
        <v>1</v>
      </c>
      <c r="J71" s="242">
        <f>VLOOKUP(A71,CENIK!$A$2:$D$108,4,FALSE)</f>
        <v>0</v>
      </c>
      <c r="K71" s="60">
        <f t="shared" si="3"/>
        <v>0</v>
      </c>
    </row>
    <row r="72" spans="1:11" ht="75" x14ac:dyDescent="0.25">
      <c r="A72" s="58">
        <v>5102</v>
      </c>
      <c r="B72" s="58">
        <v>299</v>
      </c>
      <c r="C72" s="70" t="str">
        <f t="shared" si="2"/>
        <v>5102 - 299</v>
      </c>
      <c r="D72" s="59" t="s">
        <v>1598</v>
      </c>
      <c r="E72" s="59" t="s">
        <v>76</v>
      </c>
      <c r="F72" s="59" t="s">
        <v>77</v>
      </c>
      <c r="G72" s="59" t="s">
        <v>330</v>
      </c>
      <c r="H72" s="70" t="s">
        <v>72</v>
      </c>
      <c r="I72" s="59">
        <v>2</v>
      </c>
      <c r="J72" s="242">
        <f>VLOOKUP(A72,CENIK!$A$2:$D$108,4,FALSE)</f>
        <v>0</v>
      </c>
      <c r="K72" s="60">
        <f t="shared" si="3"/>
        <v>0</v>
      </c>
    </row>
    <row r="73" spans="1:11" ht="105" x14ac:dyDescent="0.25">
      <c r="A73" s="58">
        <v>5606</v>
      </c>
      <c r="B73" s="58">
        <v>299</v>
      </c>
      <c r="C73" s="70" t="str">
        <f t="shared" si="2"/>
        <v>5606 - 299</v>
      </c>
      <c r="D73" s="59" t="s">
        <v>1598</v>
      </c>
      <c r="E73" s="59" t="s">
        <v>76</v>
      </c>
      <c r="F73" s="59" t="s">
        <v>80</v>
      </c>
      <c r="G73" s="59" t="s">
        <v>1132</v>
      </c>
      <c r="H73" s="70" t="s">
        <v>72</v>
      </c>
      <c r="I73" s="59">
        <v>2</v>
      </c>
      <c r="J73" s="242">
        <f>VLOOKUP(A73,CENIK!$A$2:$D$108,4,FALSE)</f>
        <v>0</v>
      </c>
      <c r="K73" s="60">
        <f t="shared" si="3"/>
        <v>0</v>
      </c>
    </row>
    <row r="74" spans="1:11" ht="30" x14ac:dyDescent="0.25">
      <c r="A74" s="58">
        <v>6101</v>
      </c>
      <c r="B74" s="58">
        <v>299</v>
      </c>
      <c r="C74" s="70" t="str">
        <f t="shared" si="2"/>
        <v>6101 - 299</v>
      </c>
      <c r="D74" s="59" t="s">
        <v>1598</v>
      </c>
      <c r="E74" s="59" t="s">
        <v>86</v>
      </c>
      <c r="F74" s="59" t="s">
        <v>87</v>
      </c>
      <c r="G74" s="59" t="s">
        <v>88</v>
      </c>
      <c r="H74" s="70" t="s">
        <v>29</v>
      </c>
      <c r="I74" s="59">
        <v>31.6</v>
      </c>
      <c r="J74" s="242">
        <f>VLOOKUP(A74,CENIK!$A$2:$D$108,4,FALSE)</f>
        <v>0</v>
      </c>
      <c r="K74" s="60">
        <f t="shared" si="3"/>
        <v>0</v>
      </c>
    </row>
    <row r="75" spans="1:11" ht="45" x14ac:dyDescent="0.25">
      <c r="A75" s="58">
        <v>6102</v>
      </c>
      <c r="B75" s="58">
        <v>299</v>
      </c>
      <c r="C75" s="70" t="str">
        <f t="shared" si="2"/>
        <v>6102 - 299</v>
      </c>
      <c r="D75" s="59" t="s">
        <v>1598</v>
      </c>
      <c r="E75" s="59" t="s">
        <v>86</v>
      </c>
      <c r="F75" s="59" t="s">
        <v>87</v>
      </c>
      <c r="G75" s="59" t="s">
        <v>90</v>
      </c>
      <c r="H75" s="70" t="s">
        <v>29</v>
      </c>
      <c r="I75" s="59">
        <v>31.6</v>
      </c>
      <c r="J75" s="242">
        <f>VLOOKUP(A75,CENIK!$A$2:$D$108,4,FALSE)</f>
        <v>0</v>
      </c>
      <c r="K75" s="60">
        <f t="shared" si="3"/>
        <v>0</v>
      </c>
    </row>
    <row r="76" spans="1:11" ht="60" x14ac:dyDescent="0.25">
      <c r="A76" s="58">
        <v>1101</v>
      </c>
      <c r="B76" s="58">
        <v>206</v>
      </c>
      <c r="C76" s="70" t="str">
        <f t="shared" si="2"/>
        <v>1101 - 206</v>
      </c>
      <c r="D76" s="59" t="s">
        <v>1599</v>
      </c>
      <c r="E76" s="59" t="s">
        <v>26</v>
      </c>
      <c r="F76" s="59" t="s">
        <v>27</v>
      </c>
      <c r="G76" s="59" t="s">
        <v>28</v>
      </c>
      <c r="H76" s="70" t="s">
        <v>29</v>
      </c>
      <c r="I76" s="59">
        <v>131.19999999999999</v>
      </c>
      <c r="J76" s="242">
        <f>VLOOKUP(A76,CENIK!$A$2:$D$108,4,FALSE)</f>
        <v>0</v>
      </c>
      <c r="K76" s="60">
        <f t="shared" si="3"/>
        <v>0</v>
      </c>
    </row>
    <row r="77" spans="1:11" ht="45" x14ac:dyDescent="0.25">
      <c r="A77" s="58">
        <v>1102</v>
      </c>
      <c r="B77" s="58">
        <v>206</v>
      </c>
      <c r="C77" s="70" t="str">
        <f t="shared" si="2"/>
        <v>1102 - 206</v>
      </c>
      <c r="D77" s="59" t="s">
        <v>1599</v>
      </c>
      <c r="E77" s="59" t="s">
        <v>26</v>
      </c>
      <c r="F77" s="59" t="s">
        <v>27</v>
      </c>
      <c r="G77" s="59" t="s">
        <v>287</v>
      </c>
      <c r="H77" s="70" t="s">
        <v>288</v>
      </c>
      <c r="I77" s="59">
        <v>6</v>
      </c>
      <c r="J77" s="242">
        <f>VLOOKUP(A77,CENIK!$A$2:$D$108,4,FALSE)</f>
        <v>0</v>
      </c>
      <c r="K77" s="60">
        <f t="shared" si="3"/>
        <v>0</v>
      </c>
    </row>
    <row r="78" spans="1:11" ht="45" x14ac:dyDescent="0.25">
      <c r="A78" s="58">
        <v>1201</v>
      </c>
      <c r="B78" s="58">
        <v>206</v>
      </c>
      <c r="C78" s="70" t="str">
        <f t="shared" si="2"/>
        <v>1201 - 206</v>
      </c>
      <c r="D78" s="59" t="s">
        <v>1599</v>
      </c>
      <c r="E78" s="59" t="s">
        <v>26</v>
      </c>
      <c r="F78" s="59" t="s">
        <v>290</v>
      </c>
      <c r="G78" s="59" t="s">
        <v>291</v>
      </c>
      <c r="H78" s="70" t="s">
        <v>29</v>
      </c>
      <c r="I78" s="59">
        <v>131.19999999999999</v>
      </c>
      <c r="J78" s="242">
        <f>VLOOKUP(A78,CENIK!$A$2:$D$108,4,FALSE)</f>
        <v>0</v>
      </c>
      <c r="K78" s="60">
        <f t="shared" si="3"/>
        <v>0</v>
      </c>
    </row>
    <row r="79" spans="1:11" ht="75" x14ac:dyDescent="0.25">
      <c r="A79" s="58">
        <v>1202</v>
      </c>
      <c r="B79" s="58">
        <v>206</v>
      </c>
      <c r="C79" s="70" t="str">
        <f t="shared" si="2"/>
        <v>1202 - 206</v>
      </c>
      <c r="D79" s="59" t="s">
        <v>1599</v>
      </c>
      <c r="E79" s="59" t="s">
        <v>26</v>
      </c>
      <c r="F79" s="59" t="s">
        <v>290</v>
      </c>
      <c r="G79" s="59" t="s">
        <v>293</v>
      </c>
      <c r="H79" s="70" t="s">
        <v>29</v>
      </c>
      <c r="I79" s="59">
        <v>131.19999999999999</v>
      </c>
      <c r="J79" s="242">
        <f>VLOOKUP(A79,CENIK!$A$2:$D$108,4,FALSE)</f>
        <v>0</v>
      </c>
      <c r="K79" s="60">
        <f t="shared" si="3"/>
        <v>0</v>
      </c>
    </row>
    <row r="80" spans="1:11" ht="30" x14ac:dyDescent="0.25">
      <c r="A80" s="58">
        <v>1301</v>
      </c>
      <c r="B80" s="58">
        <v>206</v>
      </c>
      <c r="C80" s="70" t="str">
        <f t="shared" si="2"/>
        <v>1301 - 206</v>
      </c>
      <c r="D80" s="59" t="s">
        <v>1599</v>
      </c>
      <c r="E80" s="59" t="s">
        <v>26</v>
      </c>
      <c r="F80" s="59" t="s">
        <v>35</v>
      </c>
      <c r="G80" s="59" t="s">
        <v>36</v>
      </c>
      <c r="H80" s="70" t="s">
        <v>297</v>
      </c>
      <c r="I80" s="59">
        <v>10</v>
      </c>
      <c r="J80" s="242">
        <f>VLOOKUP(A80,CENIK!$A$2:$D$108,4,FALSE)</f>
        <v>0</v>
      </c>
      <c r="K80" s="60">
        <f t="shared" si="3"/>
        <v>0</v>
      </c>
    </row>
    <row r="81" spans="1:11" ht="30" x14ac:dyDescent="0.25">
      <c r="A81" s="58">
        <v>1302</v>
      </c>
      <c r="B81" s="58">
        <v>206</v>
      </c>
      <c r="C81" s="70" t="str">
        <f t="shared" si="2"/>
        <v>1302 - 206</v>
      </c>
      <c r="D81" s="59" t="s">
        <v>1599</v>
      </c>
      <c r="E81" s="59" t="s">
        <v>26</v>
      </c>
      <c r="F81" s="59" t="s">
        <v>35</v>
      </c>
      <c r="G81" s="59" t="s">
        <v>39</v>
      </c>
      <c r="H81" s="70" t="s">
        <v>297</v>
      </c>
      <c r="I81" s="59">
        <v>10</v>
      </c>
      <c r="J81" s="242">
        <f>VLOOKUP(A81,CENIK!$A$2:$D$108,4,FALSE)</f>
        <v>0</v>
      </c>
      <c r="K81" s="60">
        <f t="shared" si="3"/>
        <v>0</v>
      </c>
    </row>
    <row r="82" spans="1:11" ht="30" x14ac:dyDescent="0.25">
      <c r="A82" s="58">
        <v>1303</v>
      </c>
      <c r="B82" s="58">
        <v>206</v>
      </c>
      <c r="C82" s="70" t="str">
        <f t="shared" si="2"/>
        <v>1303 - 206</v>
      </c>
      <c r="D82" s="59" t="s">
        <v>1599</v>
      </c>
      <c r="E82" s="59" t="s">
        <v>26</v>
      </c>
      <c r="F82" s="59" t="s">
        <v>35</v>
      </c>
      <c r="G82" s="59" t="s">
        <v>41</v>
      </c>
      <c r="H82" s="70" t="s">
        <v>297</v>
      </c>
      <c r="I82" s="59">
        <v>10</v>
      </c>
      <c r="J82" s="242">
        <f>VLOOKUP(A82,CENIK!$A$2:$D$108,4,FALSE)</f>
        <v>0</v>
      </c>
      <c r="K82" s="60">
        <f t="shared" si="3"/>
        <v>0</v>
      </c>
    </row>
    <row r="83" spans="1:11" ht="45" x14ac:dyDescent="0.25">
      <c r="A83" s="58">
        <v>2100</v>
      </c>
      <c r="B83" s="58">
        <v>206</v>
      </c>
      <c r="C83" s="70" t="str">
        <f t="shared" si="2"/>
        <v>2100 - 206</v>
      </c>
      <c r="D83" s="59" t="s">
        <v>1599</v>
      </c>
      <c r="E83" s="59" t="s">
        <v>43</v>
      </c>
      <c r="F83" s="59" t="s">
        <v>44</v>
      </c>
      <c r="G83" s="59" t="s">
        <v>1578</v>
      </c>
      <c r="H83" s="70" t="s">
        <v>46</v>
      </c>
      <c r="I83" s="59">
        <v>116.7</v>
      </c>
      <c r="J83" s="242">
        <f>VLOOKUP(A83,CENIK!$A$2:$D$108,4,FALSE)</f>
        <v>0</v>
      </c>
      <c r="K83" s="60">
        <f t="shared" si="3"/>
        <v>0</v>
      </c>
    </row>
    <row r="84" spans="1:11" ht="45" x14ac:dyDescent="0.25">
      <c r="A84" s="58">
        <v>2106</v>
      </c>
      <c r="B84" s="58">
        <v>206</v>
      </c>
      <c r="C84" s="70" t="str">
        <f t="shared" si="2"/>
        <v>2106 - 206</v>
      </c>
      <c r="D84" s="59" t="s">
        <v>1599</v>
      </c>
      <c r="E84" s="59" t="s">
        <v>43</v>
      </c>
      <c r="F84" s="59" t="s">
        <v>44</v>
      </c>
      <c r="G84" s="59" t="s">
        <v>305</v>
      </c>
      <c r="H84" s="70" t="s">
        <v>46</v>
      </c>
      <c r="I84" s="59">
        <v>116.7</v>
      </c>
      <c r="J84" s="242">
        <f>VLOOKUP(A84,CENIK!$A$2:$D$108,4,FALSE)</f>
        <v>0</v>
      </c>
      <c r="K84" s="60">
        <f t="shared" si="3"/>
        <v>0</v>
      </c>
    </row>
    <row r="85" spans="1:11" ht="30" x14ac:dyDescent="0.25">
      <c r="A85" s="58">
        <v>2124</v>
      </c>
      <c r="B85" s="58">
        <v>206</v>
      </c>
      <c r="C85" s="70" t="str">
        <f t="shared" si="2"/>
        <v>2124 - 206</v>
      </c>
      <c r="D85" s="59" t="s">
        <v>1599</v>
      </c>
      <c r="E85" s="59" t="s">
        <v>43</v>
      </c>
      <c r="F85" s="59" t="s">
        <v>44</v>
      </c>
      <c r="G85" s="59" t="s">
        <v>310</v>
      </c>
      <c r="H85" s="70" t="s">
        <v>297</v>
      </c>
      <c r="I85" s="59">
        <v>72</v>
      </c>
      <c r="J85" s="242">
        <f>VLOOKUP(A85,CENIK!$A$2:$D$108,4,FALSE)</f>
        <v>0</v>
      </c>
      <c r="K85" s="60">
        <f t="shared" si="3"/>
        <v>0</v>
      </c>
    </row>
    <row r="86" spans="1:11" ht="45" x14ac:dyDescent="0.25">
      <c r="A86" s="58">
        <v>2127</v>
      </c>
      <c r="B86" s="58">
        <v>206</v>
      </c>
      <c r="C86" s="70" t="str">
        <f t="shared" si="2"/>
        <v>2127 - 206</v>
      </c>
      <c r="D86" s="59" t="s">
        <v>1599</v>
      </c>
      <c r="E86" s="59" t="s">
        <v>43</v>
      </c>
      <c r="F86" s="59" t="s">
        <v>44</v>
      </c>
      <c r="G86" s="59" t="s">
        <v>1579</v>
      </c>
      <c r="H86" s="70" t="s">
        <v>52</v>
      </c>
      <c r="I86" s="59">
        <v>398.9</v>
      </c>
      <c r="J86" s="242">
        <f>VLOOKUP(A86,CENIK!$A$2:$D$108,4,FALSE)</f>
        <v>0</v>
      </c>
      <c r="K86" s="60">
        <f t="shared" si="3"/>
        <v>0</v>
      </c>
    </row>
    <row r="87" spans="1:11" ht="45" x14ac:dyDescent="0.25">
      <c r="A87" s="58">
        <v>2128</v>
      </c>
      <c r="B87" s="58">
        <v>206</v>
      </c>
      <c r="C87" s="70" t="str">
        <f t="shared" si="2"/>
        <v>2128 - 206</v>
      </c>
      <c r="D87" s="59" t="s">
        <v>1599</v>
      </c>
      <c r="E87" s="59" t="s">
        <v>1595</v>
      </c>
      <c r="F87" s="59" t="s">
        <v>44</v>
      </c>
      <c r="G87" s="59" t="s">
        <v>1147</v>
      </c>
      <c r="H87" s="70" t="s">
        <v>46</v>
      </c>
      <c r="I87" s="59">
        <v>25.9</v>
      </c>
      <c r="J87" s="242">
        <f>VLOOKUP(A87,CENIK!$A$2:$D$108,4,FALSE)</f>
        <v>0</v>
      </c>
      <c r="K87" s="60">
        <f t="shared" si="3"/>
        <v>0</v>
      </c>
    </row>
    <row r="88" spans="1:11" ht="30" x14ac:dyDescent="0.25">
      <c r="A88" s="58">
        <v>2202</v>
      </c>
      <c r="B88" s="58">
        <v>206</v>
      </c>
      <c r="C88" s="70" t="str">
        <f t="shared" si="2"/>
        <v>2202 - 206</v>
      </c>
      <c r="D88" s="59" t="s">
        <v>1599</v>
      </c>
      <c r="E88" s="59" t="s">
        <v>43</v>
      </c>
      <c r="F88" s="59" t="s">
        <v>50</v>
      </c>
      <c r="G88" s="59" t="s">
        <v>51</v>
      </c>
      <c r="H88" s="70" t="s">
        <v>52</v>
      </c>
      <c r="I88" s="59">
        <v>170.6</v>
      </c>
      <c r="J88" s="242">
        <f>VLOOKUP(A88,CENIK!$A$2:$D$108,4,FALSE)</f>
        <v>0</v>
      </c>
      <c r="K88" s="60">
        <f t="shared" si="3"/>
        <v>0</v>
      </c>
    </row>
    <row r="89" spans="1:11" ht="60" x14ac:dyDescent="0.25">
      <c r="A89" s="58">
        <v>2204</v>
      </c>
      <c r="B89" s="58">
        <v>206</v>
      </c>
      <c r="C89" s="70" t="str">
        <f t="shared" si="2"/>
        <v>2204 - 206</v>
      </c>
      <c r="D89" s="59" t="s">
        <v>1599</v>
      </c>
      <c r="E89" s="59" t="s">
        <v>43</v>
      </c>
      <c r="F89" s="59" t="s">
        <v>50</v>
      </c>
      <c r="G89" s="59" t="s">
        <v>56</v>
      </c>
      <c r="H89" s="70" t="s">
        <v>46</v>
      </c>
      <c r="I89" s="59">
        <v>93.1</v>
      </c>
      <c r="J89" s="242">
        <f>VLOOKUP(A89,CENIK!$A$2:$D$108,4,FALSE)</f>
        <v>0</v>
      </c>
      <c r="K89" s="60">
        <f t="shared" si="3"/>
        <v>0</v>
      </c>
    </row>
    <row r="90" spans="1:11" ht="60" x14ac:dyDescent="0.25">
      <c r="A90" s="58">
        <v>2207</v>
      </c>
      <c r="B90" s="58">
        <v>206</v>
      </c>
      <c r="C90" s="70" t="str">
        <f t="shared" si="2"/>
        <v>2207 - 206</v>
      </c>
      <c r="D90" s="59" t="s">
        <v>1599</v>
      </c>
      <c r="E90" s="59" t="s">
        <v>43</v>
      </c>
      <c r="F90" s="59" t="s">
        <v>50</v>
      </c>
      <c r="G90" s="59" t="s">
        <v>58</v>
      </c>
      <c r="H90" s="70" t="s">
        <v>52</v>
      </c>
      <c r="I90" s="59">
        <v>170.6</v>
      </c>
      <c r="J90" s="242">
        <f>VLOOKUP(A90,CENIK!$A$2:$D$108,4,FALSE)</f>
        <v>0</v>
      </c>
      <c r="K90" s="60">
        <f t="shared" si="3"/>
        <v>0</v>
      </c>
    </row>
    <row r="91" spans="1:11" ht="30" x14ac:dyDescent="0.25">
      <c r="A91" s="58">
        <v>2211</v>
      </c>
      <c r="B91" s="58">
        <v>206</v>
      </c>
      <c r="C91" s="70" t="str">
        <f t="shared" si="2"/>
        <v>2211 - 206</v>
      </c>
      <c r="D91" s="59" t="s">
        <v>1599</v>
      </c>
      <c r="E91" s="59" t="s">
        <v>1595</v>
      </c>
      <c r="F91" s="59" t="s">
        <v>50</v>
      </c>
      <c r="G91" s="59" t="s">
        <v>1580</v>
      </c>
      <c r="H91" s="70" t="s">
        <v>46</v>
      </c>
      <c r="I91" s="59">
        <v>17.100000000000001</v>
      </c>
      <c r="J91" s="242">
        <f>VLOOKUP(A91,CENIK!$A$2:$D$108,4,FALSE)</f>
        <v>0</v>
      </c>
      <c r="K91" s="60">
        <f t="shared" si="3"/>
        <v>0</v>
      </c>
    </row>
    <row r="92" spans="1:11" ht="30" x14ac:dyDescent="0.25">
      <c r="A92" s="58">
        <v>2212</v>
      </c>
      <c r="B92" s="58">
        <v>206</v>
      </c>
      <c r="C92" s="70" t="str">
        <f t="shared" si="2"/>
        <v>2212 - 206</v>
      </c>
      <c r="D92" s="59" t="s">
        <v>1599</v>
      </c>
      <c r="E92" s="59" t="s">
        <v>1596</v>
      </c>
      <c r="F92" s="59" t="s">
        <v>50</v>
      </c>
      <c r="G92" s="59" t="s">
        <v>1597</v>
      </c>
      <c r="H92" s="70" t="s">
        <v>46</v>
      </c>
      <c r="I92" s="59">
        <v>68.2</v>
      </c>
      <c r="J92" s="242">
        <f>VLOOKUP(A92,CENIK!$A$2:$D$108,4,FALSE)</f>
        <v>0</v>
      </c>
      <c r="K92" s="60">
        <f t="shared" si="3"/>
        <v>0</v>
      </c>
    </row>
    <row r="93" spans="1:11" ht="165" x14ac:dyDescent="0.25">
      <c r="A93" s="58">
        <v>4103</v>
      </c>
      <c r="B93" s="58">
        <v>206</v>
      </c>
      <c r="C93" s="70" t="str">
        <f t="shared" si="2"/>
        <v>4103 - 206</v>
      </c>
      <c r="D93" s="59" t="s">
        <v>1599</v>
      </c>
      <c r="E93" s="59" t="s">
        <v>64</v>
      </c>
      <c r="F93" s="59" t="s">
        <v>65</v>
      </c>
      <c r="G93" s="59" t="s">
        <v>327</v>
      </c>
      <c r="H93" s="70" t="s">
        <v>29</v>
      </c>
      <c r="I93" s="59">
        <v>131.19999999999999</v>
      </c>
      <c r="J93" s="242">
        <f>VLOOKUP(A93,CENIK!$A$2:$D$108,4,FALSE)</f>
        <v>0</v>
      </c>
      <c r="K93" s="60">
        <f t="shared" si="3"/>
        <v>0</v>
      </c>
    </row>
    <row r="94" spans="1:11" ht="60" x14ac:dyDescent="0.25">
      <c r="A94" s="58">
        <v>4402</v>
      </c>
      <c r="B94" s="58">
        <v>206</v>
      </c>
      <c r="C94" s="70" t="str">
        <f t="shared" si="2"/>
        <v>4402 - 206</v>
      </c>
      <c r="D94" s="59" t="s">
        <v>1599</v>
      </c>
      <c r="E94" s="59" t="s">
        <v>64</v>
      </c>
      <c r="F94" s="59" t="s">
        <v>70</v>
      </c>
      <c r="G94" s="59" t="s">
        <v>384</v>
      </c>
      <c r="H94" s="70" t="s">
        <v>72</v>
      </c>
      <c r="I94" s="59">
        <v>1</v>
      </c>
      <c r="J94" s="242">
        <f>VLOOKUP(A94,CENIK!$A$2:$D$108,4,FALSE)</f>
        <v>0</v>
      </c>
      <c r="K94" s="60">
        <f t="shared" si="3"/>
        <v>0</v>
      </c>
    </row>
    <row r="95" spans="1:11" ht="75" x14ac:dyDescent="0.25">
      <c r="A95" s="58">
        <v>5102</v>
      </c>
      <c r="B95" s="58">
        <v>206</v>
      </c>
      <c r="C95" s="70" t="str">
        <f t="shared" ref="C95:C158" si="4">CONCATENATE(A95," - ",B95)</f>
        <v>5102 - 206</v>
      </c>
      <c r="D95" s="59" t="s">
        <v>1599</v>
      </c>
      <c r="E95" s="59" t="s">
        <v>76</v>
      </c>
      <c r="F95" s="59" t="s">
        <v>77</v>
      </c>
      <c r="G95" s="59" t="s">
        <v>330</v>
      </c>
      <c r="H95" s="70" t="s">
        <v>72</v>
      </c>
      <c r="I95" s="59">
        <v>6</v>
      </c>
      <c r="J95" s="242">
        <f>VLOOKUP(A95,CENIK!$A$2:$D$108,4,FALSE)</f>
        <v>0</v>
      </c>
      <c r="K95" s="60">
        <f t="shared" ref="K95:K158" si="5">ROUND(I95*J95,2)</f>
        <v>0</v>
      </c>
    </row>
    <row r="96" spans="1:11" ht="105" x14ac:dyDescent="0.25">
      <c r="A96" s="58">
        <v>5606</v>
      </c>
      <c r="B96" s="58">
        <v>206</v>
      </c>
      <c r="C96" s="70" t="str">
        <f t="shared" si="4"/>
        <v>5606 - 206</v>
      </c>
      <c r="D96" s="59" t="s">
        <v>1599</v>
      </c>
      <c r="E96" s="59" t="s">
        <v>76</v>
      </c>
      <c r="F96" s="59" t="s">
        <v>80</v>
      </c>
      <c r="G96" s="59" t="s">
        <v>1132</v>
      </c>
      <c r="H96" s="70" t="s">
        <v>72</v>
      </c>
      <c r="I96" s="59">
        <v>6</v>
      </c>
      <c r="J96" s="242">
        <f>VLOOKUP(A96,CENIK!$A$2:$D$108,4,FALSE)</f>
        <v>0</v>
      </c>
      <c r="K96" s="60">
        <f t="shared" si="5"/>
        <v>0</v>
      </c>
    </row>
    <row r="97" spans="1:11" ht="30" x14ac:dyDescent="0.25">
      <c r="A97" s="58">
        <v>6101</v>
      </c>
      <c r="B97" s="58">
        <v>206</v>
      </c>
      <c r="C97" s="70" t="str">
        <f t="shared" si="4"/>
        <v>6101 - 206</v>
      </c>
      <c r="D97" s="59" t="s">
        <v>1599</v>
      </c>
      <c r="E97" s="59" t="s">
        <v>86</v>
      </c>
      <c r="F97" s="59" t="s">
        <v>87</v>
      </c>
      <c r="G97" s="59" t="s">
        <v>88</v>
      </c>
      <c r="H97" s="70" t="s">
        <v>29</v>
      </c>
      <c r="I97" s="59">
        <v>131.19999999999999</v>
      </c>
      <c r="J97" s="242">
        <f>VLOOKUP(A97,CENIK!$A$2:$D$108,4,FALSE)</f>
        <v>0</v>
      </c>
      <c r="K97" s="60">
        <f t="shared" si="5"/>
        <v>0</v>
      </c>
    </row>
    <row r="98" spans="1:11" ht="45" x14ac:dyDescent="0.25">
      <c r="A98" s="58">
        <v>6102</v>
      </c>
      <c r="B98" s="58">
        <v>206</v>
      </c>
      <c r="C98" s="70" t="str">
        <f t="shared" si="4"/>
        <v>6102 - 206</v>
      </c>
      <c r="D98" s="59" t="s">
        <v>1599</v>
      </c>
      <c r="E98" s="59" t="s">
        <v>86</v>
      </c>
      <c r="F98" s="59" t="s">
        <v>87</v>
      </c>
      <c r="G98" s="59" t="s">
        <v>90</v>
      </c>
      <c r="H98" s="70" t="s">
        <v>29</v>
      </c>
      <c r="I98" s="59">
        <v>131.19999999999999</v>
      </c>
      <c r="J98" s="242">
        <f>VLOOKUP(A98,CENIK!$A$2:$D$108,4,FALSE)</f>
        <v>0</v>
      </c>
      <c r="K98" s="60">
        <f t="shared" si="5"/>
        <v>0</v>
      </c>
    </row>
    <row r="99" spans="1:11" ht="60" x14ac:dyDescent="0.25">
      <c r="A99" s="58">
        <v>1101</v>
      </c>
      <c r="B99" s="58">
        <v>205</v>
      </c>
      <c r="C99" s="70" t="str">
        <f t="shared" si="4"/>
        <v>1101 - 205</v>
      </c>
      <c r="D99" s="59" t="s">
        <v>1600</v>
      </c>
      <c r="E99" s="59" t="s">
        <v>26</v>
      </c>
      <c r="F99" s="59" t="s">
        <v>27</v>
      </c>
      <c r="G99" s="59" t="s">
        <v>28</v>
      </c>
      <c r="H99" s="70" t="s">
        <v>29</v>
      </c>
      <c r="I99" s="59">
        <v>65.900000000000006</v>
      </c>
      <c r="J99" s="242">
        <f>VLOOKUP(A99,CENIK!$A$2:$D$108,4,FALSE)</f>
        <v>0</v>
      </c>
      <c r="K99" s="60">
        <f t="shared" si="5"/>
        <v>0</v>
      </c>
    </row>
    <row r="100" spans="1:11" ht="45" x14ac:dyDescent="0.25">
      <c r="A100" s="58">
        <v>1102</v>
      </c>
      <c r="B100" s="58">
        <v>205</v>
      </c>
      <c r="C100" s="70" t="str">
        <f t="shared" si="4"/>
        <v>1102 - 205</v>
      </c>
      <c r="D100" s="59" t="s">
        <v>1600</v>
      </c>
      <c r="E100" s="59" t="s">
        <v>26</v>
      </c>
      <c r="F100" s="59" t="s">
        <v>27</v>
      </c>
      <c r="G100" s="59" t="s">
        <v>287</v>
      </c>
      <c r="H100" s="70" t="s">
        <v>288</v>
      </c>
      <c r="I100" s="59">
        <v>3</v>
      </c>
      <c r="J100" s="242">
        <f>VLOOKUP(A100,CENIK!$A$2:$D$108,4,FALSE)</f>
        <v>0</v>
      </c>
      <c r="K100" s="60">
        <f t="shared" si="5"/>
        <v>0</v>
      </c>
    </row>
    <row r="101" spans="1:11" ht="45" x14ac:dyDescent="0.25">
      <c r="A101" s="58">
        <v>1201</v>
      </c>
      <c r="B101" s="58">
        <v>205</v>
      </c>
      <c r="C101" s="70" t="str">
        <f t="shared" si="4"/>
        <v>1201 - 205</v>
      </c>
      <c r="D101" s="59" t="s">
        <v>1600</v>
      </c>
      <c r="E101" s="59" t="s">
        <v>26</v>
      </c>
      <c r="F101" s="59" t="s">
        <v>290</v>
      </c>
      <c r="G101" s="59" t="s">
        <v>291</v>
      </c>
      <c r="H101" s="70" t="s">
        <v>29</v>
      </c>
      <c r="I101" s="59">
        <v>65.900000000000006</v>
      </c>
      <c r="J101" s="242">
        <f>VLOOKUP(A101,CENIK!$A$2:$D$108,4,FALSE)</f>
        <v>0</v>
      </c>
      <c r="K101" s="60">
        <f t="shared" si="5"/>
        <v>0</v>
      </c>
    </row>
    <row r="102" spans="1:11" ht="75" x14ac:dyDescent="0.25">
      <c r="A102" s="58">
        <v>1202</v>
      </c>
      <c r="B102" s="58">
        <v>205</v>
      </c>
      <c r="C102" s="70" t="str">
        <f t="shared" si="4"/>
        <v>1202 - 205</v>
      </c>
      <c r="D102" s="59" t="s">
        <v>1600</v>
      </c>
      <c r="E102" s="59" t="s">
        <v>26</v>
      </c>
      <c r="F102" s="59" t="s">
        <v>290</v>
      </c>
      <c r="G102" s="59" t="s">
        <v>293</v>
      </c>
      <c r="H102" s="70" t="s">
        <v>29</v>
      </c>
      <c r="I102" s="59">
        <v>65.900000000000006</v>
      </c>
      <c r="J102" s="242">
        <f>VLOOKUP(A102,CENIK!$A$2:$D$108,4,FALSE)</f>
        <v>0</v>
      </c>
      <c r="K102" s="60">
        <f t="shared" si="5"/>
        <v>0</v>
      </c>
    </row>
    <row r="103" spans="1:11" ht="30" x14ac:dyDescent="0.25">
      <c r="A103" s="58">
        <v>1301</v>
      </c>
      <c r="B103" s="58">
        <v>205</v>
      </c>
      <c r="C103" s="70" t="str">
        <f t="shared" si="4"/>
        <v>1301 - 205</v>
      </c>
      <c r="D103" s="59" t="s">
        <v>1600</v>
      </c>
      <c r="E103" s="59" t="s">
        <v>26</v>
      </c>
      <c r="F103" s="59" t="s">
        <v>35</v>
      </c>
      <c r="G103" s="59" t="s">
        <v>36</v>
      </c>
      <c r="H103" s="70" t="s">
        <v>297</v>
      </c>
      <c r="I103" s="59">
        <v>10</v>
      </c>
      <c r="J103" s="242">
        <f>VLOOKUP(A103,CENIK!$A$2:$D$108,4,FALSE)</f>
        <v>0</v>
      </c>
      <c r="K103" s="60">
        <f t="shared" si="5"/>
        <v>0</v>
      </c>
    </row>
    <row r="104" spans="1:11" ht="30" x14ac:dyDescent="0.25">
      <c r="A104" s="58">
        <v>1302</v>
      </c>
      <c r="B104" s="58">
        <v>205</v>
      </c>
      <c r="C104" s="70" t="str">
        <f t="shared" si="4"/>
        <v>1302 - 205</v>
      </c>
      <c r="D104" s="59" t="s">
        <v>1600</v>
      </c>
      <c r="E104" s="59" t="s">
        <v>26</v>
      </c>
      <c r="F104" s="59" t="s">
        <v>35</v>
      </c>
      <c r="G104" s="59" t="s">
        <v>39</v>
      </c>
      <c r="H104" s="70" t="s">
        <v>297</v>
      </c>
      <c r="I104" s="59">
        <v>10</v>
      </c>
      <c r="J104" s="242">
        <f>VLOOKUP(A104,CENIK!$A$2:$D$108,4,FALSE)</f>
        <v>0</v>
      </c>
      <c r="K104" s="60">
        <f t="shared" si="5"/>
        <v>0</v>
      </c>
    </row>
    <row r="105" spans="1:11" ht="30" x14ac:dyDescent="0.25">
      <c r="A105" s="58">
        <v>1303</v>
      </c>
      <c r="B105" s="58">
        <v>205</v>
      </c>
      <c r="C105" s="70" t="str">
        <f t="shared" si="4"/>
        <v>1303 - 205</v>
      </c>
      <c r="D105" s="59" t="s">
        <v>1600</v>
      </c>
      <c r="E105" s="59" t="s">
        <v>26</v>
      </c>
      <c r="F105" s="59" t="s">
        <v>35</v>
      </c>
      <c r="G105" s="59" t="s">
        <v>41</v>
      </c>
      <c r="H105" s="70" t="s">
        <v>297</v>
      </c>
      <c r="I105" s="59">
        <v>10</v>
      </c>
      <c r="J105" s="242">
        <f>VLOOKUP(A105,CENIK!$A$2:$D$108,4,FALSE)</f>
        <v>0</v>
      </c>
      <c r="K105" s="60">
        <f t="shared" si="5"/>
        <v>0</v>
      </c>
    </row>
    <row r="106" spans="1:11" ht="45" x14ac:dyDescent="0.25">
      <c r="A106" s="58">
        <v>2100</v>
      </c>
      <c r="B106" s="58">
        <v>205</v>
      </c>
      <c r="C106" s="70" t="str">
        <f t="shared" si="4"/>
        <v>2100 - 205</v>
      </c>
      <c r="D106" s="59" t="s">
        <v>1600</v>
      </c>
      <c r="E106" s="59" t="s">
        <v>43</v>
      </c>
      <c r="F106" s="59" t="s">
        <v>44</v>
      </c>
      <c r="G106" s="59" t="s">
        <v>1578</v>
      </c>
      <c r="H106" s="70" t="s">
        <v>46</v>
      </c>
      <c r="I106" s="59">
        <v>56.7</v>
      </c>
      <c r="J106" s="242">
        <f>VLOOKUP(A106,CENIK!$A$2:$D$108,4,FALSE)</f>
        <v>0</v>
      </c>
      <c r="K106" s="60">
        <f t="shared" si="5"/>
        <v>0</v>
      </c>
    </row>
    <row r="107" spans="1:11" ht="45" x14ac:dyDescent="0.25">
      <c r="A107" s="58">
        <v>2106</v>
      </c>
      <c r="B107" s="58">
        <v>205</v>
      </c>
      <c r="C107" s="70" t="str">
        <f t="shared" si="4"/>
        <v>2106 - 205</v>
      </c>
      <c r="D107" s="59" t="s">
        <v>1600</v>
      </c>
      <c r="E107" s="59" t="s">
        <v>43</v>
      </c>
      <c r="F107" s="59" t="s">
        <v>44</v>
      </c>
      <c r="G107" s="59" t="s">
        <v>305</v>
      </c>
      <c r="H107" s="70" t="s">
        <v>46</v>
      </c>
      <c r="I107" s="59">
        <v>56.7</v>
      </c>
      <c r="J107" s="242">
        <f>VLOOKUP(A107,CENIK!$A$2:$D$108,4,FALSE)</f>
        <v>0</v>
      </c>
      <c r="K107" s="60">
        <f t="shared" si="5"/>
        <v>0</v>
      </c>
    </row>
    <row r="108" spans="1:11" ht="30" x14ac:dyDescent="0.25">
      <c r="A108" s="58">
        <v>2124</v>
      </c>
      <c r="B108" s="58">
        <v>205</v>
      </c>
      <c r="C108" s="70" t="str">
        <f t="shared" si="4"/>
        <v>2124 - 205</v>
      </c>
      <c r="D108" s="59" t="s">
        <v>1600</v>
      </c>
      <c r="E108" s="59" t="s">
        <v>43</v>
      </c>
      <c r="F108" s="59" t="s">
        <v>44</v>
      </c>
      <c r="G108" s="59" t="s">
        <v>310</v>
      </c>
      <c r="H108" s="70" t="s">
        <v>297</v>
      </c>
      <c r="I108" s="59">
        <v>40</v>
      </c>
      <c r="J108" s="242">
        <f>VLOOKUP(A108,CENIK!$A$2:$D$108,4,FALSE)</f>
        <v>0</v>
      </c>
      <c r="K108" s="60">
        <f t="shared" si="5"/>
        <v>0</v>
      </c>
    </row>
    <row r="109" spans="1:11" ht="45" x14ac:dyDescent="0.25">
      <c r="A109" s="58">
        <v>2127</v>
      </c>
      <c r="B109" s="58">
        <v>205</v>
      </c>
      <c r="C109" s="70" t="str">
        <f t="shared" si="4"/>
        <v>2127 - 205</v>
      </c>
      <c r="D109" s="59" t="s">
        <v>1600</v>
      </c>
      <c r="E109" s="59" t="s">
        <v>43</v>
      </c>
      <c r="F109" s="59" t="s">
        <v>44</v>
      </c>
      <c r="G109" s="59" t="s">
        <v>1579</v>
      </c>
      <c r="H109" s="70" t="s">
        <v>52</v>
      </c>
      <c r="I109" s="59">
        <v>199.7</v>
      </c>
      <c r="J109" s="242">
        <f>VLOOKUP(A109,CENIK!$A$2:$D$108,4,FALSE)</f>
        <v>0</v>
      </c>
      <c r="K109" s="60">
        <f t="shared" si="5"/>
        <v>0</v>
      </c>
    </row>
    <row r="110" spans="1:11" ht="45" x14ac:dyDescent="0.25">
      <c r="A110" s="58">
        <v>2128</v>
      </c>
      <c r="B110" s="58">
        <v>205</v>
      </c>
      <c r="C110" s="70" t="str">
        <f t="shared" si="4"/>
        <v>2128 - 205</v>
      </c>
      <c r="D110" s="59" t="s">
        <v>1600</v>
      </c>
      <c r="E110" s="59" t="s">
        <v>1595</v>
      </c>
      <c r="F110" s="59" t="s">
        <v>44</v>
      </c>
      <c r="G110" s="59" t="s">
        <v>1147</v>
      </c>
      <c r="H110" s="70" t="s">
        <v>46</v>
      </c>
      <c r="I110" s="59">
        <v>12.6</v>
      </c>
      <c r="J110" s="242">
        <f>VLOOKUP(A110,CENIK!$A$2:$D$108,4,FALSE)</f>
        <v>0</v>
      </c>
      <c r="K110" s="60">
        <f t="shared" si="5"/>
        <v>0</v>
      </c>
    </row>
    <row r="111" spans="1:11" ht="30" x14ac:dyDescent="0.25">
      <c r="A111" s="58">
        <v>2202</v>
      </c>
      <c r="B111" s="58">
        <v>205</v>
      </c>
      <c r="C111" s="70" t="str">
        <f t="shared" si="4"/>
        <v>2202 - 205</v>
      </c>
      <c r="D111" s="59" t="s">
        <v>1600</v>
      </c>
      <c r="E111" s="59" t="s">
        <v>43</v>
      </c>
      <c r="F111" s="59" t="s">
        <v>50</v>
      </c>
      <c r="G111" s="59" t="s">
        <v>51</v>
      </c>
      <c r="H111" s="70" t="s">
        <v>52</v>
      </c>
      <c r="I111" s="59">
        <v>85.6</v>
      </c>
      <c r="J111" s="242">
        <f>VLOOKUP(A111,CENIK!$A$2:$D$108,4,FALSE)</f>
        <v>0</v>
      </c>
      <c r="K111" s="60">
        <f t="shared" si="5"/>
        <v>0</v>
      </c>
    </row>
    <row r="112" spans="1:11" ht="60" x14ac:dyDescent="0.25">
      <c r="A112" s="58">
        <v>2204</v>
      </c>
      <c r="B112" s="58">
        <v>205</v>
      </c>
      <c r="C112" s="70" t="str">
        <f t="shared" si="4"/>
        <v>2204 - 205</v>
      </c>
      <c r="D112" s="59" t="s">
        <v>1600</v>
      </c>
      <c r="E112" s="59" t="s">
        <v>43</v>
      </c>
      <c r="F112" s="59" t="s">
        <v>50</v>
      </c>
      <c r="G112" s="59" t="s">
        <v>56</v>
      </c>
      <c r="H112" s="70" t="s">
        <v>46</v>
      </c>
      <c r="I112" s="59">
        <v>46.7</v>
      </c>
      <c r="J112" s="242">
        <f>VLOOKUP(A112,CENIK!$A$2:$D$108,4,FALSE)</f>
        <v>0</v>
      </c>
      <c r="K112" s="60">
        <f t="shared" si="5"/>
        <v>0</v>
      </c>
    </row>
    <row r="113" spans="1:11" ht="60" x14ac:dyDescent="0.25">
      <c r="A113" s="58">
        <v>2207</v>
      </c>
      <c r="B113" s="58">
        <v>205</v>
      </c>
      <c r="C113" s="70" t="str">
        <f t="shared" si="4"/>
        <v>2207 - 205</v>
      </c>
      <c r="D113" s="59" t="s">
        <v>1600</v>
      </c>
      <c r="E113" s="59" t="s">
        <v>43</v>
      </c>
      <c r="F113" s="59" t="s">
        <v>50</v>
      </c>
      <c r="G113" s="59" t="s">
        <v>58</v>
      </c>
      <c r="H113" s="70" t="s">
        <v>52</v>
      </c>
      <c r="I113" s="59">
        <v>85.6</v>
      </c>
      <c r="J113" s="242">
        <f>VLOOKUP(A113,CENIK!$A$2:$D$108,4,FALSE)</f>
        <v>0</v>
      </c>
      <c r="K113" s="60">
        <f t="shared" si="5"/>
        <v>0</v>
      </c>
    </row>
    <row r="114" spans="1:11" ht="30" x14ac:dyDescent="0.25">
      <c r="A114" s="58">
        <v>2211</v>
      </c>
      <c r="B114" s="58">
        <v>205</v>
      </c>
      <c r="C114" s="70" t="str">
        <f t="shared" si="4"/>
        <v>2211 - 205</v>
      </c>
      <c r="D114" s="59" t="s">
        <v>1600</v>
      </c>
      <c r="E114" s="59" t="s">
        <v>1595</v>
      </c>
      <c r="F114" s="59" t="s">
        <v>50</v>
      </c>
      <c r="G114" s="59" t="s">
        <v>1580</v>
      </c>
      <c r="H114" s="70" t="s">
        <v>46</v>
      </c>
      <c r="I114" s="59">
        <v>8.6</v>
      </c>
      <c r="J114" s="242">
        <f>VLOOKUP(A114,CENIK!$A$2:$D$108,4,FALSE)</f>
        <v>0</v>
      </c>
      <c r="K114" s="60">
        <f t="shared" si="5"/>
        <v>0</v>
      </c>
    </row>
    <row r="115" spans="1:11" ht="30" x14ac:dyDescent="0.25">
      <c r="A115" s="58">
        <v>2212</v>
      </c>
      <c r="B115" s="58">
        <v>205</v>
      </c>
      <c r="C115" s="70" t="str">
        <f t="shared" si="4"/>
        <v>2212 - 205</v>
      </c>
      <c r="D115" s="59" t="s">
        <v>1600</v>
      </c>
      <c r="E115" s="59" t="s">
        <v>1596</v>
      </c>
      <c r="F115" s="59" t="s">
        <v>50</v>
      </c>
      <c r="G115" s="59" t="s">
        <v>1597</v>
      </c>
      <c r="H115" s="70" t="s">
        <v>46</v>
      </c>
      <c r="I115" s="59">
        <v>34.299999999999997</v>
      </c>
      <c r="J115" s="242">
        <f>VLOOKUP(A115,CENIK!$A$2:$D$108,4,FALSE)</f>
        <v>0</v>
      </c>
      <c r="K115" s="60">
        <f t="shared" si="5"/>
        <v>0</v>
      </c>
    </row>
    <row r="116" spans="1:11" ht="30" x14ac:dyDescent="0.25">
      <c r="A116" s="58">
        <v>2213</v>
      </c>
      <c r="B116" s="58">
        <v>205</v>
      </c>
      <c r="C116" s="70" t="str">
        <f t="shared" si="4"/>
        <v>2213 - 205</v>
      </c>
      <c r="D116" s="59" t="s">
        <v>1600</v>
      </c>
      <c r="E116" s="59" t="s">
        <v>1601</v>
      </c>
      <c r="F116" s="59" t="s">
        <v>50</v>
      </c>
      <c r="G116" s="59" t="s">
        <v>1583</v>
      </c>
      <c r="H116" s="70" t="s">
        <v>46</v>
      </c>
      <c r="I116" s="59">
        <v>1.7</v>
      </c>
      <c r="J116" s="242">
        <f>VLOOKUP(A116,CENIK!$A$2:$D$108,4,FALSE)</f>
        <v>0</v>
      </c>
      <c r="K116" s="60">
        <f t="shared" si="5"/>
        <v>0</v>
      </c>
    </row>
    <row r="117" spans="1:11" ht="165" x14ac:dyDescent="0.25">
      <c r="A117" s="58">
        <v>4103</v>
      </c>
      <c r="B117" s="58">
        <v>205</v>
      </c>
      <c r="C117" s="70" t="str">
        <f t="shared" si="4"/>
        <v>4103 - 205</v>
      </c>
      <c r="D117" s="59" t="s">
        <v>1600</v>
      </c>
      <c r="E117" s="59" t="s">
        <v>64</v>
      </c>
      <c r="F117" s="59" t="s">
        <v>65</v>
      </c>
      <c r="G117" s="59" t="s">
        <v>327</v>
      </c>
      <c r="H117" s="70" t="s">
        <v>29</v>
      </c>
      <c r="I117" s="59">
        <v>65.900000000000006</v>
      </c>
      <c r="J117" s="242">
        <f>VLOOKUP(A117,CENIK!$A$2:$D$108,4,FALSE)</f>
        <v>0</v>
      </c>
      <c r="K117" s="60">
        <f t="shared" si="5"/>
        <v>0</v>
      </c>
    </row>
    <row r="118" spans="1:11" ht="60" x14ac:dyDescent="0.25">
      <c r="A118" s="58">
        <v>4402</v>
      </c>
      <c r="B118" s="58">
        <v>205</v>
      </c>
      <c r="C118" s="70" t="str">
        <f t="shared" si="4"/>
        <v>4402 - 205</v>
      </c>
      <c r="D118" s="59" t="s">
        <v>1600</v>
      </c>
      <c r="E118" s="59" t="s">
        <v>64</v>
      </c>
      <c r="F118" s="59" t="s">
        <v>70</v>
      </c>
      <c r="G118" s="59" t="s">
        <v>384</v>
      </c>
      <c r="H118" s="70" t="s">
        <v>72</v>
      </c>
      <c r="I118" s="59">
        <v>1</v>
      </c>
      <c r="J118" s="242">
        <f>VLOOKUP(A118,CENIK!$A$2:$D$108,4,FALSE)</f>
        <v>0</v>
      </c>
      <c r="K118" s="60">
        <f t="shared" si="5"/>
        <v>0</v>
      </c>
    </row>
    <row r="119" spans="1:11" ht="75" x14ac:dyDescent="0.25">
      <c r="A119" s="58">
        <v>5102</v>
      </c>
      <c r="B119" s="58">
        <v>205</v>
      </c>
      <c r="C119" s="70" t="str">
        <f t="shared" si="4"/>
        <v>5102 - 205</v>
      </c>
      <c r="D119" s="59" t="s">
        <v>1600</v>
      </c>
      <c r="E119" s="59" t="s">
        <v>76</v>
      </c>
      <c r="F119" s="59" t="s">
        <v>77</v>
      </c>
      <c r="G119" s="59" t="s">
        <v>330</v>
      </c>
      <c r="H119" s="70" t="s">
        <v>72</v>
      </c>
      <c r="I119" s="59">
        <v>3</v>
      </c>
      <c r="J119" s="242">
        <f>VLOOKUP(A119,CENIK!$A$2:$D$108,4,FALSE)</f>
        <v>0</v>
      </c>
      <c r="K119" s="60">
        <f t="shared" si="5"/>
        <v>0</v>
      </c>
    </row>
    <row r="120" spans="1:11" ht="105" x14ac:dyDescent="0.25">
      <c r="A120" s="58">
        <v>5606</v>
      </c>
      <c r="B120" s="58">
        <v>205</v>
      </c>
      <c r="C120" s="70" t="str">
        <f t="shared" si="4"/>
        <v>5606 - 205</v>
      </c>
      <c r="D120" s="59" t="s">
        <v>1600</v>
      </c>
      <c r="E120" s="59" t="s">
        <v>76</v>
      </c>
      <c r="F120" s="59" t="s">
        <v>80</v>
      </c>
      <c r="G120" s="59" t="s">
        <v>1132</v>
      </c>
      <c r="H120" s="70" t="s">
        <v>72</v>
      </c>
      <c r="I120" s="59">
        <v>3</v>
      </c>
      <c r="J120" s="242">
        <f>VLOOKUP(A120,CENIK!$A$2:$D$108,4,FALSE)</f>
        <v>0</v>
      </c>
      <c r="K120" s="60">
        <f t="shared" si="5"/>
        <v>0</v>
      </c>
    </row>
    <row r="121" spans="1:11" ht="30" x14ac:dyDescent="0.25">
      <c r="A121" s="58">
        <v>6101</v>
      </c>
      <c r="B121" s="58">
        <v>205</v>
      </c>
      <c r="C121" s="70" t="str">
        <f t="shared" si="4"/>
        <v>6101 - 205</v>
      </c>
      <c r="D121" s="59" t="s">
        <v>1600</v>
      </c>
      <c r="E121" s="59" t="s">
        <v>86</v>
      </c>
      <c r="F121" s="59" t="s">
        <v>87</v>
      </c>
      <c r="G121" s="59" t="s">
        <v>88</v>
      </c>
      <c r="H121" s="70" t="s">
        <v>29</v>
      </c>
      <c r="I121" s="59">
        <v>65.900000000000006</v>
      </c>
      <c r="J121" s="242">
        <f>VLOOKUP(A121,CENIK!$A$2:$D$108,4,FALSE)</f>
        <v>0</v>
      </c>
      <c r="K121" s="60">
        <f t="shared" si="5"/>
        <v>0</v>
      </c>
    </row>
    <row r="122" spans="1:11" ht="45" x14ac:dyDescent="0.25">
      <c r="A122" s="58">
        <v>6102</v>
      </c>
      <c r="B122" s="58">
        <v>205</v>
      </c>
      <c r="C122" s="70" t="str">
        <f t="shared" si="4"/>
        <v>6102 - 205</v>
      </c>
      <c r="D122" s="59" t="s">
        <v>1600</v>
      </c>
      <c r="E122" s="59" t="s">
        <v>86</v>
      </c>
      <c r="F122" s="59" t="s">
        <v>87</v>
      </c>
      <c r="G122" s="59" t="s">
        <v>90</v>
      </c>
      <c r="H122" s="70" t="s">
        <v>29</v>
      </c>
      <c r="I122" s="59">
        <v>65.900000000000006</v>
      </c>
      <c r="J122" s="242">
        <f>VLOOKUP(A122,CENIK!$A$2:$D$108,4,FALSE)</f>
        <v>0</v>
      </c>
      <c r="K122" s="60">
        <f t="shared" si="5"/>
        <v>0</v>
      </c>
    </row>
    <row r="123" spans="1:11" ht="60" x14ac:dyDescent="0.25">
      <c r="A123" s="58">
        <v>1101</v>
      </c>
      <c r="B123" s="58">
        <v>297</v>
      </c>
      <c r="C123" s="70" t="str">
        <f t="shared" si="4"/>
        <v>1101 - 297</v>
      </c>
      <c r="D123" s="59" t="s">
        <v>1602</v>
      </c>
      <c r="E123" s="59" t="s">
        <v>26</v>
      </c>
      <c r="F123" s="59" t="s">
        <v>27</v>
      </c>
      <c r="G123" s="59" t="s">
        <v>28</v>
      </c>
      <c r="H123" s="70" t="s">
        <v>29</v>
      </c>
      <c r="I123" s="59">
        <v>244.4</v>
      </c>
      <c r="J123" s="242">
        <f>VLOOKUP(A123,CENIK!$A$2:$D$108,4,FALSE)</f>
        <v>0</v>
      </c>
      <c r="K123" s="60">
        <f t="shared" si="5"/>
        <v>0</v>
      </c>
    </row>
    <row r="124" spans="1:11" ht="45" x14ac:dyDescent="0.25">
      <c r="A124" s="58">
        <v>1102</v>
      </c>
      <c r="B124" s="58">
        <v>297</v>
      </c>
      <c r="C124" s="70" t="str">
        <f t="shared" si="4"/>
        <v>1102 - 297</v>
      </c>
      <c r="D124" s="59" t="s">
        <v>1602</v>
      </c>
      <c r="E124" s="59" t="s">
        <v>26</v>
      </c>
      <c r="F124" s="59" t="s">
        <v>27</v>
      </c>
      <c r="G124" s="59" t="s">
        <v>287</v>
      </c>
      <c r="H124" s="70" t="s">
        <v>288</v>
      </c>
      <c r="I124" s="59">
        <v>9</v>
      </c>
      <c r="J124" s="242">
        <f>VLOOKUP(A124,CENIK!$A$2:$D$108,4,FALSE)</f>
        <v>0</v>
      </c>
      <c r="K124" s="60">
        <f t="shared" si="5"/>
        <v>0</v>
      </c>
    </row>
    <row r="125" spans="1:11" ht="45" x14ac:dyDescent="0.25">
      <c r="A125" s="58">
        <v>1201</v>
      </c>
      <c r="B125" s="58">
        <v>297</v>
      </c>
      <c r="C125" s="70" t="str">
        <f t="shared" si="4"/>
        <v>1201 - 297</v>
      </c>
      <c r="D125" s="59" t="s">
        <v>1602</v>
      </c>
      <c r="E125" s="59" t="s">
        <v>26</v>
      </c>
      <c r="F125" s="59" t="s">
        <v>290</v>
      </c>
      <c r="G125" s="59" t="s">
        <v>291</v>
      </c>
      <c r="H125" s="70" t="s">
        <v>29</v>
      </c>
      <c r="I125" s="59">
        <v>244.4</v>
      </c>
      <c r="J125" s="242">
        <f>VLOOKUP(A125,CENIK!$A$2:$D$108,4,FALSE)</f>
        <v>0</v>
      </c>
      <c r="K125" s="60">
        <f t="shared" si="5"/>
        <v>0</v>
      </c>
    </row>
    <row r="126" spans="1:11" ht="75" x14ac:dyDescent="0.25">
      <c r="A126" s="58">
        <v>1202</v>
      </c>
      <c r="B126" s="58">
        <v>297</v>
      </c>
      <c r="C126" s="70" t="str">
        <f t="shared" si="4"/>
        <v>1202 - 297</v>
      </c>
      <c r="D126" s="59" t="s">
        <v>1602</v>
      </c>
      <c r="E126" s="59" t="s">
        <v>26</v>
      </c>
      <c r="F126" s="59" t="s">
        <v>290</v>
      </c>
      <c r="G126" s="59" t="s">
        <v>293</v>
      </c>
      <c r="H126" s="70" t="s">
        <v>29</v>
      </c>
      <c r="I126" s="59">
        <v>244.4</v>
      </c>
      <c r="J126" s="242">
        <f>VLOOKUP(A126,CENIK!$A$2:$D$108,4,FALSE)</f>
        <v>0</v>
      </c>
      <c r="K126" s="60">
        <f t="shared" si="5"/>
        <v>0</v>
      </c>
    </row>
    <row r="127" spans="1:11" ht="30" x14ac:dyDescent="0.25">
      <c r="A127" s="58">
        <v>1301</v>
      </c>
      <c r="B127" s="58">
        <v>297</v>
      </c>
      <c r="C127" s="70" t="str">
        <f t="shared" si="4"/>
        <v>1301 - 297</v>
      </c>
      <c r="D127" s="59" t="s">
        <v>1602</v>
      </c>
      <c r="E127" s="59" t="s">
        <v>26</v>
      </c>
      <c r="F127" s="59" t="s">
        <v>35</v>
      </c>
      <c r="G127" s="59" t="s">
        <v>36</v>
      </c>
      <c r="H127" s="70" t="s">
        <v>297</v>
      </c>
      <c r="I127" s="59">
        <v>20</v>
      </c>
      <c r="J127" s="242">
        <f>VLOOKUP(A127,CENIK!$A$2:$D$108,4,FALSE)</f>
        <v>0</v>
      </c>
      <c r="K127" s="60">
        <f t="shared" si="5"/>
        <v>0</v>
      </c>
    </row>
    <row r="128" spans="1:11" ht="30" x14ac:dyDescent="0.25">
      <c r="A128" s="58">
        <v>1302</v>
      </c>
      <c r="B128" s="58">
        <v>297</v>
      </c>
      <c r="C128" s="70" t="str">
        <f t="shared" si="4"/>
        <v>1302 - 297</v>
      </c>
      <c r="D128" s="59" t="s">
        <v>1602</v>
      </c>
      <c r="E128" s="59" t="s">
        <v>26</v>
      </c>
      <c r="F128" s="59" t="s">
        <v>35</v>
      </c>
      <c r="G128" s="59" t="s">
        <v>39</v>
      </c>
      <c r="H128" s="70" t="s">
        <v>297</v>
      </c>
      <c r="I128" s="59">
        <v>20</v>
      </c>
      <c r="J128" s="242">
        <f>VLOOKUP(A128,CENIK!$A$2:$D$108,4,FALSE)</f>
        <v>0</v>
      </c>
      <c r="K128" s="60">
        <f t="shared" si="5"/>
        <v>0</v>
      </c>
    </row>
    <row r="129" spans="1:11" ht="30" x14ac:dyDescent="0.25">
      <c r="A129" s="58">
        <v>1303</v>
      </c>
      <c r="B129" s="58">
        <v>297</v>
      </c>
      <c r="C129" s="70" t="str">
        <f t="shared" si="4"/>
        <v>1303 - 297</v>
      </c>
      <c r="D129" s="59" t="s">
        <v>1602</v>
      </c>
      <c r="E129" s="59" t="s">
        <v>26</v>
      </c>
      <c r="F129" s="59" t="s">
        <v>35</v>
      </c>
      <c r="G129" s="59" t="s">
        <v>41</v>
      </c>
      <c r="H129" s="70" t="s">
        <v>297</v>
      </c>
      <c r="I129" s="59">
        <v>20</v>
      </c>
      <c r="J129" s="242">
        <f>VLOOKUP(A129,CENIK!$A$2:$D$108,4,FALSE)</f>
        <v>0</v>
      </c>
      <c r="K129" s="60">
        <f t="shared" si="5"/>
        <v>0</v>
      </c>
    </row>
    <row r="130" spans="1:11" ht="45" x14ac:dyDescent="0.25">
      <c r="A130" s="58">
        <v>2100</v>
      </c>
      <c r="B130" s="58">
        <v>297</v>
      </c>
      <c r="C130" s="70" t="str">
        <f t="shared" si="4"/>
        <v>2100 - 297</v>
      </c>
      <c r="D130" s="59" t="s">
        <v>1602</v>
      </c>
      <c r="E130" s="59" t="s">
        <v>43</v>
      </c>
      <c r="F130" s="59" t="s">
        <v>44</v>
      </c>
      <c r="G130" s="59" t="s">
        <v>1578</v>
      </c>
      <c r="H130" s="70" t="s">
        <v>46</v>
      </c>
      <c r="I130" s="59">
        <v>214.5</v>
      </c>
      <c r="J130" s="242">
        <f>VLOOKUP(A130,CENIK!$A$2:$D$108,4,FALSE)</f>
        <v>0</v>
      </c>
      <c r="K130" s="60">
        <f t="shared" si="5"/>
        <v>0</v>
      </c>
    </row>
    <row r="131" spans="1:11" ht="45" x14ac:dyDescent="0.25">
      <c r="A131" s="58">
        <v>2106</v>
      </c>
      <c r="B131" s="58">
        <v>297</v>
      </c>
      <c r="C131" s="70" t="str">
        <f t="shared" si="4"/>
        <v>2106 - 297</v>
      </c>
      <c r="D131" s="59" t="s">
        <v>1602</v>
      </c>
      <c r="E131" s="59" t="s">
        <v>43</v>
      </c>
      <c r="F131" s="59" t="s">
        <v>44</v>
      </c>
      <c r="G131" s="59" t="s">
        <v>305</v>
      </c>
      <c r="H131" s="70" t="s">
        <v>46</v>
      </c>
      <c r="I131" s="59">
        <v>214.5</v>
      </c>
      <c r="J131" s="242">
        <f>VLOOKUP(A131,CENIK!$A$2:$D$108,4,FALSE)</f>
        <v>0</v>
      </c>
      <c r="K131" s="60">
        <f t="shared" si="5"/>
        <v>0</v>
      </c>
    </row>
    <row r="132" spans="1:11" ht="30" x14ac:dyDescent="0.25">
      <c r="A132" s="58">
        <v>2124</v>
      </c>
      <c r="B132" s="58">
        <v>297</v>
      </c>
      <c r="C132" s="70" t="str">
        <f t="shared" si="4"/>
        <v>2124 - 297</v>
      </c>
      <c r="D132" s="59" t="s">
        <v>1602</v>
      </c>
      <c r="E132" s="59" t="s">
        <v>43</v>
      </c>
      <c r="F132" s="59" t="s">
        <v>44</v>
      </c>
      <c r="G132" s="59" t="s">
        <v>310</v>
      </c>
      <c r="H132" s="70" t="s">
        <v>297</v>
      </c>
      <c r="I132" s="59">
        <v>136</v>
      </c>
      <c r="J132" s="242">
        <f>VLOOKUP(A132,CENIK!$A$2:$D$108,4,FALSE)</f>
        <v>0</v>
      </c>
      <c r="K132" s="60">
        <f t="shared" si="5"/>
        <v>0</v>
      </c>
    </row>
    <row r="133" spans="1:11" ht="45" x14ac:dyDescent="0.25">
      <c r="A133" s="58">
        <v>2127</v>
      </c>
      <c r="B133" s="58">
        <v>297</v>
      </c>
      <c r="C133" s="70" t="str">
        <f t="shared" si="4"/>
        <v>2127 - 297</v>
      </c>
      <c r="D133" s="59" t="s">
        <v>1602</v>
      </c>
      <c r="E133" s="59" t="s">
        <v>43</v>
      </c>
      <c r="F133" s="59" t="s">
        <v>44</v>
      </c>
      <c r="G133" s="59" t="s">
        <v>1579</v>
      </c>
      <c r="H133" s="70" t="s">
        <v>52</v>
      </c>
      <c r="I133" s="59">
        <v>733.3</v>
      </c>
      <c r="J133" s="242">
        <f>VLOOKUP(A133,CENIK!$A$2:$D$108,4,FALSE)</f>
        <v>0</v>
      </c>
      <c r="K133" s="60">
        <f t="shared" si="5"/>
        <v>0</v>
      </c>
    </row>
    <row r="134" spans="1:11" ht="45" x14ac:dyDescent="0.25">
      <c r="A134" s="58">
        <v>2128</v>
      </c>
      <c r="B134" s="58">
        <v>297</v>
      </c>
      <c r="C134" s="70" t="str">
        <f t="shared" si="4"/>
        <v>2128 - 297</v>
      </c>
      <c r="D134" s="59" t="s">
        <v>1602</v>
      </c>
      <c r="E134" s="59" t="s">
        <v>1595</v>
      </c>
      <c r="F134" s="59" t="s">
        <v>44</v>
      </c>
      <c r="G134" s="59" t="s">
        <v>1147</v>
      </c>
      <c r="H134" s="70" t="s">
        <v>46</v>
      </c>
      <c r="I134" s="59">
        <v>47.7</v>
      </c>
      <c r="J134" s="242">
        <f>VLOOKUP(A134,CENIK!$A$2:$D$108,4,FALSE)</f>
        <v>0</v>
      </c>
      <c r="K134" s="60">
        <f t="shared" si="5"/>
        <v>0</v>
      </c>
    </row>
    <row r="135" spans="1:11" ht="30" x14ac:dyDescent="0.25">
      <c r="A135" s="58">
        <v>2202</v>
      </c>
      <c r="B135" s="58">
        <v>297</v>
      </c>
      <c r="C135" s="70" t="str">
        <f t="shared" si="4"/>
        <v>2202 - 297</v>
      </c>
      <c r="D135" s="59" t="s">
        <v>1602</v>
      </c>
      <c r="E135" s="59" t="s">
        <v>43</v>
      </c>
      <c r="F135" s="59" t="s">
        <v>50</v>
      </c>
      <c r="G135" s="59" t="s">
        <v>51</v>
      </c>
      <c r="H135" s="70" t="s">
        <v>52</v>
      </c>
      <c r="I135" s="59">
        <v>317.8</v>
      </c>
      <c r="J135" s="242">
        <f>VLOOKUP(A135,CENIK!$A$2:$D$108,4,FALSE)</f>
        <v>0</v>
      </c>
      <c r="K135" s="60">
        <f t="shared" si="5"/>
        <v>0</v>
      </c>
    </row>
    <row r="136" spans="1:11" ht="60" x14ac:dyDescent="0.25">
      <c r="A136" s="58">
        <v>2204</v>
      </c>
      <c r="B136" s="58">
        <v>297</v>
      </c>
      <c r="C136" s="70" t="str">
        <f t="shared" si="4"/>
        <v>2204 - 297</v>
      </c>
      <c r="D136" s="59" t="s">
        <v>1602</v>
      </c>
      <c r="E136" s="59" t="s">
        <v>43</v>
      </c>
      <c r="F136" s="59" t="s">
        <v>50</v>
      </c>
      <c r="G136" s="59" t="s">
        <v>56</v>
      </c>
      <c r="H136" s="70" t="s">
        <v>46</v>
      </c>
      <c r="I136" s="59">
        <v>173.4</v>
      </c>
      <c r="J136" s="242">
        <f>VLOOKUP(A136,CENIK!$A$2:$D$108,4,FALSE)</f>
        <v>0</v>
      </c>
      <c r="K136" s="60">
        <f t="shared" si="5"/>
        <v>0</v>
      </c>
    </row>
    <row r="137" spans="1:11" ht="60" x14ac:dyDescent="0.25">
      <c r="A137" s="58">
        <v>2207</v>
      </c>
      <c r="B137" s="58">
        <v>297</v>
      </c>
      <c r="C137" s="70" t="str">
        <f t="shared" si="4"/>
        <v>2207 - 297</v>
      </c>
      <c r="D137" s="59" t="s">
        <v>1602</v>
      </c>
      <c r="E137" s="59" t="s">
        <v>43</v>
      </c>
      <c r="F137" s="59" t="s">
        <v>50</v>
      </c>
      <c r="G137" s="59" t="s">
        <v>58</v>
      </c>
      <c r="H137" s="70" t="s">
        <v>52</v>
      </c>
      <c r="I137" s="59">
        <v>317.8</v>
      </c>
      <c r="J137" s="242">
        <f>VLOOKUP(A137,CENIK!$A$2:$D$108,4,FALSE)</f>
        <v>0</v>
      </c>
      <c r="K137" s="60">
        <f t="shared" si="5"/>
        <v>0</v>
      </c>
    </row>
    <row r="138" spans="1:11" ht="30" x14ac:dyDescent="0.25">
      <c r="A138" s="58">
        <v>2211</v>
      </c>
      <c r="B138" s="58">
        <v>297</v>
      </c>
      <c r="C138" s="70" t="str">
        <f t="shared" si="4"/>
        <v>2211 - 297</v>
      </c>
      <c r="D138" s="59" t="s">
        <v>1602</v>
      </c>
      <c r="E138" s="59" t="s">
        <v>1595</v>
      </c>
      <c r="F138" s="59" t="s">
        <v>50</v>
      </c>
      <c r="G138" s="59" t="s">
        <v>1580</v>
      </c>
      <c r="H138" s="70" t="s">
        <v>46</v>
      </c>
      <c r="I138" s="59">
        <v>31.8</v>
      </c>
      <c r="J138" s="242">
        <f>VLOOKUP(A138,CENIK!$A$2:$D$108,4,FALSE)</f>
        <v>0</v>
      </c>
      <c r="K138" s="60">
        <f t="shared" si="5"/>
        <v>0</v>
      </c>
    </row>
    <row r="139" spans="1:11" ht="30" x14ac:dyDescent="0.25">
      <c r="A139" s="58">
        <v>2212</v>
      </c>
      <c r="B139" s="58">
        <v>297</v>
      </c>
      <c r="C139" s="70" t="str">
        <f t="shared" si="4"/>
        <v>2212 - 297</v>
      </c>
      <c r="D139" s="59" t="s">
        <v>1602</v>
      </c>
      <c r="E139" s="59" t="s">
        <v>1596</v>
      </c>
      <c r="F139" s="59" t="s">
        <v>50</v>
      </c>
      <c r="G139" s="59" t="s">
        <v>1597</v>
      </c>
      <c r="H139" s="70" t="s">
        <v>46</v>
      </c>
      <c r="I139" s="59">
        <v>127.1</v>
      </c>
      <c r="J139" s="242">
        <f>VLOOKUP(A139,CENIK!$A$2:$D$108,4,FALSE)</f>
        <v>0</v>
      </c>
      <c r="K139" s="60">
        <f t="shared" si="5"/>
        <v>0</v>
      </c>
    </row>
    <row r="140" spans="1:11" ht="165" x14ac:dyDescent="0.25">
      <c r="A140" s="58">
        <v>4103</v>
      </c>
      <c r="B140" s="58">
        <v>297</v>
      </c>
      <c r="C140" s="70" t="str">
        <f t="shared" si="4"/>
        <v>4103 - 297</v>
      </c>
      <c r="D140" s="59" t="s">
        <v>1602</v>
      </c>
      <c r="E140" s="59" t="s">
        <v>64</v>
      </c>
      <c r="F140" s="59" t="s">
        <v>65</v>
      </c>
      <c r="G140" s="59" t="s">
        <v>327</v>
      </c>
      <c r="H140" s="70" t="s">
        <v>29</v>
      </c>
      <c r="I140" s="59">
        <v>244.4</v>
      </c>
      <c r="J140" s="242">
        <f>VLOOKUP(A140,CENIK!$A$2:$D$108,4,FALSE)</f>
        <v>0</v>
      </c>
      <c r="K140" s="60">
        <f t="shared" si="5"/>
        <v>0</v>
      </c>
    </row>
    <row r="141" spans="1:11" ht="60" x14ac:dyDescent="0.25">
      <c r="A141" s="58">
        <v>4402</v>
      </c>
      <c r="B141" s="58">
        <v>297</v>
      </c>
      <c r="C141" s="70" t="str">
        <f t="shared" si="4"/>
        <v>4402 - 297</v>
      </c>
      <c r="D141" s="59" t="s">
        <v>1602</v>
      </c>
      <c r="E141" s="59" t="s">
        <v>64</v>
      </c>
      <c r="F141" s="59" t="s">
        <v>70</v>
      </c>
      <c r="G141" s="59" t="s">
        <v>384</v>
      </c>
      <c r="H141" s="70" t="s">
        <v>72</v>
      </c>
      <c r="I141" s="59">
        <v>1</v>
      </c>
      <c r="J141" s="242">
        <f>VLOOKUP(A141,CENIK!$A$2:$D$108,4,FALSE)</f>
        <v>0</v>
      </c>
      <c r="K141" s="60">
        <f t="shared" si="5"/>
        <v>0</v>
      </c>
    </row>
    <row r="142" spans="1:11" ht="75" x14ac:dyDescent="0.25">
      <c r="A142" s="58">
        <v>5102</v>
      </c>
      <c r="B142" s="58">
        <v>297</v>
      </c>
      <c r="C142" s="70" t="str">
        <f t="shared" si="4"/>
        <v>5102 - 297</v>
      </c>
      <c r="D142" s="59" t="s">
        <v>1602</v>
      </c>
      <c r="E142" s="59" t="s">
        <v>76</v>
      </c>
      <c r="F142" s="59" t="s">
        <v>77</v>
      </c>
      <c r="G142" s="59" t="s">
        <v>330</v>
      </c>
      <c r="H142" s="70" t="s">
        <v>72</v>
      </c>
      <c r="I142" s="59">
        <v>9</v>
      </c>
      <c r="J142" s="242">
        <f>VLOOKUP(A142,CENIK!$A$2:$D$108,4,FALSE)</f>
        <v>0</v>
      </c>
      <c r="K142" s="60">
        <f t="shared" si="5"/>
        <v>0</v>
      </c>
    </row>
    <row r="143" spans="1:11" ht="105" x14ac:dyDescent="0.25">
      <c r="A143" s="58">
        <v>5606</v>
      </c>
      <c r="B143" s="58">
        <v>297</v>
      </c>
      <c r="C143" s="70" t="str">
        <f t="shared" si="4"/>
        <v>5606 - 297</v>
      </c>
      <c r="D143" s="59" t="s">
        <v>1602</v>
      </c>
      <c r="E143" s="59" t="s">
        <v>76</v>
      </c>
      <c r="F143" s="59" t="s">
        <v>80</v>
      </c>
      <c r="G143" s="59" t="s">
        <v>1132</v>
      </c>
      <c r="H143" s="70" t="s">
        <v>72</v>
      </c>
      <c r="I143" s="59">
        <v>9</v>
      </c>
      <c r="J143" s="242">
        <f>VLOOKUP(A143,CENIK!$A$2:$D$108,4,FALSE)</f>
        <v>0</v>
      </c>
      <c r="K143" s="60">
        <f t="shared" si="5"/>
        <v>0</v>
      </c>
    </row>
    <row r="144" spans="1:11" ht="30" x14ac:dyDescent="0.25">
      <c r="A144" s="58">
        <v>6101</v>
      </c>
      <c r="B144" s="58">
        <v>297</v>
      </c>
      <c r="C144" s="70" t="str">
        <f t="shared" si="4"/>
        <v>6101 - 297</v>
      </c>
      <c r="D144" s="59" t="s">
        <v>1602</v>
      </c>
      <c r="E144" s="59" t="s">
        <v>86</v>
      </c>
      <c r="F144" s="59" t="s">
        <v>87</v>
      </c>
      <c r="G144" s="59" t="s">
        <v>88</v>
      </c>
      <c r="H144" s="70" t="s">
        <v>29</v>
      </c>
      <c r="I144" s="59">
        <v>244.4</v>
      </c>
      <c r="J144" s="242">
        <f>VLOOKUP(A144,CENIK!$A$2:$D$108,4,FALSE)</f>
        <v>0</v>
      </c>
      <c r="K144" s="60">
        <f t="shared" si="5"/>
        <v>0</v>
      </c>
    </row>
    <row r="145" spans="1:11" ht="45" x14ac:dyDescent="0.25">
      <c r="A145" s="58">
        <v>6102</v>
      </c>
      <c r="B145" s="58">
        <v>297</v>
      </c>
      <c r="C145" s="70" t="str">
        <f t="shared" si="4"/>
        <v>6102 - 297</v>
      </c>
      <c r="D145" s="59" t="s">
        <v>1602</v>
      </c>
      <c r="E145" s="59" t="s">
        <v>86</v>
      </c>
      <c r="F145" s="59" t="s">
        <v>87</v>
      </c>
      <c r="G145" s="59" t="s">
        <v>90</v>
      </c>
      <c r="H145" s="70" t="s">
        <v>29</v>
      </c>
      <c r="I145" s="59">
        <v>244.4</v>
      </c>
      <c r="J145" s="242">
        <f>VLOOKUP(A145,CENIK!$A$2:$D$108,4,FALSE)</f>
        <v>0</v>
      </c>
      <c r="K145" s="60">
        <f t="shared" si="5"/>
        <v>0</v>
      </c>
    </row>
    <row r="146" spans="1:11" ht="60" x14ac:dyDescent="0.25">
      <c r="A146" s="58">
        <v>1101</v>
      </c>
      <c r="B146" s="58">
        <v>298</v>
      </c>
      <c r="C146" s="70" t="str">
        <f t="shared" si="4"/>
        <v>1101 - 298</v>
      </c>
      <c r="D146" s="59" t="s">
        <v>1603</v>
      </c>
      <c r="E146" s="59" t="s">
        <v>26</v>
      </c>
      <c r="F146" s="59" t="s">
        <v>27</v>
      </c>
      <c r="G146" s="59" t="s">
        <v>28</v>
      </c>
      <c r="H146" s="70" t="s">
        <v>29</v>
      </c>
      <c r="I146" s="59">
        <v>22.6</v>
      </c>
      <c r="J146" s="242">
        <f>VLOOKUP(A146,CENIK!$A$2:$D$108,4,FALSE)</f>
        <v>0</v>
      </c>
      <c r="K146" s="60">
        <f t="shared" si="5"/>
        <v>0</v>
      </c>
    </row>
    <row r="147" spans="1:11" ht="45" x14ac:dyDescent="0.25">
      <c r="A147" s="58">
        <v>1102</v>
      </c>
      <c r="B147" s="58">
        <v>298</v>
      </c>
      <c r="C147" s="70" t="str">
        <f t="shared" si="4"/>
        <v>1102 - 298</v>
      </c>
      <c r="D147" s="59" t="s">
        <v>1603</v>
      </c>
      <c r="E147" s="59" t="s">
        <v>26</v>
      </c>
      <c r="F147" s="59" t="s">
        <v>27</v>
      </c>
      <c r="G147" s="59" t="s">
        <v>287</v>
      </c>
      <c r="H147" s="70" t="s">
        <v>288</v>
      </c>
      <c r="I147" s="59">
        <v>3</v>
      </c>
      <c r="J147" s="242">
        <f>VLOOKUP(A147,CENIK!$A$2:$D$108,4,FALSE)</f>
        <v>0</v>
      </c>
      <c r="K147" s="60">
        <f t="shared" si="5"/>
        <v>0</v>
      </c>
    </row>
    <row r="148" spans="1:11" ht="45" x14ac:dyDescent="0.25">
      <c r="A148" s="58">
        <v>1201</v>
      </c>
      <c r="B148" s="58">
        <v>298</v>
      </c>
      <c r="C148" s="70" t="str">
        <f t="shared" si="4"/>
        <v>1201 - 298</v>
      </c>
      <c r="D148" s="59" t="s">
        <v>1603</v>
      </c>
      <c r="E148" s="59" t="s">
        <v>26</v>
      </c>
      <c r="F148" s="59" t="s">
        <v>290</v>
      </c>
      <c r="G148" s="59" t="s">
        <v>291</v>
      </c>
      <c r="H148" s="70" t="s">
        <v>29</v>
      </c>
      <c r="I148" s="59">
        <v>22.6</v>
      </c>
      <c r="J148" s="242">
        <f>VLOOKUP(A148,CENIK!$A$2:$D$108,4,FALSE)</f>
        <v>0</v>
      </c>
      <c r="K148" s="60">
        <f t="shared" si="5"/>
        <v>0</v>
      </c>
    </row>
    <row r="149" spans="1:11" ht="75" x14ac:dyDescent="0.25">
      <c r="A149" s="58">
        <v>1202</v>
      </c>
      <c r="B149" s="58">
        <v>298</v>
      </c>
      <c r="C149" s="70" t="str">
        <f t="shared" si="4"/>
        <v>1202 - 298</v>
      </c>
      <c r="D149" s="59" t="s">
        <v>1603</v>
      </c>
      <c r="E149" s="59" t="s">
        <v>26</v>
      </c>
      <c r="F149" s="59" t="s">
        <v>290</v>
      </c>
      <c r="G149" s="59" t="s">
        <v>293</v>
      </c>
      <c r="H149" s="70" t="s">
        <v>29</v>
      </c>
      <c r="I149" s="59">
        <v>22.6</v>
      </c>
      <c r="J149" s="242">
        <f>VLOOKUP(A149,CENIK!$A$2:$D$108,4,FALSE)</f>
        <v>0</v>
      </c>
      <c r="K149" s="60">
        <f t="shared" si="5"/>
        <v>0</v>
      </c>
    </row>
    <row r="150" spans="1:11" ht="30" x14ac:dyDescent="0.25">
      <c r="A150" s="58">
        <v>1301</v>
      </c>
      <c r="B150" s="58">
        <v>298</v>
      </c>
      <c r="C150" s="70" t="str">
        <f t="shared" si="4"/>
        <v>1301 - 298</v>
      </c>
      <c r="D150" s="59" t="s">
        <v>1603</v>
      </c>
      <c r="E150" s="59" t="s">
        <v>26</v>
      </c>
      <c r="F150" s="59" t="s">
        <v>35</v>
      </c>
      <c r="G150" s="59" t="s">
        <v>36</v>
      </c>
      <c r="H150" s="70" t="s">
        <v>297</v>
      </c>
      <c r="I150" s="59">
        <v>5</v>
      </c>
      <c r="J150" s="242">
        <f>VLOOKUP(A150,CENIK!$A$2:$D$108,4,FALSE)</f>
        <v>0</v>
      </c>
      <c r="K150" s="60">
        <f t="shared" si="5"/>
        <v>0</v>
      </c>
    </row>
    <row r="151" spans="1:11" ht="30" x14ac:dyDescent="0.25">
      <c r="A151" s="58">
        <v>1302</v>
      </c>
      <c r="B151" s="58">
        <v>298</v>
      </c>
      <c r="C151" s="70" t="str">
        <f t="shared" si="4"/>
        <v>1302 - 298</v>
      </c>
      <c r="D151" s="59" t="s">
        <v>1603</v>
      </c>
      <c r="E151" s="59" t="s">
        <v>26</v>
      </c>
      <c r="F151" s="59" t="s">
        <v>35</v>
      </c>
      <c r="G151" s="59" t="s">
        <v>39</v>
      </c>
      <c r="H151" s="70" t="s">
        <v>297</v>
      </c>
      <c r="I151" s="59">
        <v>5</v>
      </c>
      <c r="J151" s="242">
        <f>VLOOKUP(A151,CENIK!$A$2:$D$108,4,FALSE)</f>
        <v>0</v>
      </c>
      <c r="K151" s="60">
        <f t="shared" si="5"/>
        <v>0</v>
      </c>
    </row>
    <row r="152" spans="1:11" ht="30" x14ac:dyDescent="0.25">
      <c r="A152" s="58">
        <v>1303</v>
      </c>
      <c r="B152" s="58">
        <v>298</v>
      </c>
      <c r="C152" s="70" t="str">
        <f t="shared" si="4"/>
        <v>1303 - 298</v>
      </c>
      <c r="D152" s="59" t="s">
        <v>1603</v>
      </c>
      <c r="E152" s="59" t="s">
        <v>26</v>
      </c>
      <c r="F152" s="59" t="s">
        <v>35</v>
      </c>
      <c r="G152" s="59" t="s">
        <v>41</v>
      </c>
      <c r="H152" s="70" t="s">
        <v>297</v>
      </c>
      <c r="I152" s="59">
        <v>5</v>
      </c>
      <c r="J152" s="242">
        <f>VLOOKUP(A152,CENIK!$A$2:$D$108,4,FALSE)</f>
        <v>0</v>
      </c>
      <c r="K152" s="60">
        <f t="shared" si="5"/>
        <v>0</v>
      </c>
    </row>
    <row r="153" spans="1:11" ht="45" x14ac:dyDescent="0.25">
      <c r="A153" s="58">
        <v>2100</v>
      </c>
      <c r="B153" s="58">
        <v>298</v>
      </c>
      <c r="C153" s="70" t="str">
        <f t="shared" si="4"/>
        <v>2100 - 298</v>
      </c>
      <c r="D153" s="59" t="s">
        <v>1603</v>
      </c>
      <c r="E153" s="59" t="s">
        <v>43</v>
      </c>
      <c r="F153" s="59" t="s">
        <v>44</v>
      </c>
      <c r="G153" s="59" t="s">
        <v>1578</v>
      </c>
      <c r="H153" s="70" t="s">
        <v>46</v>
      </c>
      <c r="I153" s="59">
        <v>23.2</v>
      </c>
      <c r="J153" s="242">
        <f>VLOOKUP(A153,CENIK!$A$2:$D$108,4,FALSE)</f>
        <v>0</v>
      </c>
      <c r="K153" s="60">
        <f t="shared" si="5"/>
        <v>0</v>
      </c>
    </row>
    <row r="154" spans="1:11" ht="45" x14ac:dyDescent="0.25">
      <c r="A154" s="58">
        <v>2106</v>
      </c>
      <c r="B154" s="58">
        <v>298</v>
      </c>
      <c r="C154" s="70" t="str">
        <f t="shared" si="4"/>
        <v>2106 - 298</v>
      </c>
      <c r="D154" s="59" t="s">
        <v>1603</v>
      </c>
      <c r="E154" s="59" t="s">
        <v>43</v>
      </c>
      <c r="F154" s="59" t="s">
        <v>44</v>
      </c>
      <c r="G154" s="59" t="s">
        <v>305</v>
      </c>
      <c r="H154" s="70" t="s">
        <v>46</v>
      </c>
      <c r="I154" s="59">
        <v>23.2</v>
      </c>
      <c r="J154" s="242">
        <f>VLOOKUP(A154,CENIK!$A$2:$D$108,4,FALSE)</f>
        <v>0</v>
      </c>
      <c r="K154" s="60">
        <f t="shared" si="5"/>
        <v>0</v>
      </c>
    </row>
    <row r="155" spans="1:11" ht="30" x14ac:dyDescent="0.25">
      <c r="A155" s="58">
        <v>2124</v>
      </c>
      <c r="B155" s="58">
        <v>298</v>
      </c>
      <c r="C155" s="70" t="str">
        <f t="shared" si="4"/>
        <v>2124 - 298</v>
      </c>
      <c r="D155" s="59" t="s">
        <v>1603</v>
      </c>
      <c r="E155" s="59" t="s">
        <v>43</v>
      </c>
      <c r="F155" s="59" t="s">
        <v>44</v>
      </c>
      <c r="G155" s="59" t="s">
        <v>310</v>
      </c>
      <c r="H155" s="70" t="s">
        <v>297</v>
      </c>
      <c r="I155" s="59">
        <v>16</v>
      </c>
      <c r="J155" s="242">
        <f>VLOOKUP(A155,CENIK!$A$2:$D$108,4,FALSE)</f>
        <v>0</v>
      </c>
      <c r="K155" s="60">
        <f t="shared" si="5"/>
        <v>0</v>
      </c>
    </row>
    <row r="156" spans="1:11" ht="45" x14ac:dyDescent="0.25">
      <c r="A156" s="58">
        <v>2127</v>
      </c>
      <c r="B156" s="58">
        <v>298</v>
      </c>
      <c r="C156" s="70" t="str">
        <f t="shared" si="4"/>
        <v>2127 - 298</v>
      </c>
      <c r="D156" s="59" t="s">
        <v>1603</v>
      </c>
      <c r="E156" s="59" t="s">
        <v>43</v>
      </c>
      <c r="F156" s="59" t="s">
        <v>44</v>
      </c>
      <c r="G156" s="59" t="s">
        <v>1579</v>
      </c>
      <c r="H156" s="70" t="s">
        <v>52</v>
      </c>
      <c r="I156" s="59">
        <v>79.2</v>
      </c>
      <c r="J156" s="242">
        <f>VLOOKUP(A156,CENIK!$A$2:$D$108,4,FALSE)</f>
        <v>0</v>
      </c>
      <c r="K156" s="60">
        <f t="shared" si="5"/>
        <v>0</v>
      </c>
    </row>
    <row r="157" spans="1:11" ht="45" x14ac:dyDescent="0.25">
      <c r="A157" s="58">
        <v>2128</v>
      </c>
      <c r="B157" s="58">
        <v>298</v>
      </c>
      <c r="C157" s="70" t="str">
        <f t="shared" si="4"/>
        <v>2128 - 298</v>
      </c>
      <c r="D157" s="59" t="s">
        <v>1603</v>
      </c>
      <c r="E157" s="59" t="s">
        <v>1595</v>
      </c>
      <c r="F157" s="59" t="s">
        <v>44</v>
      </c>
      <c r="G157" s="59" t="s">
        <v>1147</v>
      </c>
      <c r="H157" s="70" t="s">
        <v>46</v>
      </c>
      <c r="I157" s="59">
        <v>5.2</v>
      </c>
      <c r="J157" s="242">
        <f>VLOOKUP(A157,CENIK!$A$2:$D$108,4,FALSE)</f>
        <v>0</v>
      </c>
      <c r="K157" s="60">
        <f t="shared" si="5"/>
        <v>0</v>
      </c>
    </row>
    <row r="158" spans="1:11" ht="30" x14ac:dyDescent="0.25">
      <c r="A158" s="58">
        <v>2202</v>
      </c>
      <c r="B158" s="58">
        <v>298</v>
      </c>
      <c r="C158" s="70" t="str">
        <f t="shared" si="4"/>
        <v>2202 - 298</v>
      </c>
      <c r="D158" s="59" t="s">
        <v>1603</v>
      </c>
      <c r="E158" s="59" t="s">
        <v>43</v>
      </c>
      <c r="F158" s="59" t="s">
        <v>50</v>
      </c>
      <c r="G158" s="59" t="s">
        <v>51</v>
      </c>
      <c r="H158" s="70" t="s">
        <v>52</v>
      </c>
      <c r="I158" s="59">
        <v>29.4</v>
      </c>
      <c r="J158" s="242">
        <f>VLOOKUP(A158,CENIK!$A$2:$D$108,4,FALSE)</f>
        <v>0</v>
      </c>
      <c r="K158" s="60">
        <f t="shared" si="5"/>
        <v>0</v>
      </c>
    </row>
    <row r="159" spans="1:11" ht="60" x14ac:dyDescent="0.25">
      <c r="A159" s="58">
        <v>2204</v>
      </c>
      <c r="B159" s="58">
        <v>298</v>
      </c>
      <c r="C159" s="70" t="str">
        <f t="shared" ref="C159:C222" si="6">CONCATENATE(A159," - ",B159)</f>
        <v>2204 - 298</v>
      </c>
      <c r="D159" s="59" t="s">
        <v>1603</v>
      </c>
      <c r="E159" s="59" t="s">
        <v>43</v>
      </c>
      <c r="F159" s="59" t="s">
        <v>50</v>
      </c>
      <c r="G159" s="59" t="s">
        <v>56</v>
      </c>
      <c r="H159" s="70" t="s">
        <v>46</v>
      </c>
      <c r="I159" s="59">
        <v>16.100000000000001</v>
      </c>
      <c r="J159" s="242">
        <f>VLOOKUP(A159,CENIK!$A$2:$D$108,4,FALSE)</f>
        <v>0</v>
      </c>
      <c r="K159" s="60">
        <f t="shared" ref="K159:K222" si="7">ROUND(I159*J159,2)</f>
        <v>0</v>
      </c>
    </row>
    <row r="160" spans="1:11" ht="60" x14ac:dyDescent="0.25">
      <c r="A160" s="58">
        <v>2207</v>
      </c>
      <c r="B160" s="58">
        <v>298</v>
      </c>
      <c r="C160" s="70" t="str">
        <f t="shared" si="6"/>
        <v>2207 - 298</v>
      </c>
      <c r="D160" s="59" t="s">
        <v>1603</v>
      </c>
      <c r="E160" s="59" t="s">
        <v>43</v>
      </c>
      <c r="F160" s="59" t="s">
        <v>50</v>
      </c>
      <c r="G160" s="59" t="s">
        <v>58</v>
      </c>
      <c r="H160" s="70" t="s">
        <v>52</v>
      </c>
      <c r="I160" s="59">
        <v>29.4</v>
      </c>
      <c r="J160" s="242">
        <f>VLOOKUP(A160,CENIK!$A$2:$D$108,4,FALSE)</f>
        <v>0</v>
      </c>
      <c r="K160" s="60">
        <f t="shared" si="7"/>
        <v>0</v>
      </c>
    </row>
    <row r="161" spans="1:11" ht="30" x14ac:dyDescent="0.25">
      <c r="A161" s="58">
        <v>2211</v>
      </c>
      <c r="B161" s="58">
        <v>298</v>
      </c>
      <c r="C161" s="70" t="str">
        <f t="shared" si="6"/>
        <v>2211 - 298</v>
      </c>
      <c r="D161" s="59" t="s">
        <v>1603</v>
      </c>
      <c r="E161" s="59" t="s">
        <v>1595</v>
      </c>
      <c r="F161" s="59" t="s">
        <v>50</v>
      </c>
      <c r="G161" s="59" t="s">
        <v>1580</v>
      </c>
      <c r="H161" s="70" t="s">
        <v>46</v>
      </c>
      <c r="I161" s="59">
        <v>2.9</v>
      </c>
      <c r="J161" s="242">
        <f>VLOOKUP(A161,CENIK!$A$2:$D$108,4,FALSE)</f>
        <v>0</v>
      </c>
      <c r="K161" s="60">
        <f t="shared" si="7"/>
        <v>0</v>
      </c>
    </row>
    <row r="162" spans="1:11" ht="30" x14ac:dyDescent="0.25">
      <c r="A162" s="58">
        <v>2212</v>
      </c>
      <c r="B162" s="58">
        <v>298</v>
      </c>
      <c r="C162" s="70" t="str">
        <f t="shared" si="6"/>
        <v>2212 - 298</v>
      </c>
      <c r="D162" s="59" t="s">
        <v>1603</v>
      </c>
      <c r="E162" s="59" t="s">
        <v>1596</v>
      </c>
      <c r="F162" s="59" t="s">
        <v>50</v>
      </c>
      <c r="G162" s="59" t="s">
        <v>1597</v>
      </c>
      <c r="H162" s="70" t="s">
        <v>46</v>
      </c>
      <c r="I162" s="59">
        <v>11.8</v>
      </c>
      <c r="J162" s="242">
        <f>VLOOKUP(A162,CENIK!$A$2:$D$108,4,FALSE)</f>
        <v>0</v>
      </c>
      <c r="K162" s="60">
        <f t="shared" si="7"/>
        <v>0</v>
      </c>
    </row>
    <row r="163" spans="1:11" ht="165" x14ac:dyDescent="0.25">
      <c r="A163" s="58">
        <v>4103</v>
      </c>
      <c r="B163" s="58">
        <v>298</v>
      </c>
      <c r="C163" s="70" t="str">
        <f t="shared" si="6"/>
        <v>4103 - 298</v>
      </c>
      <c r="D163" s="59" t="s">
        <v>1603</v>
      </c>
      <c r="E163" s="59" t="s">
        <v>64</v>
      </c>
      <c r="F163" s="59" t="s">
        <v>65</v>
      </c>
      <c r="G163" s="59" t="s">
        <v>327</v>
      </c>
      <c r="H163" s="70" t="s">
        <v>29</v>
      </c>
      <c r="I163" s="59">
        <v>22.6</v>
      </c>
      <c r="J163" s="242">
        <f>VLOOKUP(A163,CENIK!$A$2:$D$108,4,FALSE)</f>
        <v>0</v>
      </c>
      <c r="K163" s="60">
        <f t="shared" si="7"/>
        <v>0</v>
      </c>
    </row>
    <row r="164" spans="1:11" ht="60" x14ac:dyDescent="0.25">
      <c r="A164" s="58">
        <v>4402</v>
      </c>
      <c r="B164" s="58">
        <v>298</v>
      </c>
      <c r="C164" s="70" t="str">
        <f t="shared" si="6"/>
        <v>4402 - 298</v>
      </c>
      <c r="D164" s="59" t="s">
        <v>1603</v>
      </c>
      <c r="E164" s="59" t="s">
        <v>64</v>
      </c>
      <c r="F164" s="59" t="s">
        <v>70</v>
      </c>
      <c r="G164" s="59" t="s">
        <v>384</v>
      </c>
      <c r="H164" s="70" t="s">
        <v>72</v>
      </c>
      <c r="I164" s="59">
        <v>1</v>
      </c>
      <c r="J164" s="242">
        <f>VLOOKUP(A164,CENIK!$A$2:$D$108,4,FALSE)</f>
        <v>0</v>
      </c>
      <c r="K164" s="60">
        <f t="shared" si="7"/>
        <v>0</v>
      </c>
    </row>
    <row r="165" spans="1:11" ht="75" x14ac:dyDescent="0.25">
      <c r="A165" s="58">
        <v>5102</v>
      </c>
      <c r="B165" s="58">
        <v>298</v>
      </c>
      <c r="C165" s="70" t="str">
        <f t="shared" si="6"/>
        <v>5102 - 298</v>
      </c>
      <c r="D165" s="59" t="s">
        <v>1603</v>
      </c>
      <c r="E165" s="59" t="s">
        <v>76</v>
      </c>
      <c r="F165" s="59" t="s">
        <v>77</v>
      </c>
      <c r="G165" s="59" t="s">
        <v>330</v>
      </c>
      <c r="H165" s="70" t="s">
        <v>72</v>
      </c>
      <c r="I165" s="59">
        <v>3</v>
      </c>
      <c r="J165" s="242">
        <f>VLOOKUP(A165,CENIK!$A$2:$D$108,4,FALSE)</f>
        <v>0</v>
      </c>
      <c r="K165" s="60">
        <f t="shared" si="7"/>
        <v>0</v>
      </c>
    </row>
    <row r="166" spans="1:11" ht="105" x14ac:dyDescent="0.25">
      <c r="A166" s="58">
        <v>5606</v>
      </c>
      <c r="B166" s="58">
        <v>298</v>
      </c>
      <c r="C166" s="70" t="str">
        <f t="shared" si="6"/>
        <v>5606 - 298</v>
      </c>
      <c r="D166" s="59" t="s">
        <v>1603</v>
      </c>
      <c r="E166" s="59" t="s">
        <v>76</v>
      </c>
      <c r="F166" s="59" t="s">
        <v>80</v>
      </c>
      <c r="G166" s="59" t="s">
        <v>1132</v>
      </c>
      <c r="H166" s="70" t="s">
        <v>72</v>
      </c>
      <c r="I166" s="59">
        <v>3</v>
      </c>
      <c r="J166" s="242">
        <f>VLOOKUP(A166,CENIK!$A$2:$D$108,4,FALSE)</f>
        <v>0</v>
      </c>
      <c r="K166" s="60">
        <f t="shared" si="7"/>
        <v>0</v>
      </c>
    </row>
    <row r="167" spans="1:11" ht="30" x14ac:dyDescent="0.25">
      <c r="A167" s="58">
        <v>6101</v>
      </c>
      <c r="B167" s="58">
        <v>298</v>
      </c>
      <c r="C167" s="70" t="str">
        <f t="shared" si="6"/>
        <v>6101 - 298</v>
      </c>
      <c r="D167" s="59" t="s">
        <v>1603</v>
      </c>
      <c r="E167" s="59" t="s">
        <v>86</v>
      </c>
      <c r="F167" s="59" t="s">
        <v>87</v>
      </c>
      <c r="G167" s="59" t="s">
        <v>88</v>
      </c>
      <c r="H167" s="70" t="s">
        <v>29</v>
      </c>
      <c r="I167" s="59">
        <v>22.6</v>
      </c>
      <c r="J167" s="242">
        <f>VLOOKUP(A167,CENIK!$A$2:$D$108,4,FALSE)</f>
        <v>0</v>
      </c>
      <c r="K167" s="60">
        <f t="shared" si="7"/>
        <v>0</v>
      </c>
    </row>
    <row r="168" spans="1:11" ht="45" x14ac:dyDescent="0.25">
      <c r="A168" s="58">
        <v>6102</v>
      </c>
      <c r="B168" s="58">
        <v>298</v>
      </c>
      <c r="C168" s="70" t="str">
        <f t="shared" si="6"/>
        <v>6102 - 298</v>
      </c>
      <c r="D168" s="59" t="s">
        <v>1603</v>
      </c>
      <c r="E168" s="59" t="s">
        <v>86</v>
      </c>
      <c r="F168" s="59" t="s">
        <v>87</v>
      </c>
      <c r="G168" s="59" t="s">
        <v>90</v>
      </c>
      <c r="H168" s="70" t="s">
        <v>29</v>
      </c>
      <c r="I168" s="59">
        <v>22.6</v>
      </c>
      <c r="J168" s="242">
        <f>VLOOKUP(A168,CENIK!$A$2:$D$108,4,FALSE)</f>
        <v>0</v>
      </c>
      <c r="K168" s="60">
        <f t="shared" si="7"/>
        <v>0</v>
      </c>
    </row>
    <row r="169" spans="1:11" ht="60" x14ac:dyDescent="0.25">
      <c r="A169" s="58">
        <v>1101</v>
      </c>
      <c r="B169" s="58">
        <v>207</v>
      </c>
      <c r="C169" s="70" t="str">
        <f t="shared" si="6"/>
        <v>1101 - 207</v>
      </c>
      <c r="D169" s="59" t="s">
        <v>1604</v>
      </c>
      <c r="E169" s="59" t="s">
        <v>26</v>
      </c>
      <c r="F169" s="59" t="s">
        <v>27</v>
      </c>
      <c r="G169" s="59" t="s">
        <v>28</v>
      </c>
      <c r="H169" s="70" t="s">
        <v>29</v>
      </c>
      <c r="I169" s="59">
        <v>45</v>
      </c>
      <c r="J169" s="242">
        <f>VLOOKUP(A169,CENIK!$A$2:$D$108,4,FALSE)</f>
        <v>0</v>
      </c>
      <c r="K169" s="60">
        <f t="shared" si="7"/>
        <v>0</v>
      </c>
    </row>
    <row r="170" spans="1:11" ht="45" x14ac:dyDescent="0.25">
      <c r="A170" s="58">
        <v>1102</v>
      </c>
      <c r="B170" s="58">
        <v>207</v>
      </c>
      <c r="C170" s="70" t="str">
        <f t="shared" si="6"/>
        <v>1102 - 207</v>
      </c>
      <c r="D170" s="59" t="s">
        <v>1604</v>
      </c>
      <c r="E170" s="59" t="s">
        <v>26</v>
      </c>
      <c r="F170" s="59" t="s">
        <v>27</v>
      </c>
      <c r="G170" s="59" t="s">
        <v>287</v>
      </c>
      <c r="H170" s="70" t="s">
        <v>288</v>
      </c>
      <c r="I170" s="59">
        <v>3</v>
      </c>
      <c r="J170" s="242">
        <f>VLOOKUP(A170,CENIK!$A$2:$D$108,4,FALSE)</f>
        <v>0</v>
      </c>
      <c r="K170" s="60">
        <f t="shared" si="7"/>
        <v>0</v>
      </c>
    </row>
    <row r="171" spans="1:11" ht="45" x14ac:dyDescent="0.25">
      <c r="A171" s="58">
        <v>1201</v>
      </c>
      <c r="B171" s="58">
        <v>207</v>
      </c>
      <c r="C171" s="70" t="str">
        <f t="shared" si="6"/>
        <v>1201 - 207</v>
      </c>
      <c r="D171" s="59" t="s">
        <v>1604</v>
      </c>
      <c r="E171" s="59" t="s">
        <v>26</v>
      </c>
      <c r="F171" s="59" t="s">
        <v>290</v>
      </c>
      <c r="G171" s="59" t="s">
        <v>291</v>
      </c>
      <c r="H171" s="70" t="s">
        <v>29</v>
      </c>
      <c r="I171" s="59">
        <v>45</v>
      </c>
      <c r="J171" s="242">
        <f>VLOOKUP(A171,CENIK!$A$2:$D$108,4,FALSE)</f>
        <v>0</v>
      </c>
      <c r="K171" s="60">
        <f t="shared" si="7"/>
        <v>0</v>
      </c>
    </row>
    <row r="172" spans="1:11" ht="75" x14ac:dyDescent="0.25">
      <c r="A172" s="58">
        <v>1202</v>
      </c>
      <c r="B172" s="58">
        <v>207</v>
      </c>
      <c r="C172" s="70" t="str">
        <f t="shared" si="6"/>
        <v>1202 - 207</v>
      </c>
      <c r="D172" s="59" t="s">
        <v>1604</v>
      </c>
      <c r="E172" s="59" t="s">
        <v>26</v>
      </c>
      <c r="F172" s="59" t="s">
        <v>290</v>
      </c>
      <c r="G172" s="59" t="s">
        <v>293</v>
      </c>
      <c r="H172" s="70" t="s">
        <v>29</v>
      </c>
      <c r="I172" s="59">
        <v>45</v>
      </c>
      <c r="J172" s="242">
        <f>VLOOKUP(A172,CENIK!$A$2:$D$108,4,FALSE)</f>
        <v>0</v>
      </c>
      <c r="K172" s="60">
        <f t="shared" si="7"/>
        <v>0</v>
      </c>
    </row>
    <row r="173" spans="1:11" ht="30" x14ac:dyDescent="0.25">
      <c r="A173" s="58">
        <v>1301</v>
      </c>
      <c r="B173" s="58">
        <v>207</v>
      </c>
      <c r="C173" s="70" t="str">
        <f t="shared" si="6"/>
        <v>1301 - 207</v>
      </c>
      <c r="D173" s="59" t="s">
        <v>1604</v>
      </c>
      <c r="E173" s="59" t="s">
        <v>26</v>
      </c>
      <c r="F173" s="59" t="s">
        <v>35</v>
      </c>
      <c r="G173" s="59" t="s">
        <v>36</v>
      </c>
      <c r="H173" s="70" t="s">
        <v>297</v>
      </c>
      <c r="I173" s="59">
        <v>10</v>
      </c>
      <c r="J173" s="242">
        <f>VLOOKUP(A173,CENIK!$A$2:$D$108,4,FALSE)</f>
        <v>0</v>
      </c>
      <c r="K173" s="60">
        <f t="shared" si="7"/>
        <v>0</v>
      </c>
    </row>
    <row r="174" spans="1:11" ht="30" x14ac:dyDescent="0.25">
      <c r="A174" s="58">
        <v>1302</v>
      </c>
      <c r="B174" s="58">
        <v>207</v>
      </c>
      <c r="C174" s="70" t="str">
        <f t="shared" si="6"/>
        <v>1302 - 207</v>
      </c>
      <c r="D174" s="59" t="s">
        <v>1604</v>
      </c>
      <c r="E174" s="59" t="s">
        <v>26</v>
      </c>
      <c r="F174" s="59" t="s">
        <v>35</v>
      </c>
      <c r="G174" s="59" t="s">
        <v>39</v>
      </c>
      <c r="H174" s="70" t="s">
        <v>297</v>
      </c>
      <c r="I174" s="59">
        <v>10</v>
      </c>
      <c r="J174" s="242">
        <f>VLOOKUP(A174,CENIK!$A$2:$D$108,4,FALSE)</f>
        <v>0</v>
      </c>
      <c r="K174" s="60">
        <f t="shared" si="7"/>
        <v>0</v>
      </c>
    </row>
    <row r="175" spans="1:11" ht="30" x14ac:dyDescent="0.25">
      <c r="A175" s="58">
        <v>1303</v>
      </c>
      <c r="B175" s="58">
        <v>207</v>
      </c>
      <c r="C175" s="70" t="str">
        <f t="shared" si="6"/>
        <v>1303 - 207</v>
      </c>
      <c r="D175" s="59" t="s">
        <v>1604</v>
      </c>
      <c r="E175" s="59" t="s">
        <v>26</v>
      </c>
      <c r="F175" s="59" t="s">
        <v>35</v>
      </c>
      <c r="G175" s="59" t="s">
        <v>41</v>
      </c>
      <c r="H175" s="70" t="s">
        <v>297</v>
      </c>
      <c r="I175" s="59">
        <v>10</v>
      </c>
      <c r="J175" s="242">
        <f>VLOOKUP(A175,CENIK!$A$2:$D$108,4,FALSE)</f>
        <v>0</v>
      </c>
      <c r="K175" s="60">
        <f t="shared" si="7"/>
        <v>0</v>
      </c>
    </row>
    <row r="176" spans="1:11" ht="45" x14ac:dyDescent="0.25">
      <c r="A176" s="58">
        <v>2100</v>
      </c>
      <c r="B176" s="58">
        <v>207</v>
      </c>
      <c r="C176" s="70" t="str">
        <f t="shared" si="6"/>
        <v>2100 - 207</v>
      </c>
      <c r="D176" s="59" t="s">
        <v>1604</v>
      </c>
      <c r="E176" s="59" t="s">
        <v>43</v>
      </c>
      <c r="F176" s="59" t="s">
        <v>44</v>
      </c>
      <c r="G176" s="59" t="s">
        <v>1578</v>
      </c>
      <c r="H176" s="70" t="s">
        <v>46</v>
      </c>
      <c r="I176" s="59">
        <v>50.4</v>
      </c>
      <c r="J176" s="242">
        <f>VLOOKUP(A176,CENIK!$A$2:$D$108,4,FALSE)</f>
        <v>0</v>
      </c>
      <c r="K176" s="60">
        <f t="shared" si="7"/>
        <v>0</v>
      </c>
    </row>
    <row r="177" spans="1:11" ht="45" x14ac:dyDescent="0.25">
      <c r="A177" s="58">
        <v>2103</v>
      </c>
      <c r="B177" s="58">
        <v>207</v>
      </c>
      <c r="C177" s="70" t="str">
        <f t="shared" si="6"/>
        <v>2103 - 207</v>
      </c>
      <c r="D177" s="59" t="s">
        <v>1604</v>
      </c>
      <c r="E177" s="59" t="s">
        <v>43</v>
      </c>
      <c r="F177" s="59" t="s">
        <v>44</v>
      </c>
      <c r="G177" s="59" t="s">
        <v>1589</v>
      </c>
      <c r="H177" s="70" t="s">
        <v>52</v>
      </c>
      <c r="I177" s="59">
        <v>72</v>
      </c>
      <c r="J177" s="242">
        <f>VLOOKUP(A177,CENIK!$A$2:$D$108,4,FALSE)</f>
        <v>0</v>
      </c>
      <c r="K177" s="60">
        <f t="shared" si="7"/>
        <v>0</v>
      </c>
    </row>
    <row r="178" spans="1:11" ht="45" x14ac:dyDescent="0.25">
      <c r="A178" s="58">
        <v>2106</v>
      </c>
      <c r="B178" s="58">
        <v>207</v>
      </c>
      <c r="C178" s="70" t="str">
        <f t="shared" si="6"/>
        <v>2106 - 207</v>
      </c>
      <c r="D178" s="59" t="s">
        <v>1604</v>
      </c>
      <c r="E178" s="59" t="s">
        <v>43</v>
      </c>
      <c r="F178" s="59" t="s">
        <v>44</v>
      </c>
      <c r="G178" s="59" t="s">
        <v>305</v>
      </c>
      <c r="H178" s="70" t="s">
        <v>46</v>
      </c>
      <c r="I178" s="59">
        <v>50.4</v>
      </c>
      <c r="J178" s="242">
        <f>VLOOKUP(A178,CENIK!$A$2:$D$108,4,FALSE)</f>
        <v>0</v>
      </c>
      <c r="K178" s="60">
        <f t="shared" si="7"/>
        <v>0</v>
      </c>
    </row>
    <row r="179" spans="1:11" ht="30" x14ac:dyDescent="0.25">
      <c r="A179" s="58">
        <v>2124</v>
      </c>
      <c r="B179" s="58">
        <v>207</v>
      </c>
      <c r="C179" s="70" t="str">
        <f t="shared" si="6"/>
        <v>2124 - 207</v>
      </c>
      <c r="D179" s="59" t="s">
        <v>1604</v>
      </c>
      <c r="E179" s="59" t="s">
        <v>43</v>
      </c>
      <c r="F179" s="59" t="s">
        <v>44</v>
      </c>
      <c r="G179" s="59" t="s">
        <v>310</v>
      </c>
      <c r="H179" s="70" t="s">
        <v>297</v>
      </c>
      <c r="I179" s="59">
        <v>32</v>
      </c>
      <c r="J179" s="242">
        <f>VLOOKUP(A179,CENIK!$A$2:$D$108,4,FALSE)</f>
        <v>0</v>
      </c>
      <c r="K179" s="60">
        <f t="shared" si="7"/>
        <v>0</v>
      </c>
    </row>
    <row r="180" spans="1:11" ht="45" x14ac:dyDescent="0.25">
      <c r="A180" s="58">
        <v>2127</v>
      </c>
      <c r="B180" s="58">
        <v>207</v>
      </c>
      <c r="C180" s="70" t="str">
        <f t="shared" si="6"/>
        <v>2127 - 207</v>
      </c>
      <c r="D180" s="59" t="s">
        <v>1604</v>
      </c>
      <c r="E180" s="59" t="s">
        <v>43</v>
      </c>
      <c r="F180" s="59" t="s">
        <v>44</v>
      </c>
      <c r="G180" s="59" t="s">
        <v>1579</v>
      </c>
      <c r="H180" s="70" t="s">
        <v>52</v>
      </c>
      <c r="I180" s="59">
        <v>104.1</v>
      </c>
      <c r="J180" s="242">
        <f>VLOOKUP(A180,CENIK!$A$2:$D$108,4,FALSE)</f>
        <v>0</v>
      </c>
      <c r="K180" s="60">
        <f t="shared" si="7"/>
        <v>0</v>
      </c>
    </row>
    <row r="181" spans="1:11" ht="45" x14ac:dyDescent="0.25">
      <c r="A181" s="58">
        <v>2128</v>
      </c>
      <c r="B181" s="58">
        <v>207</v>
      </c>
      <c r="C181" s="70" t="str">
        <f t="shared" si="6"/>
        <v>2128 - 207</v>
      </c>
      <c r="D181" s="59" t="s">
        <v>1604</v>
      </c>
      <c r="E181" s="59" t="s">
        <v>1595</v>
      </c>
      <c r="F181" s="59" t="s">
        <v>44</v>
      </c>
      <c r="G181" s="59" t="s">
        <v>1147</v>
      </c>
      <c r="H181" s="70" t="s">
        <v>46</v>
      </c>
      <c r="I181" s="59">
        <v>11.2</v>
      </c>
      <c r="J181" s="242">
        <f>VLOOKUP(A181,CENIK!$A$2:$D$108,4,FALSE)</f>
        <v>0</v>
      </c>
      <c r="K181" s="60">
        <f t="shared" si="7"/>
        <v>0</v>
      </c>
    </row>
    <row r="182" spans="1:11" ht="30" x14ac:dyDescent="0.25">
      <c r="A182" s="58">
        <v>2202</v>
      </c>
      <c r="B182" s="58">
        <v>207</v>
      </c>
      <c r="C182" s="70" t="str">
        <f t="shared" si="6"/>
        <v>2202 - 207</v>
      </c>
      <c r="D182" s="59" t="s">
        <v>1604</v>
      </c>
      <c r="E182" s="59" t="s">
        <v>43</v>
      </c>
      <c r="F182" s="59" t="s">
        <v>50</v>
      </c>
      <c r="G182" s="59" t="s">
        <v>51</v>
      </c>
      <c r="H182" s="70" t="s">
        <v>52</v>
      </c>
      <c r="I182" s="59">
        <v>58.5</v>
      </c>
      <c r="J182" s="242">
        <f>VLOOKUP(A182,CENIK!$A$2:$D$108,4,FALSE)</f>
        <v>0</v>
      </c>
      <c r="K182" s="60">
        <f t="shared" si="7"/>
        <v>0</v>
      </c>
    </row>
    <row r="183" spans="1:11" ht="60" x14ac:dyDescent="0.25">
      <c r="A183" s="58">
        <v>2204</v>
      </c>
      <c r="B183" s="58">
        <v>207</v>
      </c>
      <c r="C183" s="70" t="str">
        <f t="shared" si="6"/>
        <v>2204 - 207</v>
      </c>
      <c r="D183" s="59" t="s">
        <v>1604</v>
      </c>
      <c r="E183" s="59" t="s">
        <v>43</v>
      </c>
      <c r="F183" s="59" t="s">
        <v>50</v>
      </c>
      <c r="G183" s="59" t="s">
        <v>56</v>
      </c>
      <c r="H183" s="70" t="s">
        <v>46</v>
      </c>
      <c r="I183" s="59">
        <v>31.9</v>
      </c>
      <c r="J183" s="242">
        <f>VLOOKUP(A183,CENIK!$A$2:$D$108,4,FALSE)</f>
        <v>0</v>
      </c>
      <c r="K183" s="60">
        <f t="shared" si="7"/>
        <v>0</v>
      </c>
    </row>
    <row r="184" spans="1:11" ht="60" x14ac:dyDescent="0.25">
      <c r="A184" s="58">
        <v>2207</v>
      </c>
      <c r="B184" s="58">
        <v>207</v>
      </c>
      <c r="C184" s="70" t="str">
        <f t="shared" si="6"/>
        <v>2207 - 207</v>
      </c>
      <c r="D184" s="59" t="s">
        <v>1604</v>
      </c>
      <c r="E184" s="59" t="s">
        <v>43</v>
      </c>
      <c r="F184" s="59" t="s">
        <v>50</v>
      </c>
      <c r="G184" s="59" t="s">
        <v>58</v>
      </c>
      <c r="H184" s="70" t="s">
        <v>52</v>
      </c>
      <c r="I184" s="59">
        <v>162</v>
      </c>
      <c r="J184" s="242">
        <f>VLOOKUP(A184,CENIK!$A$2:$D$108,4,FALSE)</f>
        <v>0</v>
      </c>
      <c r="K184" s="60">
        <f t="shared" si="7"/>
        <v>0</v>
      </c>
    </row>
    <row r="185" spans="1:11" ht="30" x14ac:dyDescent="0.25">
      <c r="A185" s="58">
        <v>2211</v>
      </c>
      <c r="B185" s="58">
        <v>207</v>
      </c>
      <c r="C185" s="70" t="str">
        <f t="shared" si="6"/>
        <v>2211 - 207</v>
      </c>
      <c r="D185" s="59" t="s">
        <v>1604</v>
      </c>
      <c r="E185" s="59" t="s">
        <v>1595</v>
      </c>
      <c r="F185" s="59" t="s">
        <v>50</v>
      </c>
      <c r="G185" s="59" t="s">
        <v>1580</v>
      </c>
      <c r="H185" s="70" t="s">
        <v>46</v>
      </c>
      <c r="I185" s="59">
        <v>8.9</v>
      </c>
      <c r="J185" s="242">
        <f>VLOOKUP(A185,CENIK!$A$2:$D$108,4,FALSE)</f>
        <v>0</v>
      </c>
      <c r="K185" s="60">
        <f t="shared" si="7"/>
        <v>0</v>
      </c>
    </row>
    <row r="186" spans="1:11" ht="30" x14ac:dyDescent="0.25">
      <c r="A186" s="58">
        <v>2212</v>
      </c>
      <c r="B186" s="58">
        <v>207</v>
      </c>
      <c r="C186" s="70" t="str">
        <f t="shared" si="6"/>
        <v>2212 - 207</v>
      </c>
      <c r="D186" s="59" t="s">
        <v>1604</v>
      </c>
      <c r="E186" s="59" t="s">
        <v>1596</v>
      </c>
      <c r="F186" s="59" t="s">
        <v>50</v>
      </c>
      <c r="G186" s="59" t="s">
        <v>1597</v>
      </c>
      <c r="H186" s="70" t="s">
        <v>46</v>
      </c>
      <c r="I186" s="59">
        <v>23.4</v>
      </c>
      <c r="J186" s="242">
        <f>VLOOKUP(A186,CENIK!$A$2:$D$108,4,FALSE)</f>
        <v>0</v>
      </c>
      <c r="K186" s="60">
        <f t="shared" si="7"/>
        <v>0</v>
      </c>
    </row>
    <row r="187" spans="1:11" ht="165" x14ac:dyDescent="0.25">
      <c r="A187" s="58">
        <v>4103</v>
      </c>
      <c r="B187" s="58">
        <v>207</v>
      </c>
      <c r="C187" s="70" t="str">
        <f t="shared" si="6"/>
        <v>4103 - 207</v>
      </c>
      <c r="D187" s="59" t="s">
        <v>1604</v>
      </c>
      <c r="E187" s="59" t="s">
        <v>64</v>
      </c>
      <c r="F187" s="59" t="s">
        <v>65</v>
      </c>
      <c r="G187" s="59" t="s">
        <v>327</v>
      </c>
      <c r="H187" s="70" t="s">
        <v>29</v>
      </c>
      <c r="I187" s="59">
        <v>45</v>
      </c>
      <c r="J187" s="242">
        <f>VLOOKUP(A187,CENIK!$A$2:$D$108,4,FALSE)</f>
        <v>0</v>
      </c>
      <c r="K187" s="60">
        <f t="shared" si="7"/>
        <v>0</v>
      </c>
    </row>
    <row r="188" spans="1:11" ht="75" x14ac:dyDescent="0.25">
      <c r="A188" s="58">
        <v>5102</v>
      </c>
      <c r="B188" s="58">
        <v>207</v>
      </c>
      <c r="C188" s="70" t="str">
        <f t="shared" si="6"/>
        <v>5102 - 207</v>
      </c>
      <c r="D188" s="59" t="s">
        <v>1604</v>
      </c>
      <c r="E188" s="59" t="s">
        <v>76</v>
      </c>
      <c r="F188" s="59" t="s">
        <v>77</v>
      </c>
      <c r="G188" s="59" t="s">
        <v>330</v>
      </c>
      <c r="H188" s="70" t="s">
        <v>72</v>
      </c>
      <c r="I188" s="59">
        <v>2</v>
      </c>
      <c r="J188" s="242">
        <f>VLOOKUP(A188,CENIK!$A$2:$D$108,4,FALSE)</f>
        <v>0</v>
      </c>
      <c r="K188" s="60">
        <f t="shared" si="7"/>
        <v>0</v>
      </c>
    </row>
    <row r="189" spans="1:11" ht="75" x14ac:dyDescent="0.25">
      <c r="A189" s="58">
        <v>5103</v>
      </c>
      <c r="B189" s="58">
        <v>207</v>
      </c>
      <c r="C189" s="70" t="str">
        <f t="shared" si="6"/>
        <v>5103 - 207</v>
      </c>
      <c r="D189" s="59" t="s">
        <v>1604</v>
      </c>
      <c r="E189" s="59" t="s">
        <v>76</v>
      </c>
      <c r="F189" s="59" t="s">
        <v>77</v>
      </c>
      <c r="G189" s="59" t="s">
        <v>332</v>
      </c>
      <c r="H189" s="70" t="s">
        <v>72</v>
      </c>
      <c r="I189" s="59">
        <v>1</v>
      </c>
      <c r="J189" s="242">
        <f>VLOOKUP(A189,CENIK!$A$2:$D$108,4,FALSE)</f>
        <v>0</v>
      </c>
      <c r="K189" s="60">
        <f t="shared" si="7"/>
        <v>0</v>
      </c>
    </row>
    <row r="190" spans="1:11" ht="105" x14ac:dyDescent="0.25">
      <c r="A190" s="58">
        <v>5606</v>
      </c>
      <c r="B190" s="58">
        <v>207</v>
      </c>
      <c r="C190" s="70" t="str">
        <f t="shared" si="6"/>
        <v>5606 - 207</v>
      </c>
      <c r="D190" s="59" t="s">
        <v>1604</v>
      </c>
      <c r="E190" s="59" t="s">
        <v>76</v>
      </c>
      <c r="F190" s="59" t="s">
        <v>80</v>
      </c>
      <c r="G190" s="59" t="s">
        <v>1132</v>
      </c>
      <c r="H190" s="70" t="s">
        <v>72</v>
      </c>
      <c r="I190" s="59">
        <v>3</v>
      </c>
      <c r="J190" s="242">
        <f>VLOOKUP(A190,CENIK!$A$2:$D$108,4,FALSE)</f>
        <v>0</v>
      </c>
      <c r="K190" s="60">
        <f t="shared" si="7"/>
        <v>0</v>
      </c>
    </row>
    <row r="191" spans="1:11" ht="30" x14ac:dyDescent="0.25">
      <c r="A191" s="58">
        <v>6101</v>
      </c>
      <c r="B191" s="58">
        <v>207</v>
      </c>
      <c r="C191" s="70" t="str">
        <f t="shared" si="6"/>
        <v>6101 - 207</v>
      </c>
      <c r="D191" s="59" t="s">
        <v>1604</v>
      </c>
      <c r="E191" s="59" t="s">
        <v>86</v>
      </c>
      <c r="F191" s="59" t="s">
        <v>87</v>
      </c>
      <c r="G191" s="59" t="s">
        <v>88</v>
      </c>
      <c r="H191" s="70" t="s">
        <v>29</v>
      </c>
      <c r="I191" s="59">
        <v>45</v>
      </c>
      <c r="J191" s="242">
        <f>VLOOKUP(A191,CENIK!$A$2:$D$108,4,FALSE)</f>
        <v>0</v>
      </c>
      <c r="K191" s="60">
        <f t="shared" si="7"/>
        <v>0</v>
      </c>
    </row>
    <row r="192" spans="1:11" ht="45" x14ac:dyDescent="0.25">
      <c r="A192" s="58">
        <v>6102</v>
      </c>
      <c r="B192" s="58">
        <v>207</v>
      </c>
      <c r="C192" s="70" t="str">
        <f t="shared" si="6"/>
        <v>6102 - 207</v>
      </c>
      <c r="D192" s="59" t="s">
        <v>1604</v>
      </c>
      <c r="E192" s="59" t="s">
        <v>86</v>
      </c>
      <c r="F192" s="59" t="s">
        <v>87</v>
      </c>
      <c r="G192" s="59" t="s">
        <v>90</v>
      </c>
      <c r="H192" s="70" t="s">
        <v>29</v>
      </c>
      <c r="I192" s="59">
        <v>45</v>
      </c>
      <c r="J192" s="242">
        <f>VLOOKUP(A192,CENIK!$A$2:$D$108,4,FALSE)</f>
        <v>0</v>
      </c>
      <c r="K192" s="60">
        <f t="shared" si="7"/>
        <v>0</v>
      </c>
    </row>
    <row r="193" spans="1:11" ht="60" x14ac:dyDescent="0.25">
      <c r="A193" s="58">
        <v>1101</v>
      </c>
      <c r="B193" s="58">
        <v>319</v>
      </c>
      <c r="C193" s="70" t="str">
        <f t="shared" si="6"/>
        <v>1101 - 319</v>
      </c>
      <c r="D193" s="59" t="s">
        <v>1605</v>
      </c>
      <c r="E193" s="59" t="s">
        <v>26</v>
      </c>
      <c r="F193" s="59" t="s">
        <v>27</v>
      </c>
      <c r="G193" s="59" t="s">
        <v>28</v>
      </c>
      <c r="H193" s="70" t="s">
        <v>29</v>
      </c>
      <c r="I193" s="59">
        <v>356.9</v>
      </c>
      <c r="J193" s="242">
        <f>VLOOKUP(A193,CENIK!$A$2:$D$108,4,FALSE)</f>
        <v>0</v>
      </c>
      <c r="K193" s="60">
        <f t="shared" si="7"/>
        <v>0</v>
      </c>
    </row>
    <row r="194" spans="1:11" ht="45" x14ac:dyDescent="0.25">
      <c r="A194" s="58">
        <v>1102</v>
      </c>
      <c r="B194" s="58">
        <v>319</v>
      </c>
      <c r="C194" s="70" t="str">
        <f t="shared" si="6"/>
        <v>1102 - 319</v>
      </c>
      <c r="D194" s="59" t="s">
        <v>1605</v>
      </c>
      <c r="E194" s="59" t="s">
        <v>26</v>
      </c>
      <c r="F194" s="59" t="s">
        <v>27</v>
      </c>
      <c r="G194" s="59" t="s">
        <v>287</v>
      </c>
      <c r="H194" s="70" t="s">
        <v>288</v>
      </c>
      <c r="I194" s="59">
        <v>15</v>
      </c>
      <c r="J194" s="242">
        <f>VLOOKUP(A194,CENIK!$A$2:$D$108,4,FALSE)</f>
        <v>0</v>
      </c>
      <c r="K194" s="60">
        <f t="shared" si="7"/>
        <v>0</v>
      </c>
    </row>
    <row r="195" spans="1:11" ht="45" x14ac:dyDescent="0.25">
      <c r="A195" s="58">
        <v>1201</v>
      </c>
      <c r="B195" s="58">
        <v>319</v>
      </c>
      <c r="C195" s="70" t="str">
        <f t="shared" si="6"/>
        <v>1201 - 319</v>
      </c>
      <c r="D195" s="59" t="s">
        <v>1605</v>
      </c>
      <c r="E195" s="59" t="s">
        <v>26</v>
      </c>
      <c r="F195" s="59" t="s">
        <v>290</v>
      </c>
      <c r="G195" s="59" t="s">
        <v>291</v>
      </c>
      <c r="H195" s="70" t="s">
        <v>29</v>
      </c>
      <c r="I195" s="59">
        <v>356.9</v>
      </c>
      <c r="J195" s="242">
        <f>VLOOKUP(A195,CENIK!$A$2:$D$108,4,FALSE)</f>
        <v>0</v>
      </c>
      <c r="K195" s="60">
        <f t="shared" si="7"/>
        <v>0</v>
      </c>
    </row>
    <row r="196" spans="1:11" ht="75" x14ac:dyDescent="0.25">
      <c r="A196" s="58">
        <v>1202</v>
      </c>
      <c r="B196" s="58">
        <v>319</v>
      </c>
      <c r="C196" s="70" t="str">
        <f t="shared" si="6"/>
        <v>1202 - 319</v>
      </c>
      <c r="D196" s="59" t="s">
        <v>1605</v>
      </c>
      <c r="E196" s="59" t="s">
        <v>26</v>
      </c>
      <c r="F196" s="59" t="s">
        <v>290</v>
      </c>
      <c r="G196" s="59" t="s">
        <v>293</v>
      </c>
      <c r="H196" s="70" t="s">
        <v>29</v>
      </c>
      <c r="I196" s="59">
        <v>356.9</v>
      </c>
      <c r="J196" s="242">
        <f>VLOOKUP(A196,CENIK!$A$2:$D$108,4,FALSE)</f>
        <v>0</v>
      </c>
      <c r="K196" s="60">
        <f t="shared" si="7"/>
        <v>0</v>
      </c>
    </row>
    <row r="197" spans="1:11" ht="30" x14ac:dyDescent="0.25">
      <c r="A197" s="58">
        <v>1301</v>
      </c>
      <c r="B197" s="58">
        <v>319</v>
      </c>
      <c r="C197" s="70" t="str">
        <f t="shared" si="6"/>
        <v>1301 - 319</v>
      </c>
      <c r="D197" s="59" t="s">
        <v>1605</v>
      </c>
      <c r="E197" s="59" t="s">
        <v>26</v>
      </c>
      <c r="F197" s="59" t="s">
        <v>35</v>
      </c>
      <c r="G197" s="59" t="s">
        <v>36</v>
      </c>
      <c r="H197" s="70" t="s">
        <v>297</v>
      </c>
      <c r="I197" s="59">
        <v>90</v>
      </c>
      <c r="J197" s="242">
        <f>VLOOKUP(A197,CENIK!$A$2:$D$108,4,FALSE)</f>
        <v>0</v>
      </c>
      <c r="K197" s="60">
        <f t="shared" si="7"/>
        <v>0</v>
      </c>
    </row>
    <row r="198" spans="1:11" ht="30" x14ac:dyDescent="0.25">
      <c r="A198" s="58">
        <v>1302</v>
      </c>
      <c r="B198" s="58">
        <v>319</v>
      </c>
      <c r="C198" s="70" t="str">
        <f t="shared" si="6"/>
        <v>1302 - 319</v>
      </c>
      <c r="D198" s="59" t="s">
        <v>1605</v>
      </c>
      <c r="E198" s="59" t="s">
        <v>26</v>
      </c>
      <c r="F198" s="59" t="s">
        <v>35</v>
      </c>
      <c r="G198" s="59" t="s">
        <v>39</v>
      </c>
      <c r="H198" s="70" t="s">
        <v>297</v>
      </c>
      <c r="I198" s="59">
        <v>90</v>
      </c>
      <c r="J198" s="242">
        <f>VLOOKUP(A198,CENIK!$A$2:$D$108,4,FALSE)</f>
        <v>0</v>
      </c>
      <c r="K198" s="60">
        <f t="shared" si="7"/>
        <v>0</v>
      </c>
    </row>
    <row r="199" spans="1:11" ht="30" x14ac:dyDescent="0.25">
      <c r="A199" s="58">
        <v>1303</v>
      </c>
      <c r="B199" s="58">
        <v>319</v>
      </c>
      <c r="C199" s="70" t="str">
        <f t="shared" si="6"/>
        <v>1303 - 319</v>
      </c>
      <c r="D199" s="59" t="s">
        <v>1605</v>
      </c>
      <c r="E199" s="59" t="s">
        <v>26</v>
      </c>
      <c r="F199" s="59" t="s">
        <v>35</v>
      </c>
      <c r="G199" s="59" t="s">
        <v>41</v>
      </c>
      <c r="H199" s="70" t="s">
        <v>297</v>
      </c>
      <c r="I199" s="59">
        <v>90</v>
      </c>
      <c r="J199" s="242">
        <f>VLOOKUP(A199,CENIK!$A$2:$D$108,4,FALSE)</f>
        <v>0</v>
      </c>
      <c r="K199" s="60">
        <f t="shared" si="7"/>
        <v>0</v>
      </c>
    </row>
    <row r="200" spans="1:11" ht="45" x14ac:dyDescent="0.25">
      <c r="A200" s="58">
        <v>2100</v>
      </c>
      <c r="B200" s="58">
        <v>319</v>
      </c>
      <c r="C200" s="70" t="str">
        <f t="shared" si="6"/>
        <v>2100 - 319</v>
      </c>
      <c r="D200" s="59" t="s">
        <v>1605</v>
      </c>
      <c r="E200" s="59" t="s">
        <v>43</v>
      </c>
      <c r="F200" s="59" t="s">
        <v>44</v>
      </c>
      <c r="G200" s="59" t="s">
        <v>1578</v>
      </c>
      <c r="H200" s="70" t="s">
        <v>46</v>
      </c>
      <c r="I200" s="59">
        <v>401.1</v>
      </c>
      <c r="J200" s="242">
        <f>VLOOKUP(A200,CENIK!$A$2:$D$108,4,FALSE)</f>
        <v>0</v>
      </c>
      <c r="K200" s="60">
        <f t="shared" si="7"/>
        <v>0</v>
      </c>
    </row>
    <row r="201" spans="1:11" ht="45" x14ac:dyDescent="0.25">
      <c r="A201" s="58">
        <v>2103</v>
      </c>
      <c r="B201" s="58">
        <v>319</v>
      </c>
      <c r="C201" s="70" t="str">
        <f t="shared" si="6"/>
        <v>2103 - 319</v>
      </c>
      <c r="D201" s="59" t="s">
        <v>1605</v>
      </c>
      <c r="E201" s="59" t="s">
        <v>43</v>
      </c>
      <c r="F201" s="59" t="s">
        <v>44</v>
      </c>
      <c r="G201" s="59" t="s">
        <v>1589</v>
      </c>
      <c r="H201" s="70" t="s">
        <v>52</v>
      </c>
      <c r="I201" s="59">
        <v>593</v>
      </c>
      <c r="J201" s="242">
        <f>VLOOKUP(A201,CENIK!$A$2:$D$108,4,FALSE)</f>
        <v>0</v>
      </c>
      <c r="K201" s="60">
        <f t="shared" si="7"/>
        <v>0</v>
      </c>
    </row>
    <row r="202" spans="1:11" ht="45" x14ac:dyDescent="0.25">
      <c r="A202" s="58">
        <v>2106</v>
      </c>
      <c r="B202" s="58">
        <v>319</v>
      </c>
      <c r="C202" s="70" t="str">
        <f t="shared" si="6"/>
        <v>2106 - 319</v>
      </c>
      <c r="D202" s="59" t="s">
        <v>1605</v>
      </c>
      <c r="E202" s="59" t="s">
        <v>43</v>
      </c>
      <c r="F202" s="59" t="s">
        <v>44</v>
      </c>
      <c r="G202" s="59" t="s">
        <v>305</v>
      </c>
      <c r="H202" s="70" t="s">
        <v>46</v>
      </c>
      <c r="I202" s="59">
        <v>401.1</v>
      </c>
      <c r="J202" s="242">
        <f>VLOOKUP(A202,CENIK!$A$2:$D$108,4,FALSE)</f>
        <v>0</v>
      </c>
      <c r="K202" s="60">
        <f t="shared" si="7"/>
        <v>0</v>
      </c>
    </row>
    <row r="203" spans="1:11" ht="30" x14ac:dyDescent="0.25">
      <c r="A203" s="58">
        <v>2124</v>
      </c>
      <c r="B203" s="58">
        <v>319</v>
      </c>
      <c r="C203" s="70" t="str">
        <f t="shared" si="6"/>
        <v>2124 - 319</v>
      </c>
      <c r="D203" s="59" t="s">
        <v>1605</v>
      </c>
      <c r="E203" s="59" t="s">
        <v>43</v>
      </c>
      <c r="F203" s="59" t="s">
        <v>44</v>
      </c>
      <c r="G203" s="59" t="s">
        <v>310</v>
      </c>
      <c r="H203" s="70" t="s">
        <v>297</v>
      </c>
      <c r="I203" s="59">
        <v>288</v>
      </c>
      <c r="J203" s="242">
        <f>VLOOKUP(A203,CENIK!$A$2:$D$108,4,FALSE)</f>
        <v>0</v>
      </c>
      <c r="K203" s="60">
        <f t="shared" si="7"/>
        <v>0</v>
      </c>
    </row>
    <row r="204" spans="1:11" ht="45" x14ac:dyDescent="0.25">
      <c r="A204" s="58">
        <v>2127</v>
      </c>
      <c r="B204" s="58">
        <v>319</v>
      </c>
      <c r="C204" s="70" t="str">
        <f t="shared" si="6"/>
        <v>2127 - 319</v>
      </c>
      <c r="D204" s="59" t="s">
        <v>1605</v>
      </c>
      <c r="E204" s="59" t="s">
        <v>43</v>
      </c>
      <c r="F204" s="59" t="s">
        <v>44</v>
      </c>
      <c r="G204" s="59" t="s">
        <v>1579</v>
      </c>
      <c r="H204" s="70" t="s">
        <v>52</v>
      </c>
      <c r="I204" s="59">
        <v>773.2</v>
      </c>
      <c r="J204" s="242">
        <f>VLOOKUP(A204,CENIK!$A$2:$D$108,4,FALSE)</f>
        <v>0</v>
      </c>
      <c r="K204" s="60">
        <f t="shared" si="7"/>
        <v>0</v>
      </c>
    </row>
    <row r="205" spans="1:11" ht="45" x14ac:dyDescent="0.25">
      <c r="A205" s="58">
        <v>2128</v>
      </c>
      <c r="B205" s="58">
        <v>319</v>
      </c>
      <c r="C205" s="70" t="str">
        <f t="shared" si="6"/>
        <v>2128 - 319</v>
      </c>
      <c r="D205" s="59" t="s">
        <v>1605</v>
      </c>
      <c r="E205" s="59" t="s">
        <v>1595</v>
      </c>
      <c r="F205" s="59" t="s">
        <v>44</v>
      </c>
      <c r="G205" s="59" t="s">
        <v>1147</v>
      </c>
      <c r="H205" s="70" t="s">
        <v>46</v>
      </c>
      <c r="I205" s="59">
        <v>89.2</v>
      </c>
      <c r="J205" s="242">
        <f>VLOOKUP(A205,CENIK!$A$2:$D$108,4,FALSE)</f>
        <v>0</v>
      </c>
      <c r="K205" s="60">
        <f t="shared" si="7"/>
        <v>0</v>
      </c>
    </row>
    <row r="206" spans="1:11" ht="30" x14ac:dyDescent="0.25">
      <c r="A206" s="58">
        <v>2202</v>
      </c>
      <c r="B206" s="58">
        <v>319</v>
      </c>
      <c r="C206" s="70" t="str">
        <f t="shared" si="6"/>
        <v>2202 - 319</v>
      </c>
      <c r="D206" s="59" t="s">
        <v>1605</v>
      </c>
      <c r="E206" s="59" t="s">
        <v>43</v>
      </c>
      <c r="F206" s="59" t="s">
        <v>50</v>
      </c>
      <c r="G206" s="59" t="s">
        <v>51</v>
      </c>
      <c r="H206" s="70" t="s">
        <v>52</v>
      </c>
      <c r="I206" s="59">
        <v>464</v>
      </c>
      <c r="J206" s="242">
        <f>VLOOKUP(A206,CENIK!$A$2:$D$108,4,FALSE)</f>
        <v>0</v>
      </c>
      <c r="K206" s="60">
        <f t="shared" si="7"/>
        <v>0</v>
      </c>
    </row>
    <row r="207" spans="1:11" ht="60" x14ac:dyDescent="0.25">
      <c r="A207" s="58">
        <v>2204</v>
      </c>
      <c r="B207" s="58">
        <v>319</v>
      </c>
      <c r="C207" s="70" t="str">
        <f t="shared" si="6"/>
        <v>2204 - 319</v>
      </c>
      <c r="D207" s="59" t="s">
        <v>1605</v>
      </c>
      <c r="E207" s="59" t="s">
        <v>43</v>
      </c>
      <c r="F207" s="59" t="s">
        <v>50</v>
      </c>
      <c r="G207" s="59" t="s">
        <v>56</v>
      </c>
      <c r="H207" s="70" t="s">
        <v>46</v>
      </c>
      <c r="I207" s="59">
        <v>253.1</v>
      </c>
      <c r="J207" s="242">
        <f>VLOOKUP(A207,CENIK!$A$2:$D$108,4,FALSE)</f>
        <v>0</v>
      </c>
      <c r="K207" s="60">
        <f t="shared" si="7"/>
        <v>0</v>
      </c>
    </row>
    <row r="208" spans="1:11" ht="60" x14ac:dyDescent="0.25">
      <c r="A208" s="58">
        <v>2207</v>
      </c>
      <c r="B208" s="58">
        <v>319</v>
      </c>
      <c r="C208" s="70" t="str">
        <f t="shared" si="6"/>
        <v>2207 - 319</v>
      </c>
      <c r="D208" s="59" t="s">
        <v>1605</v>
      </c>
      <c r="E208" s="59" t="s">
        <v>43</v>
      </c>
      <c r="F208" s="59" t="s">
        <v>50</v>
      </c>
      <c r="G208" s="59" t="s">
        <v>58</v>
      </c>
      <c r="H208" s="70" t="s">
        <v>52</v>
      </c>
      <c r="I208" s="59">
        <v>1284.8</v>
      </c>
      <c r="J208" s="242">
        <f>VLOOKUP(A208,CENIK!$A$2:$D$108,4,FALSE)</f>
        <v>0</v>
      </c>
      <c r="K208" s="60">
        <f t="shared" si="7"/>
        <v>0</v>
      </c>
    </row>
    <row r="209" spans="1:11" ht="30" x14ac:dyDescent="0.25">
      <c r="A209" s="58">
        <v>2211</v>
      </c>
      <c r="B209" s="58">
        <v>319</v>
      </c>
      <c r="C209" s="70" t="str">
        <f t="shared" si="6"/>
        <v>2211 - 319</v>
      </c>
      <c r="D209" s="59" t="s">
        <v>1605</v>
      </c>
      <c r="E209" s="59" t="s">
        <v>1595</v>
      </c>
      <c r="F209" s="59" t="s">
        <v>50</v>
      </c>
      <c r="G209" s="59" t="s">
        <v>1580</v>
      </c>
      <c r="H209" s="70" t="s">
        <v>46</v>
      </c>
      <c r="I209" s="59">
        <v>46.4</v>
      </c>
      <c r="J209" s="242">
        <f>VLOOKUP(A209,CENIK!$A$2:$D$108,4,FALSE)</f>
        <v>0</v>
      </c>
      <c r="K209" s="60">
        <f t="shared" si="7"/>
        <v>0</v>
      </c>
    </row>
    <row r="210" spans="1:11" ht="30" x14ac:dyDescent="0.25">
      <c r="A210" s="58">
        <v>2212</v>
      </c>
      <c r="B210" s="58">
        <v>319</v>
      </c>
      <c r="C210" s="70" t="str">
        <f t="shared" si="6"/>
        <v>2212 - 319</v>
      </c>
      <c r="D210" s="59" t="s">
        <v>1605</v>
      </c>
      <c r="E210" s="59" t="s">
        <v>1596</v>
      </c>
      <c r="F210" s="59" t="s">
        <v>50</v>
      </c>
      <c r="G210" s="59" t="s">
        <v>1597</v>
      </c>
      <c r="H210" s="70" t="s">
        <v>46</v>
      </c>
      <c r="I210" s="59">
        <v>185.6</v>
      </c>
      <c r="J210" s="242">
        <f>VLOOKUP(A210,CENIK!$A$2:$D$108,4,FALSE)</f>
        <v>0</v>
      </c>
      <c r="K210" s="60">
        <f t="shared" si="7"/>
        <v>0</v>
      </c>
    </row>
    <row r="211" spans="1:11" ht="30" x14ac:dyDescent="0.25">
      <c r="A211" s="58">
        <v>2213</v>
      </c>
      <c r="B211" s="58">
        <v>319</v>
      </c>
      <c r="C211" s="70" t="str">
        <f t="shared" si="6"/>
        <v>2213 - 319</v>
      </c>
      <c r="D211" s="59" t="s">
        <v>1605</v>
      </c>
      <c r="E211" s="59" t="s">
        <v>1601</v>
      </c>
      <c r="F211" s="59" t="s">
        <v>50</v>
      </c>
      <c r="G211" s="59" t="s">
        <v>1583</v>
      </c>
      <c r="H211" s="70" t="s">
        <v>46</v>
      </c>
      <c r="I211" s="59">
        <v>241.7</v>
      </c>
      <c r="J211" s="242">
        <f>VLOOKUP(A211,CENIK!$A$2:$D$108,4,FALSE)</f>
        <v>0</v>
      </c>
      <c r="K211" s="60">
        <f t="shared" si="7"/>
        <v>0</v>
      </c>
    </row>
    <row r="212" spans="1:11" ht="165" x14ac:dyDescent="0.25">
      <c r="A212" s="58">
        <v>4103</v>
      </c>
      <c r="B212" s="58">
        <v>319</v>
      </c>
      <c r="C212" s="70" t="str">
        <f t="shared" si="6"/>
        <v>4103 - 319</v>
      </c>
      <c r="D212" s="59" t="s">
        <v>1605</v>
      </c>
      <c r="E212" s="59" t="s">
        <v>64</v>
      </c>
      <c r="F212" s="59" t="s">
        <v>65</v>
      </c>
      <c r="G212" s="59" t="s">
        <v>327</v>
      </c>
      <c r="H212" s="70" t="s">
        <v>29</v>
      </c>
      <c r="I212" s="59">
        <v>356.9</v>
      </c>
      <c r="J212" s="242">
        <f>VLOOKUP(A212,CENIK!$A$2:$D$108,4,FALSE)</f>
        <v>0</v>
      </c>
      <c r="K212" s="60">
        <f t="shared" si="7"/>
        <v>0</v>
      </c>
    </row>
    <row r="213" spans="1:11" ht="60" x14ac:dyDescent="0.25">
      <c r="A213" s="58">
        <v>4402</v>
      </c>
      <c r="B213" s="58">
        <v>319</v>
      </c>
      <c r="C213" s="70" t="str">
        <f t="shared" si="6"/>
        <v>4402 - 319</v>
      </c>
      <c r="D213" s="59" t="s">
        <v>1605</v>
      </c>
      <c r="E213" s="59" t="s">
        <v>64</v>
      </c>
      <c r="F213" s="59" t="s">
        <v>70</v>
      </c>
      <c r="G213" s="59" t="s">
        <v>384</v>
      </c>
      <c r="H213" s="70" t="s">
        <v>72</v>
      </c>
      <c r="I213" s="59">
        <v>2</v>
      </c>
      <c r="J213" s="242">
        <f>VLOOKUP(A213,CENIK!$A$2:$D$108,4,FALSE)</f>
        <v>0</v>
      </c>
      <c r="K213" s="60">
        <f t="shared" si="7"/>
        <v>0</v>
      </c>
    </row>
    <row r="214" spans="1:11" ht="75" x14ac:dyDescent="0.25">
      <c r="A214" s="58">
        <v>5102</v>
      </c>
      <c r="B214" s="58">
        <v>319</v>
      </c>
      <c r="C214" s="70" t="str">
        <f t="shared" si="6"/>
        <v>5102 - 319</v>
      </c>
      <c r="D214" s="59" t="s">
        <v>1605</v>
      </c>
      <c r="E214" s="59" t="s">
        <v>76</v>
      </c>
      <c r="F214" s="59" t="s">
        <v>77</v>
      </c>
      <c r="G214" s="59" t="s">
        <v>330</v>
      </c>
      <c r="H214" s="70" t="s">
        <v>72</v>
      </c>
      <c r="I214" s="59">
        <v>15</v>
      </c>
      <c r="J214" s="242">
        <f>VLOOKUP(A214,CENIK!$A$2:$D$108,4,FALSE)</f>
        <v>0</v>
      </c>
      <c r="K214" s="60">
        <f t="shared" si="7"/>
        <v>0</v>
      </c>
    </row>
    <row r="215" spans="1:11" ht="105" x14ac:dyDescent="0.25">
      <c r="A215" s="58">
        <v>5606</v>
      </c>
      <c r="B215" s="58">
        <v>319</v>
      </c>
      <c r="C215" s="70" t="str">
        <f t="shared" si="6"/>
        <v>5606 - 319</v>
      </c>
      <c r="D215" s="59" t="s">
        <v>1605</v>
      </c>
      <c r="E215" s="59" t="s">
        <v>76</v>
      </c>
      <c r="F215" s="59" t="s">
        <v>80</v>
      </c>
      <c r="G215" s="59" t="s">
        <v>1132</v>
      </c>
      <c r="H215" s="70" t="s">
        <v>72</v>
      </c>
      <c r="I215" s="59">
        <v>15</v>
      </c>
      <c r="J215" s="242">
        <f>VLOOKUP(A215,CENIK!$A$2:$D$108,4,FALSE)</f>
        <v>0</v>
      </c>
      <c r="K215" s="60">
        <f t="shared" si="7"/>
        <v>0</v>
      </c>
    </row>
    <row r="216" spans="1:11" ht="30" x14ac:dyDescent="0.25">
      <c r="A216" s="58">
        <v>6101</v>
      </c>
      <c r="B216" s="58">
        <v>319</v>
      </c>
      <c r="C216" s="70" t="str">
        <f t="shared" si="6"/>
        <v>6101 - 319</v>
      </c>
      <c r="D216" s="59" t="s">
        <v>1605</v>
      </c>
      <c r="E216" s="59" t="s">
        <v>86</v>
      </c>
      <c r="F216" s="59" t="s">
        <v>87</v>
      </c>
      <c r="G216" s="59" t="s">
        <v>88</v>
      </c>
      <c r="H216" s="70" t="s">
        <v>29</v>
      </c>
      <c r="I216" s="59">
        <v>356.9</v>
      </c>
      <c r="J216" s="242">
        <f>VLOOKUP(A216,CENIK!$A$2:$D$108,4,FALSE)</f>
        <v>0</v>
      </c>
      <c r="K216" s="60">
        <f t="shared" si="7"/>
        <v>0</v>
      </c>
    </row>
    <row r="217" spans="1:11" ht="45" x14ac:dyDescent="0.25">
      <c r="A217" s="58">
        <v>6102</v>
      </c>
      <c r="B217" s="58">
        <v>319</v>
      </c>
      <c r="C217" s="70" t="str">
        <f t="shared" si="6"/>
        <v>6102 - 319</v>
      </c>
      <c r="D217" s="59" t="s">
        <v>1605</v>
      </c>
      <c r="E217" s="59" t="s">
        <v>86</v>
      </c>
      <c r="F217" s="59" t="s">
        <v>87</v>
      </c>
      <c r="G217" s="59" t="s">
        <v>90</v>
      </c>
      <c r="H217" s="70" t="s">
        <v>29</v>
      </c>
      <c r="I217" s="59">
        <v>356.9</v>
      </c>
      <c r="J217" s="242">
        <f>VLOOKUP(A217,CENIK!$A$2:$D$108,4,FALSE)</f>
        <v>0</v>
      </c>
      <c r="K217" s="60">
        <f t="shared" si="7"/>
        <v>0</v>
      </c>
    </row>
    <row r="218" spans="1:11" ht="60" x14ac:dyDescent="0.25">
      <c r="A218" s="58">
        <v>1101</v>
      </c>
      <c r="B218" s="58">
        <v>318</v>
      </c>
      <c r="C218" s="70" t="str">
        <f t="shared" si="6"/>
        <v>1101 - 318</v>
      </c>
      <c r="D218" s="59" t="s">
        <v>1606</v>
      </c>
      <c r="E218" s="59" t="s">
        <v>26</v>
      </c>
      <c r="F218" s="59" t="s">
        <v>27</v>
      </c>
      <c r="G218" s="59" t="s">
        <v>28</v>
      </c>
      <c r="H218" s="70" t="s">
        <v>29</v>
      </c>
      <c r="I218" s="59">
        <v>330.3</v>
      </c>
      <c r="J218" s="242">
        <f>VLOOKUP(A218,CENIK!$A$2:$D$108,4,FALSE)</f>
        <v>0</v>
      </c>
      <c r="K218" s="60">
        <f t="shared" si="7"/>
        <v>0</v>
      </c>
    </row>
    <row r="219" spans="1:11" ht="45" x14ac:dyDescent="0.25">
      <c r="A219" s="58">
        <v>1102</v>
      </c>
      <c r="B219" s="58">
        <v>318</v>
      </c>
      <c r="C219" s="70" t="str">
        <f t="shared" si="6"/>
        <v>1102 - 318</v>
      </c>
      <c r="D219" s="59" t="s">
        <v>1606</v>
      </c>
      <c r="E219" s="59" t="s">
        <v>26</v>
      </c>
      <c r="F219" s="59" t="s">
        <v>27</v>
      </c>
      <c r="G219" s="59" t="s">
        <v>287</v>
      </c>
      <c r="H219" s="70" t="s">
        <v>288</v>
      </c>
      <c r="I219" s="59">
        <v>12</v>
      </c>
      <c r="J219" s="242">
        <f>VLOOKUP(A219,CENIK!$A$2:$D$108,4,FALSE)</f>
        <v>0</v>
      </c>
      <c r="K219" s="60">
        <f t="shared" si="7"/>
        <v>0</v>
      </c>
    </row>
    <row r="220" spans="1:11" ht="45" x14ac:dyDescent="0.25">
      <c r="A220" s="58">
        <v>1201</v>
      </c>
      <c r="B220" s="58">
        <v>318</v>
      </c>
      <c r="C220" s="70" t="str">
        <f t="shared" si="6"/>
        <v>1201 - 318</v>
      </c>
      <c r="D220" s="59" t="s">
        <v>1606</v>
      </c>
      <c r="E220" s="59" t="s">
        <v>26</v>
      </c>
      <c r="F220" s="59" t="s">
        <v>290</v>
      </c>
      <c r="G220" s="59" t="s">
        <v>291</v>
      </c>
      <c r="H220" s="70" t="s">
        <v>29</v>
      </c>
      <c r="I220" s="59">
        <v>330.3</v>
      </c>
      <c r="J220" s="242">
        <f>VLOOKUP(A220,CENIK!$A$2:$D$108,4,FALSE)</f>
        <v>0</v>
      </c>
      <c r="K220" s="60">
        <f t="shared" si="7"/>
        <v>0</v>
      </c>
    </row>
    <row r="221" spans="1:11" ht="75" x14ac:dyDescent="0.25">
      <c r="A221" s="58">
        <v>1202</v>
      </c>
      <c r="B221" s="58">
        <v>318</v>
      </c>
      <c r="C221" s="70" t="str">
        <f t="shared" si="6"/>
        <v>1202 - 318</v>
      </c>
      <c r="D221" s="59" t="s">
        <v>1606</v>
      </c>
      <c r="E221" s="59" t="s">
        <v>26</v>
      </c>
      <c r="F221" s="59" t="s">
        <v>290</v>
      </c>
      <c r="G221" s="59" t="s">
        <v>293</v>
      </c>
      <c r="H221" s="70" t="s">
        <v>29</v>
      </c>
      <c r="I221" s="59">
        <v>330.3</v>
      </c>
      <c r="J221" s="242">
        <f>VLOOKUP(A221,CENIK!$A$2:$D$108,4,FALSE)</f>
        <v>0</v>
      </c>
      <c r="K221" s="60">
        <f t="shared" si="7"/>
        <v>0</v>
      </c>
    </row>
    <row r="222" spans="1:11" ht="30" x14ac:dyDescent="0.25">
      <c r="A222" s="58">
        <v>1301</v>
      </c>
      <c r="B222" s="58">
        <v>318</v>
      </c>
      <c r="C222" s="70" t="str">
        <f t="shared" si="6"/>
        <v>1301 - 318</v>
      </c>
      <c r="D222" s="59" t="s">
        <v>1606</v>
      </c>
      <c r="E222" s="59" t="s">
        <v>26</v>
      </c>
      <c r="F222" s="59" t="s">
        <v>35</v>
      </c>
      <c r="G222" s="59" t="s">
        <v>36</v>
      </c>
      <c r="H222" s="70" t="s">
        <v>297</v>
      </c>
      <c r="I222" s="59">
        <v>90</v>
      </c>
      <c r="J222" s="242">
        <f>VLOOKUP(A222,CENIK!$A$2:$D$108,4,FALSE)</f>
        <v>0</v>
      </c>
      <c r="K222" s="60">
        <f t="shared" si="7"/>
        <v>0</v>
      </c>
    </row>
    <row r="223" spans="1:11" ht="30" x14ac:dyDescent="0.25">
      <c r="A223" s="58">
        <v>1302</v>
      </c>
      <c r="B223" s="58">
        <v>318</v>
      </c>
      <c r="C223" s="70" t="str">
        <f t="shared" ref="C223:C286" si="8">CONCATENATE(A223," - ",B223)</f>
        <v>1302 - 318</v>
      </c>
      <c r="D223" s="59" t="s">
        <v>1606</v>
      </c>
      <c r="E223" s="59" t="s">
        <v>26</v>
      </c>
      <c r="F223" s="59" t="s">
        <v>35</v>
      </c>
      <c r="G223" s="59" t="s">
        <v>39</v>
      </c>
      <c r="H223" s="70" t="s">
        <v>297</v>
      </c>
      <c r="I223" s="59">
        <v>90</v>
      </c>
      <c r="J223" s="242">
        <f>VLOOKUP(A223,CENIK!$A$2:$D$108,4,FALSE)</f>
        <v>0</v>
      </c>
      <c r="K223" s="60">
        <f t="shared" ref="K223:K286" si="9">ROUND(I223*J223,2)</f>
        <v>0</v>
      </c>
    </row>
    <row r="224" spans="1:11" ht="30" x14ac:dyDescent="0.25">
      <c r="A224" s="58">
        <v>1303</v>
      </c>
      <c r="B224" s="58">
        <v>318</v>
      </c>
      <c r="C224" s="70" t="str">
        <f t="shared" si="8"/>
        <v>1303 - 318</v>
      </c>
      <c r="D224" s="59" t="s">
        <v>1606</v>
      </c>
      <c r="E224" s="59" t="s">
        <v>26</v>
      </c>
      <c r="F224" s="59" t="s">
        <v>35</v>
      </c>
      <c r="G224" s="59" t="s">
        <v>41</v>
      </c>
      <c r="H224" s="70" t="s">
        <v>297</v>
      </c>
      <c r="I224" s="59">
        <v>90</v>
      </c>
      <c r="J224" s="242">
        <f>VLOOKUP(A224,CENIK!$A$2:$D$108,4,FALSE)</f>
        <v>0</v>
      </c>
      <c r="K224" s="60">
        <f t="shared" si="9"/>
        <v>0</v>
      </c>
    </row>
    <row r="225" spans="1:11" ht="45" x14ac:dyDescent="0.25">
      <c r="A225" s="58">
        <v>2100</v>
      </c>
      <c r="B225" s="58">
        <v>318</v>
      </c>
      <c r="C225" s="70" t="str">
        <f t="shared" si="8"/>
        <v>2100 - 318</v>
      </c>
      <c r="D225" s="59" t="s">
        <v>1606</v>
      </c>
      <c r="E225" s="59" t="s">
        <v>43</v>
      </c>
      <c r="F225" s="59" t="s">
        <v>44</v>
      </c>
      <c r="G225" s="59" t="s">
        <v>1578</v>
      </c>
      <c r="H225" s="70" t="s">
        <v>46</v>
      </c>
      <c r="I225" s="59">
        <v>434.6</v>
      </c>
      <c r="J225" s="242">
        <f>VLOOKUP(A225,CENIK!$A$2:$D$108,4,FALSE)</f>
        <v>0</v>
      </c>
      <c r="K225" s="60">
        <f t="shared" si="9"/>
        <v>0</v>
      </c>
    </row>
    <row r="226" spans="1:11" ht="45" x14ac:dyDescent="0.25">
      <c r="A226" s="58">
        <v>2103</v>
      </c>
      <c r="B226" s="58">
        <v>318</v>
      </c>
      <c r="C226" s="70" t="str">
        <f t="shared" si="8"/>
        <v>2103 - 318</v>
      </c>
      <c r="D226" s="59" t="s">
        <v>1606</v>
      </c>
      <c r="E226" s="59" t="s">
        <v>43</v>
      </c>
      <c r="F226" s="59" t="s">
        <v>44</v>
      </c>
      <c r="G226" s="59" t="s">
        <v>1589</v>
      </c>
      <c r="H226" s="70" t="s">
        <v>52</v>
      </c>
      <c r="I226" s="59">
        <v>1172.5999999999999</v>
      </c>
      <c r="J226" s="242">
        <f>VLOOKUP(A226,CENIK!$A$2:$D$108,4,FALSE)</f>
        <v>0</v>
      </c>
      <c r="K226" s="60">
        <f t="shared" si="9"/>
        <v>0</v>
      </c>
    </row>
    <row r="227" spans="1:11" ht="45" x14ac:dyDescent="0.25">
      <c r="A227" s="58">
        <v>2106</v>
      </c>
      <c r="B227" s="58">
        <v>318</v>
      </c>
      <c r="C227" s="70" t="str">
        <f t="shared" si="8"/>
        <v>2106 - 318</v>
      </c>
      <c r="D227" s="59" t="s">
        <v>1606</v>
      </c>
      <c r="E227" s="59" t="s">
        <v>43</v>
      </c>
      <c r="F227" s="59" t="s">
        <v>44</v>
      </c>
      <c r="G227" s="59" t="s">
        <v>305</v>
      </c>
      <c r="H227" s="70" t="s">
        <v>46</v>
      </c>
      <c r="I227" s="59">
        <v>434.6</v>
      </c>
      <c r="J227" s="242">
        <f>VLOOKUP(A227,CENIK!$A$2:$D$108,4,FALSE)</f>
        <v>0</v>
      </c>
      <c r="K227" s="60">
        <f t="shared" si="9"/>
        <v>0</v>
      </c>
    </row>
    <row r="228" spans="1:11" ht="30" x14ac:dyDescent="0.25">
      <c r="A228" s="58">
        <v>2124</v>
      </c>
      <c r="B228" s="58">
        <v>318</v>
      </c>
      <c r="C228" s="70" t="str">
        <f t="shared" si="8"/>
        <v>2124 - 318</v>
      </c>
      <c r="D228" s="59" t="s">
        <v>1606</v>
      </c>
      <c r="E228" s="59" t="s">
        <v>43</v>
      </c>
      <c r="F228" s="59" t="s">
        <v>44</v>
      </c>
      <c r="G228" s="59" t="s">
        <v>310</v>
      </c>
      <c r="H228" s="70" t="s">
        <v>297</v>
      </c>
      <c r="I228" s="59">
        <v>264</v>
      </c>
      <c r="J228" s="242">
        <f>VLOOKUP(A228,CENIK!$A$2:$D$108,4,FALSE)</f>
        <v>0</v>
      </c>
      <c r="K228" s="60">
        <f t="shared" si="9"/>
        <v>0</v>
      </c>
    </row>
    <row r="229" spans="1:11" ht="45" x14ac:dyDescent="0.25">
      <c r="A229" s="58">
        <v>2127</v>
      </c>
      <c r="B229" s="58">
        <v>318</v>
      </c>
      <c r="C229" s="70" t="str">
        <f t="shared" si="8"/>
        <v>2127 - 318</v>
      </c>
      <c r="D229" s="59" t="s">
        <v>1606</v>
      </c>
      <c r="E229" s="59" t="s">
        <v>43</v>
      </c>
      <c r="F229" s="59" t="s">
        <v>44</v>
      </c>
      <c r="G229" s="59" t="s">
        <v>1579</v>
      </c>
      <c r="H229" s="70" t="s">
        <v>52</v>
      </c>
      <c r="I229" s="59">
        <v>187.9</v>
      </c>
      <c r="J229" s="242">
        <f>VLOOKUP(A229,CENIK!$A$2:$D$108,4,FALSE)</f>
        <v>0</v>
      </c>
      <c r="K229" s="60">
        <f t="shared" si="9"/>
        <v>0</v>
      </c>
    </row>
    <row r="230" spans="1:11" ht="45" x14ac:dyDescent="0.25">
      <c r="A230" s="58">
        <v>2128</v>
      </c>
      <c r="B230" s="58">
        <v>318</v>
      </c>
      <c r="C230" s="70" t="str">
        <f t="shared" si="8"/>
        <v>2128 - 318</v>
      </c>
      <c r="D230" s="59" t="s">
        <v>1606</v>
      </c>
      <c r="E230" s="59" t="s">
        <v>1595</v>
      </c>
      <c r="F230" s="59" t="s">
        <v>44</v>
      </c>
      <c r="G230" s="59" t="s">
        <v>1147</v>
      </c>
      <c r="H230" s="70" t="s">
        <v>46</v>
      </c>
      <c r="I230" s="59">
        <v>96.6</v>
      </c>
      <c r="J230" s="242">
        <f>VLOOKUP(A230,CENIK!$A$2:$D$108,4,FALSE)</f>
        <v>0</v>
      </c>
      <c r="K230" s="60">
        <f t="shared" si="9"/>
        <v>0</v>
      </c>
    </row>
    <row r="231" spans="1:11" ht="30" x14ac:dyDescent="0.25">
      <c r="A231" s="58">
        <v>2202</v>
      </c>
      <c r="B231" s="58">
        <v>318</v>
      </c>
      <c r="C231" s="70" t="str">
        <f t="shared" si="8"/>
        <v>2202 - 318</v>
      </c>
      <c r="D231" s="59" t="s">
        <v>1606</v>
      </c>
      <c r="E231" s="59" t="s">
        <v>43</v>
      </c>
      <c r="F231" s="59" t="s">
        <v>50</v>
      </c>
      <c r="G231" s="59" t="s">
        <v>51</v>
      </c>
      <c r="H231" s="70" t="s">
        <v>52</v>
      </c>
      <c r="I231" s="59">
        <v>429.3</v>
      </c>
      <c r="J231" s="242">
        <f>VLOOKUP(A231,CENIK!$A$2:$D$108,4,FALSE)</f>
        <v>0</v>
      </c>
      <c r="K231" s="60">
        <f t="shared" si="9"/>
        <v>0</v>
      </c>
    </row>
    <row r="232" spans="1:11" ht="60" x14ac:dyDescent="0.25">
      <c r="A232" s="58">
        <v>2204</v>
      </c>
      <c r="B232" s="58">
        <v>318</v>
      </c>
      <c r="C232" s="70" t="str">
        <f t="shared" si="8"/>
        <v>2204 - 318</v>
      </c>
      <c r="D232" s="59" t="s">
        <v>1606</v>
      </c>
      <c r="E232" s="59" t="s">
        <v>43</v>
      </c>
      <c r="F232" s="59" t="s">
        <v>50</v>
      </c>
      <c r="G232" s="59" t="s">
        <v>56</v>
      </c>
      <c r="H232" s="70" t="s">
        <v>46</v>
      </c>
      <c r="I232" s="59">
        <v>234.3</v>
      </c>
      <c r="J232" s="242">
        <f>VLOOKUP(A232,CENIK!$A$2:$D$108,4,FALSE)</f>
        <v>0</v>
      </c>
      <c r="K232" s="60">
        <f t="shared" si="9"/>
        <v>0</v>
      </c>
    </row>
    <row r="233" spans="1:11" ht="60" x14ac:dyDescent="0.25">
      <c r="A233" s="58">
        <v>2207</v>
      </c>
      <c r="B233" s="58">
        <v>318</v>
      </c>
      <c r="C233" s="70" t="str">
        <f t="shared" si="8"/>
        <v>2207 - 318</v>
      </c>
      <c r="D233" s="59" t="s">
        <v>1606</v>
      </c>
      <c r="E233" s="59" t="s">
        <v>43</v>
      </c>
      <c r="F233" s="59" t="s">
        <v>50</v>
      </c>
      <c r="G233" s="59" t="s">
        <v>58</v>
      </c>
      <c r="H233" s="70" t="s">
        <v>52</v>
      </c>
      <c r="I233" s="59">
        <v>1188.9000000000001</v>
      </c>
      <c r="J233" s="242">
        <f>VLOOKUP(A233,CENIK!$A$2:$D$108,4,FALSE)</f>
        <v>0</v>
      </c>
      <c r="K233" s="60">
        <f t="shared" si="9"/>
        <v>0</v>
      </c>
    </row>
    <row r="234" spans="1:11" ht="30" x14ac:dyDescent="0.25">
      <c r="A234" s="58">
        <v>2211</v>
      </c>
      <c r="B234" s="58">
        <v>318</v>
      </c>
      <c r="C234" s="70" t="str">
        <f t="shared" si="8"/>
        <v>2211 - 318</v>
      </c>
      <c r="D234" s="59" t="s">
        <v>1606</v>
      </c>
      <c r="E234" s="59" t="s">
        <v>1595</v>
      </c>
      <c r="F234" s="59" t="s">
        <v>50</v>
      </c>
      <c r="G234" s="59" t="s">
        <v>1580</v>
      </c>
      <c r="H234" s="70" t="s">
        <v>46</v>
      </c>
      <c r="I234" s="59">
        <v>43</v>
      </c>
      <c r="J234" s="242">
        <f>VLOOKUP(A234,CENIK!$A$2:$D$108,4,FALSE)</f>
        <v>0</v>
      </c>
      <c r="K234" s="60">
        <f t="shared" si="9"/>
        <v>0</v>
      </c>
    </row>
    <row r="235" spans="1:11" ht="30" x14ac:dyDescent="0.25">
      <c r="A235" s="58">
        <v>2212</v>
      </c>
      <c r="B235" s="58">
        <v>318</v>
      </c>
      <c r="C235" s="70" t="str">
        <f t="shared" si="8"/>
        <v>2212 - 318</v>
      </c>
      <c r="D235" s="59" t="s">
        <v>1606</v>
      </c>
      <c r="E235" s="59" t="s">
        <v>1596</v>
      </c>
      <c r="F235" s="59" t="s">
        <v>50</v>
      </c>
      <c r="G235" s="59" t="s">
        <v>1597</v>
      </c>
      <c r="H235" s="70" t="s">
        <v>46</v>
      </c>
      <c r="I235" s="59">
        <v>171.7</v>
      </c>
      <c r="J235" s="242">
        <f>VLOOKUP(A235,CENIK!$A$2:$D$108,4,FALSE)</f>
        <v>0</v>
      </c>
      <c r="K235" s="60">
        <f t="shared" si="9"/>
        <v>0</v>
      </c>
    </row>
    <row r="236" spans="1:11" ht="30" x14ac:dyDescent="0.25">
      <c r="A236" s="58">
        <v>2213</v>
      </c>
      <c r="B236" s="58">
        <v>318</v>
      </c>
      <c r="C236" s="70" t="str">
        <f t="shared" si="8"/>
        <v>2213 - 318</v>
      </c>
      <c r="D236" s="59" t="s">
        <v>1606</v>
      </c>
      <c r="E236" s="59" t="s">
        <v>1601</v>
      </c>
      <c r="F236" s="59" t="s">
        <v>50</v>
      </c>
      <c r="G236" s="59" t="s">
        <v>1583</v>
      </c>
      <c r="H236" s="70" t="s">
        <v>46</v>
      </c>
      <c r="I236" s="59">
        <v>364.6</v>
      </c>
      <c r="J236" s="242">
        <f>VLOOKUP(A236,CENIK!$A$2:$D$108,4,FALSE)</f>
        <v>0</v>
      </c>
      <c r="K236" s="60">
        <f t="shared" si="9"/>
        <v>0</v>
      </c>
    </row>
    <row r="237" spans="1:11" ht="165" x14ac:dyDescent="0.25">
      <c r="A237" s="58">
        <v>4103</v>
      </c>
      <c r="B237" s="58">
        <v>318</v>
      </c>
      <c r="C237" s="70" t="str">
        <f t="shared" si="8"/>
        <v>4103 - 318</v>
      </c>
      <c r="D237" s="59" t="s">
        <v>1606</v>
      </c>
      <c r="E237" s="59" t="s">
        <v>64</v>
      </c>
      <c r="F237" s="59" t="s">
        <v>65</v>
      </c>
      <c r="G237" s="59" t="s">
        <v>327</v>
      </c>
      <c r="H237" s="70" t="s">
        <v>29</v>
      </c>
      <c r="I237" s="59">
        <v>330.3</v>
      </c>
      <c r="J237" s="242">
        <f>VLOOKUP(A237,CENIK!$A$2:$D$108,4,FALSE)</f>
        <v>0</v>
      </c>
      <c r="K237" s="60">
        <f t="shared" si="9"/>
        <v>0</v>
      </c>
    </row>
    <row r="238" spans="1:11" ht="75" x14ac:dyDescent="0.25">
      <c r="A238" s="58">
        <v>5102</v>
      </c>
      <c r="B238" s="58">
        <v>318</v>
      </c>
      <c r="C238" s="70" t="str">
        <f t="shared" si="8"/>
        <v>5102 - 318</v>
      </c>
      <c r="D238" s="59" t="s">
        <v>1606</v>
      </c>
      <c r="E238" s="59" t="s">
        <v>76</v>
      </c>
      <c r="F238" s="59" t="s">
        <v>77</v>
      </c>
      <c r="G238" s="59" t="s">
        <v>330</v>
      </c>
      <c r="H238" s="70" t="s">
        <v>72</v>
      </c>
      <c r="I238" s="59">
        <v>10</v>
      </c>
      <c r="J238" s="242">
        <f>VLOOKUP(A238,CENIK!$A$2:$D$108,4,FALSE)</f>
        <v>0</v>
      </c>
      <c r="K238" s="60">
        <f t="shared" si="9"/>
        <v>0</v>
      </c>
    </row>
    <row r="239" spans="1:11" ht="75" x14ac:dyDescent="0.25">
      <c r="A239" s="58">
        <v>5103</v>
      </c>
      <c r="B239" s="58">
        <v>318</v>
      </c>
      <c r="C239" s="70" t="str">
        <f t="shared" si="8"/>
        <v>5103 - 318</v>
      </c>
      <c r="D239" s="59" t="s">
        <v>1606</v>
      </c>
      <c r="E239" s="59" t="s">
        <v>76</v>
      </c>
      <c r="F239" s="59" t="s">
        <v>77</v>
      </c>
      <c r="G239" s="59" t="s">
        <v>332</v>
      </c>
      <c r="H239" s="70" t="s">
        <v>72</v>
      </c>
      <c r="I239" s="59">
        <v>2</v>
      </c>
      <c r="J239" s="242">
        <f>VLOOKUP(A239,CENIK!$A$2:$D$108,4,FALSE)</f>
        <v>0</v>
      </c>
      <c r="K239" s="60">
        <f t="shared" si="9"/>
        <v>0</v>
      </c>
    </row>
    <row r="240" spans="1:11" ht="105" x14ac:dyDescent="0.25">
      <c r="A240" s="58">
        <v>5606</v>
      </c>
      <c r="B240" s="58">
        <v>318</v>
      </c>
      <c r="C240" s="70" t="str">
        <f t="shared" si="8"/>
        <v>5606 - 318</v>
      </c>
      <c r="D240" s="59" t="s">
        <v>1606</v>
      </c>
      <c r="E240" s="59" t="s">
        <v>76</v>
      </c>
      <c r="F240" s="59" t="s">
        <v>80</v>
      </c>
      <c r="G240" s="59" t="s">
        <v>1132</v>
      </c>
      <c r="H240" s="70" t="s">
        <v>72</v>
      </c>
      <c r="I240" s="59">
        <v>12</v>
      </c>
      <c r="J240" s="242">
        <f>VLOOKUP(A240,CENIK!$A$2:$D$108,4,FALSE)</f>
        <v>0</v>
      </c>
      <c r="K240" s="60">
        <f t="shared" si="9"/>
        <v>0</v>
      </c>
    </row>
    <row r="241" spans="1:11" ht="30" x14ac:dyDescent="0.25">
      <c r="A241" s="58">
        <v>6101</v>
      </c>
      <c r="B241" s="58">
        <v>318</v>
      </c>
      <c r="C241" s="70" t="str">
        <f t="shared" si="8"/>
        <v>6101 - 318</v>
      </c>
      <c r="D241" s="59" t="s">
        <v>1606</v>
      </c>
      <c r="E241" s="59" t="s">
        <v>86</v>
      </c>
      <c r="F241" s="59" t="s">
        <v>87</v>
      </c>
      <c r="G241" s="59" t="s">
        <v>88</v>
      </c>
      <c r="H241" s="70" t="s">
        <v>29</v>
      </c>
      <c r="I241" s="59">
        <v>330.3</v>
      </c>
      <c r="J241" s="242">
        <f>VLOOKUP(A241,CENIK!$A$2:$D$108,4,FALSE)</f>
        <v>0</v>
      </c>
      <c r="K241" s="60">
        <f t="shared" si="9"/>
        <v>0</v>
      </c>
    </row>
    <row r="242" spans="1:11" ht="45" x14ac:dyDescent="0.25">
      <c r="A242" s="58">
        <v>6102</v>
      </c>
      <c r="B242" s="58">
        <v>318</v>
      </c>
      <c r="C242" s="70" t="str">
        <f t="shared" si="8"/>
        <v>6102 - 318</v>
      </c>
      <c r="D242" s="59" t="s">
        <v>1606</v>
      </c>
      <c r="E242" s="59" t="s">
        <v>86</v>
      </c>
      <c r="F242" s="59" t="s">
        <v>87</v>
      </c>
      <c r="G242" s="59" t="s">
        <v>90</v>
      </c>
      <c r="H242" s="70" t="s">
        <v>29</v>
      </c>
      <c r="I242" s="59">
        <v>330.3</v>
      </c>
      <c r="J242" s="242">
        <f>VLOOKUP(A242,CENIK!$A$2:$D$108,4,FALSE)</f>
        <v>0</v>
      </c>
      <c r="K242" s="60">
        <f t="shared" si="9"/>
        <v>0</v>
      </c>
    </row>
    <row r="243" spans="1:11" ht="60" x14ac:dyDescent="0.25">
      <c r="A243" s="58">
        <v>1101</v>
      </c>
      <c r="B243" s="58">
        <v>209</v>
      </c>
      <c r="C243" s="70" t="str">
        <f t="shared" si="8"/>
        <v>1101 - 209</v>
      </c>
      <c r="D243" s="59" t="s">
        <v>1607</v>
      </c>
      <c r="E243" s="59" t="s">
        <v>26</v>
      </c>
      <c r="F243" s="59" t="s">
        <v>27</v>
      </c>
      <c r="G243" s="59" t="s">
        <v>28</v>
      </c>
      <c r="H243" s="70" t="s">
        <v>29</v>
      </c>
      <c r="I243" s="59">
        <v>61.3</v>
      </c>
      <c r="J243" s="242">
        <f>VLOOKUP(A243,CENIK!$A$2:$D$108,4,FALSE)</f>
        <v>0</v>
      </c>
      <c r="K243" s="60">
        <f t="shared" si="9"/>
        <v>0</v>
      </c>
    </row>
    <row r="244" spans="1:11" ht="45" x14ac:dyDescent="0.25">
      <c r="A244" s="58">
        <v>1102</v>
      </c>
      <c r="B244" s="58">
        <v>209</v>
      </c>
      <c r="C244" s="70" t="str">
        <f t="shared" si="8"/>
        <v>1102 - 209</v>
      </c>
      <c r="D244" s="59" t="s">
        <v>1607</v>
      </c>
      <c r="E244" s="59" t="s">
        <v>26</v>
      </c>
      <c r="F244" s="59" t="s">
        <v>27</v>
      </c>
      <c r="G244" s="59" t="s">
        <v>287</v>
      </c>
      <c r="H244" s="70" t="s">
        <v>288</v>
      </c>
      <c r="I244" s="59">
        <v>3</v>
      </c>
      <c r="J244" s="242">
        <f>VLOOKUP(A244,CENIK!$A$2:$D$108,4,FALSE)</f>
        <v>0</v>
      </c>
      <c r="K244" s="60">
        <f t="shared" si="9"/>
        <v>0</v>
      </c>
    </row>
    <row r="245" spans="1:11" ht="45" x14ac:dyDescent="0.25">
      <c r="A245" s="58">
        <v>1201</v>
      </c>
      <c r="B245" s="58">
        <v>209</v>
      </c>
      <c r="C245" s="70" t="str">
        <f t="shared" si="8"/>
        <v>1201 - 209</v>
      </c>
      <c r="D245" s="59" t="s">
        <v>1607</v>
      </c>
      <c r="E245" s="59" t="s">
        <v>26</v>
      </c>
      <c r="F245" s="59" t="s">
        <v>290</v>
      </c>
      <c r="G245" s="59" t="s">
        <v>291</v>
      </c>
      <c r="H245" s="70" t="s">
        <v>29</v>
      </c>
      <c r="I245" s="59">
        <v>61.3</v>
      </c>
      <c r="J245" s="242">
        <f>VLOOKUP(A245,CENIK!$A$2:$D$108,4,FALSE)</f>
        <v>0</v>
      </c>
      <c r="K245" s="60">
        <f t="shared" si="9"/>
        <v>0</v>
      </c>
    </row>
    <row r="246" spans="1:11" ht="75" x14ac:dyDescent="0.25">
      <c r="A246" s="58">
        <v>1202</v>
      </c>
      <c r="B246" s="58">
        <v>209</v>
      </c>
      <c r="C246" s="70" t="str">
        <f t="shared" si="8"/>
        <v>1202 - 209</v>
      </c>
      <c r="D246" s="59" t="s">
        <v>1607</v>
      </c>
      <c r="E246" s="59" t="s">
        <v>26</v>
      </c>
      <c r="F246" s="59" t="s">
        <v>290</v>
      </c>
      <c r="G246" s="59" t="s">
        <v>293</v>
      </c>
      <c r="H246" s="70" t="s">
        <v>29</v>
      </c>
      <c r="I246" s="59">
        <v>61.3</v>
      </c>
      <c r="J246" s="242">
        <f>VLOOKUP(A246,CENIK!$A$2:$D$108,4,FALSE)</f>
        <v>0</v>
      </c>
      <c r="K246" s="60">
        <f t="shared" si="9"/>
        <v>0</v>
      </c>
    </row>
    <row r="247" spans="1:11" ht="30" x14ac:dyDescent="0.25">
      <c r="A247" s="58">
        <v>1301</v>
      </c>
      <c r="B247" s="58">
        <v>209</v>
      </c>
      <c r="C247" s="70" t="str">
        <f t="shared" si="8"/>
        <v>1301 - 209</v>
      </c>
      <c r="D247" s="59" t="s">
        <v>1607</v>
      </c>
      <c r="E247" s="59" t="s">
        <v>26</v>
      </c>
      <c r="F247" s="59" t="s">
        <v>35</v>
      </c>
      <c r="G247" s="59" t="s">
        <v>36</v>
      </c>
      <c r="H247" s="70" t="s">
        <v>297</v>
      </c>
      <c r="I247" s="59">
        <v>10</v>
      </c>
      <c r="J247" s="242">
        <f>VLOOKUP(A247,CENIK!$A$2:$D$108,4,FALSE)</f>
        <v>0</v>
      </c>
      <c r="K247" s="60">
        <f t="shared" si="9"/>
        <v>0</v>
      </c>
    </row>
    <row r="248" spans="1:11" ht="30" x14ac:dyDescent="0.25">
      <c r="A248" s="58">
        <v>1302</v>
      </c>
      <c r="B248" s="58">
        <v>209</v>
      </c>
      <c r="C248" s="70" t="str">
        <f t="shared" si="8"/>
        <v>1302 - 209</v>
      </c>
      <c r="D248" s="59" t="s">
        <v>1607</v>
      </c>
      <c r="E248" s="59" t="s">
        <v>26</v>
      </c>
      <c r="F248" s="59" t="s">
        <v>35</v>
      </c>
      <c r="G248" s="59" t="s">
        <v>39</v>
      </c>
      <c r="H248" s="70" t="s">
        <v>297</v>
      </c>
      <c r="I248" s="59">
        <v>10</v>
      </c>
      <c r="J248" s="242">
        <f>VLOOKUP(A248,CENIK!$A$2:$D$108,4,FALSE)</f>
        <v>0</v>
      </c>
      <c r="K248" s="60">
        <f t="shared" si="9"/>
        <v>0</v>
      </c>
    </row>
    <row r="249" spans="1:11" ht="30" x14ac:dyDescent="0.25">
      <c r="A249" s="58">
        <v>1303</v>
      </c>
      <c r="B249" s="58">
        <v>209</v>
      </c>
      <c r="C249" s="70" t="str">
        <f t="shared" si="8"/>
        <v>1303 - 209</v>
      </c>
      <c r="D249" s="59" t="s">
        <v>1607</v>
      </c>
      <c r="E249" s="59" t="s">
        <v>26</v>
      </c>
      <c r="F249" s="59" t="s">
        <v>35</v>
      </c>
      <c r="G249" s="59" t="s">
        <v>41</v>
      </c>
      <c r="H249" s="70" t="s">
        <v>297</v>
      </c>
      <c r="I249" s="59">
        <v>10</v>
      </c>
      <c r="J249" s="242">
        <f>VLOOKUP(A249,CENIK!$A$2:$D$108,4,FALSE)</f>
        <v>0</v>
      </c>
      <c r="K249" s="60">
        <f t="shared" si="9"/>
        <v>0</v>
      </c>
    </row>
    <row r="250" spans="1:11" ht="45" x14ac:dyDescent="0.25">
      <c r="A250" s="58">
        <v>2100</v>
      </c>
      <c r="B250" s="58">
        <v>209</v>
      </c>
      <c r="C250" s="70" t="str">
        <f t="shared" si="8"/>
        <v>2100 - 209</v>
      </c>
      <c r="D250" s="59" t="s">
        <v>1607</v>
      </c>
      <c r="E250" s="59" t="s">
        <v>43</v>
      </c>
      <c r="F250" s="59" t="s">
        <v>44</v>
      </c>
      <c r="G250" s="59" t="s">
        <v>1578</v>
      </c>
      <c r="H250" s="70" t="s">
        <v>46</v>
      </c>
      <c r="I250" s="59">
        <v>72.099999999999994</v>
      </c>
      <c r="J250" s="242">
        <f>VLOOKUP(A250,CENIK!$A$2:$D$108,4,FALSE)</f>
        <v>0</v>
      </c>
      <c r="K250" s="60">
        <f t="shared" si="9"/>
        <v>0</v>
      </c>
    </row>
    <row r="251" spans="1:11" ht="45" x14ac:dyDescent="0.25">
      <c r="A251" s="58">
        <v>2103</v>
      </c>
      <c r="B251" s="58">
        <v>209</v>
      </c>
      <c r="C251" s="70" t="str">
        <f t="shared" si="8"/>
        <v>2103 - 209</v>
      </c>
      <c r="D251" s="59" t="s">
        <v>1607</v>
      </c>
      <c r="E251" s="59" t="s">
        <v>43</v>
      </c>
      <c r="F251" s="59" t="s">
        <v>44</v>
      </c>
      <c r="G251" s="59" t="s">
        <v>1589</v>
      </c>
      <c r="H251" s="70" t="s">
        <v>52</v>
      </c>
      <c r="I251" s="59">
        <v>90.6</v>
      </c>
      <c r="J251" s="242">
        <f>VLOOKUP(A251,CENIK!$A$2:$D$108,4,FALSE)</f>
        <v>0</v>
      </c>
      <c r="K251" s="60">
        <f t="shared" si="9"/>
        <v>0</v>
      </c>
    </row>
    <row r="252" spans="1:11" ht="45" x14ac:dyDescent="0.25">
      <c r="A252" s="58">
        <v>2106</v>
      </c>
      <c r="B252" s="58">
        <v>209</v>
      </c>
      <c r="C252" s="70" t="str">
        <f t="shared" si="8"/>
        <v>2106 - 209</v>
      </c>
      <c r="D252" s="59" t="s">
        <v>1607</v>
      </c>
      <c r="E252" s="59" t="s">
        <v>43</v>
      </c>
      <c r="F252" s="59" t="s">
        <v>44</v>
      </c>
      <c r="G252" s="59" t="s">
        <v>305</v>
      </c>
      <c r="H252" s="70" t="s">
        <v>46</v>
      </c>
      <c r="I252" s="59">
        <v>72.099999999999994</v>
      </c>
      <c r="J252" s="242">
        <f>VLOOKUP(A252,CENIK!$A$2:$D$108,4,FALSE)</f>
        <v>0</v>
      </c>
      <c r="K252" s="60">
        <f t="shared" si="9"/>
        <v>0</v>
      </c>
    </row>
    <row r="253" spans="1:11" ht="30" x14ac:dyDescent="0.25">
      <c r="A253" s="58">
        <v>2124</v>
      </c>
      <c r="B253" s="58">
        <v>209</v>
      </c>
      <c r="C253" s="70" t="str">
        <f t="shared" si="8"/>
        <v>2124 - 209</v>
      </c>
      <c r="D253" s="59" t="s">
        <v>1607</v>
      </c>
      <c r="E253" s="59" t="s">
        <v>43</v>
      </c>
      <c r="F253" s="59" t="s">
        <v>44</v>
      </c>
      <c r="G253" s="59" t="s">
        <v>310</v>
      </c>
      <c r="H253" s="70" t="s">
        <v>297</v>
      </c>
      <c r="I253" s="59">
        <v>56</v>
      </c>
      <c r="J253" s="242">
        <f>VLOOKUP(A253,CENIK!$A$2:$D$108,4,FALSE)</f>
        <v>0</v>
      </c>
      <c r="K253" s="60">
        <f t="shared" si="9"/>
        <v>0</v>
      </c>
    </row>
    <row r="254" spans="1:11" ht="45" x14ac:dyDescent="0.25">
      <c r="A254" s="58">
        <v>2127</v>
      </c>
      <c r="B254" s="58">
        <v>209</v>
      </c>
      <c r="C254" s="70" t="str">
        <f t="shared" si="8"/>
        <v>2127 - 209</v>
      </c>
      <c r="D254" s="59" t="s">
        <v>1607</v>
      </c>
      <c r="E254" s="59" t="s">
        <v>43</v>
      </c>
      <c r="F254" s="59" t="s">
        <v>44</v>
      </c>
      <c r="G254" s="59" t="s">
        <v>1579</v>
      </c>
      <c r="H254" s="70" t="s">
        <v>52</v>
      </c>
      <c r="I254" s="59">
        <v>156.4</v>
      </c>
      <c r="J254" s="242">
        <f>VLOOKUP(A254,CENIK!$A$2:$D$108,4,FALSE)</f>
        <v>0</v>
      </c>
      <c r="K254" s="60">
        <f t="shared" si="9"/>
        <v>0</v>
      </c>
    </row>
    <row r="255" spans="1:11" ht="45" x14ac:dyDescent="0.25">
      <c r="A255" s="58">
        <v>2128</v>
      </c>
      <c r="B255" s="58">
        <v>209</v>
      </c>
      <c r="C255" s="70" t="str">
        <f t="shared" si="8"/>
        <v>2128 - 209</v>
      </c>
      <c r="D255" s="59" t="s">
        <v>1607</v>
      </c>
      <c r="E255" s="59" t="s">
        <v>1595</v>
      </c>
      <c r="F255" s="59" t="s">
        <v>44</v>
      </c>
      <c r="G255" s="59" t="s">
        <v>1147</v>
      </c>
      <c r="H255" s="70" t="s">
        <v>46</v>
      </c>
      <c r="I255" s="59">
        <v>16</v>
      </c>
      <c r="J255" s="242">
        <f>VLOOKUP(A255,CENIK!$A$2:$D$108,4,FALSE)</f>
        <v>0</v>
      </c>
      <c r="K255" s="60">
        <f t="shared" si="9"/>
        <v>0</v>
      </c>
    </row>
    <row r="256" spans="1:11" ht="30" x14ac:dyDescent="0.25">
      <c r="A256" s="58">
        <v>2202</v>
      </c>
      <c r="B256" s="58">
        <v>209</v>
      </c>
      <c r="C256" s="70" t="str">
        <f t="shared" si="8"/>
        <v>2202 - 209</v>
      </c>
      <c r="D256" s="59" t="s">
        <v>1607</v>
      </c>
      <c r="E256" s="59" t="s">
        <v>43</v>
      </c>
      <c r="F256" s="59" t="s">
        <v>50</v>
      </c>
      <c r="G256" s="59" t="s">
        <v>51</v>
      </c>
      <c r="H256" s="70" t="s">
        <v>52</v>
      </c>
      <c r="I256" s="59">
        <v>79.7</v>
      </c>
      <c r="J256" s="242">
        <f>VLOOKUP(A256,CENIK!$A$2:$D$108,4,FALSE)</f>
        <v>0</v>
      </c>
      <c r="K256" s="60">
        <f t="shared" si="9"/>
        <v>0</v>
      </c>
    </row>
    <row r="257" spans="1:11" ht="60" x14ac:dyDescent="0.25">
      <c r="A257" s="58">
        <v>2204</v>
      </c>
      <c r="B257" s="58">
        <v>209</v>
      </c>
      <c r="C257" s="70" t="str">
        <f t="shared" si="8"/>
        <v>2204 - 209</v>
      </c>
      <c r="D257" s="59" t="s">
        <v>1607</v>
      </c>
      <c r="E257" s="59" t="s">
        <v>43</v>
      </c>
      <c r="F257" s="59" t="s">
        <v>50</v>
      </c>
      <c r="G257" s="59" t="s">
        <v>56</v>
      </c>
      <c r="H257" s="70" t="s">
        <v>46</v>
      </c>
      <c r="I257" s="59">
        <v>43.5</v>
      </c>
      <c r="J257" s="242">
        <f>VLOOKUP(A257,CENIK!$A$2:$D$108,4,FALSE)</f>
        <v>0</v>
      </c>
      <c r="K257" s="60">
        <f t="shared" si="9"/>
        <v>0</v>
      </c>
    </row>
    <row r="258" spans="1:11" ht="60" x14ac:dyDescent="0.25">
      <c r="A258" s="58">
        <v>2207</v>
      </c>
      <c r="B258" s="58">
        <v>209</v>
      </c>
      <c r="C258" s="70" t="str">
        <f t="shared" si="8"/>
        <v>2207 - 209</v>
      </c>
      <c r="D258" s="59" t="s">
        <v>1607</v>
      </c>
      <c r="E258" s="59" t="s">
        <v>43</v>
      </c>
      <c r="F258" s="59" t="s">
        <v>50</v>
      </c>
      <c r="G258" s="59" t="s">
        <v>58</v>
      </c>
      <c r="H258" s="70" t="s">
        <v>52</v>
      </c>
      <c r="I258" s="59">
        <v>220.8</v>
      </c>
      <c r="J258" s="242">
        <f>VLOOKUP(A258,CENIK!$A$2:$D$108,4,FALSE)</f>
        <v>0</v>
      </c>
      <c r="K258" s="60">
        <f t="shared" si="9"/>
        <v>0</v>
      </c>
    </row>
    <row r="259" spans="1:11" ht="30" x14ac:dyDescent="0.25">
      <c r="A259" s="58">
        <v>2211</v>
      </c>
      <c r="B259" s="58">
        <v>209</v>
      </c>
      <c r="C259" s="70" t="str">
        <f t="shared" si="8"/>
        <v>2211 - 209</v>
      </c>
      <c r="D259" s="59" t="s">
        <v>1607</v>
      </c>
      <c r="E259" s="59" t="s">
        <v>1595</v>
      </c>
      <c r="F259" s="59" t="s">
        <v>50</v>
      </c>
      <c r="G259" s="59" t="s">
        <v>1580</v>
      </c>
      <c r="H259" s="70" t="s">
        <v>46</v>
      </c>
      <c r="I259" s="59">
        <v>8</v>
      </c>
      <c r="J259" s="242">
        <f>VLOOKUP(A259,CENIK!$A$2:$D$108,4,FALSE)</f>
        <v>0</v>
      </c>
      <c r="K259" s="60">
        <f t="shared" si="9"/>
        <v>0</v>
      </c>
    </row>
    <row r="260" spans="1:11" ht="30" x14ac:dyDescent="0.25">
      <c r="A260" s="58">
        <v>2212</v>
      </c>
      <c r="B260" s="58">
        <v>209</v>
      </c>
      <c r="C260" s="70" t="str">
        <f t="shared" si="8"/>
        <v>2212 - 209</v>
      </c>
      <c r="D260" s="59" t="s">
        <v>1607</v>
      </c>
      <c r="E260" s="59" t="s">
        <v>1596</v>
      </c>
      <c r="F260" s="59" t="s">
        <v>50</v>
      </c>
      <c r="G260" s="59" t="s">
        <v>1597</v>
      </c>
      <c r="H260" s="70" t="s">
        <v>46</v>
      </c>
      <c r="I260" s="59">
        <v>31.9</v>
      </c>
      <c r="J260" s="242">
        <f>VLOOKUP(A260,CENIK!$A$2:$D$108,4,FALSE)</f>
        <v>0</v>
      </c>
      <c r="K260" s="60">
        <f t="shared" si="9"/>
        <v>0</v>
      </c>
    </row>
    <row r="261" spans="1:11" ht="165" x14ac:dyDescent="0.25">
      <c r="A261" s="58">
        <v>4103</v>
      </c>
      <c r="B261" s="58">
        <v>209</v>
      </c>
      <c r="C261" s="70" t="str">
        <f t="shared" si="8"/>
        <v>4103 - 209</v>
      </c>
      <c r="D261" s="59" t="s">
        <v>1607</v>
      </c>
      <c r="E261" s="59" t="s">
        <v>64</v>
      </c>
      <c r="F261" s="59" t="s">
        <v>65</v>
      </c>
      <c r="G261" s="59" t="s">
        <v>327</v>
      </c>
      <c r="H261" s="70" t="s">
        <v>29</v>
      </c>
      <c r="I261" s="59">
        <v>61.3</v>
      </c>
      <c r="J261" s="242">
        <f>VLOOKUP(A261,CENIK!$A$2:$D$108,4,FALSE)</f>
        <v>0</v>
      </c>
      <c r="K261" s="60">
        <f t="shared" si="9"/>
        <v>0</v>
      </c>
    </row>
    <row r="262" spans="1:11" ht="75" x14ac:dyDescent="0.25">
      <c r="A262" s="58">
        <v>5102</v>
      </c>
      <c r="B262" s="58">
        <v>209</v>
      </c>
      <c r="C262" s="70" t="str">
        <f t="shared" si="8"/>
        <v>5102 - 209</v>
      </c>
      <c r="D262" s="59" t="s">
        <v>1607</v>
      </c>
      <c r="E262" s="59" t="s">
        <v>76</v>
      </c>
      <c r="F262" s="59" t="s">
        <v>77</v>
      </c>
      <c r="G262" s="59" t="s">
        <v>330</v>
      </c>
      <c r="H262" s="70" t="s">
        <v>72</v>
      </c>
      <c r="I262" s="59">
        <v>3</v>
      </c>
      <c r="J262" s="242">
        <f>VLOOKUP(A262,CENIK!$A$2:$D$108,4,FALSE)</f>
        <v>0</v>
      </c>
      <c r="K262" s="60">
        <f t="shared" si="9"/>
        <v>0</v>
      </c>
    </row>
    <row r="263" spans="1:11" ht="105" x14ac:dyDescent="0.25">
      <c r="A263" s="58">
        <v>5606</v>
      </c>
      <c r="B263" s="58">
        <v>209</v>
      </c>
      <c r="C263" s="70" t="str">
        <f t="shared" si="8"/>
        <v>5606 - 209</v>
      </c>
      <c r="D263" s="59" t="s">
        <v>1607</v>
      </c>
      <c r="E263" s="59" t="s">
        <v>76</v>
      </c>
      <c r="F263" s="59" t="s">
        <v>80</v>
      </c>
      <c r="G263" s="59" t="s">
        <v>1132</v>
      </c>
      <c r="H263" s="70" t="s">
        <v>72</v>
      </c>
      <c r="I263" s="59">
        <v>3</v>
      </c>
      <c r="J263" s="242">
        <f>VLOOKUP(A263,CENIK!$A$2:$D$108,4,FALSE)</f>
        <v>0</v>
      </c>
      <c r="K263" s="60">
        <f t="shared" si="9"/>
        <v>0</v>
      </c>
    </row>
    <row r="264" spans="1:11" ht="30" x14ac:dyDescent="0.25">
      <c r="A264" s="58">
        <v>6101</v>
      </c>
      <c r="B264" s="58">
        <v>209</v>
      </c>
      <c r="C264" s="70" t="str">
        <f t="shared" si="8"/>
        <v>6101 - 209</v>
      </c>
      <c r="D264" s="59" t="s">
        <v>1607</v>
      </c>
      <c r="E264" s="59" t="s">
        <v>86</v>
      </c>
      <c r="F264" s="59" t="s">
        <v>87</v>
      </c>
      <c r="G264" s="59" t="s">
        <v>88</v>
      </c>
      <c r="H264" s="70" t="s">
        <v>29</v>
      </c>
      <c r="I264" s="59">
        <v>61.3</v>
      </c>
      <c r="J264" s="242">
        <f>VLOOKUP(A264,CENIK!$A$2:$D$108,4,FALSE)</f>
        <v>0</v>
      </c>
      <c r="K264" s="60">
        <f t="shared" si="9"/>
        <v>0</v>
      </c>
    </row>
    <row r="265" spans="1:11" ht="45" x14ac:dyDescent="0.25">
      <c r="A265" s="58">
        <v>6102</v>
      </c>
      <c r="B265" s="58">
        <v>209</v>
      </c>
      <c r="C265" s="70" t="str">
        <f t="shared" si="8"/>
        <v>6102 - 209</v>
      </c>
      <c r="D265" s="59" t="s">
        <v>1607</v>
      </c>
      <c r="E265" s="59" t="s">
        <v>86</v>
      </c>
      <c r="F265" s="59" t="s">
        <v>87</v>
      </c>
      <c r="G265" s="59" t="s">
        <v>90</v>
      </c>
      <c r="H265" s="70" t="s">
        <v>29</v>
      </c>
      <c r="I265" s="59">
        <v>61.3</v>
      </c>
      <c r="J265" s="242">
        <f>VLOOKUP(A265,CENIK!$A$2:$D$108,4,FALSE)</f>
        <v>0</v>
      </c>
      <c r="K265" s="60">
        <f t="shared" si="9"/>
        <v>0</v>
      </c>
    </row>
    <row r="266" spans="1:11" ht="60" x14ac:dyDescent="0.25">
      <c r="A266" s="58">
        <v>1101</v>
      </c>
      <c r="B266" s="58">
        <v>317</v>
      </c>
      <c r="C266" s="70" t="str">
        <f t="shared" si="8"/>
        <v>1101 - 317</v>
      </c>
      <c r="D266" s="59" t="s">
        <v>1608</v>
      </c>
      <c r="E266" s="59" t="s">
        <v>26</v>
      </c>
      <c r="F266" s="59" t="s">
        <v>27</v>
      </c>
      <c r="G266" s="59" t="s">
        <v>28</v>
      </c>
      <c r="H266" s="70" t="s">
        <v>29</v>
      </c>
      <c r="I266" s="59">
        <v>61.3</v>
      </c>
      <c r="J266" s="242">
        <f>VLOOKUP(A266,CENIK!$A$2:$D$108,4,FALSE)</f>
        <v>0</v>
      </c>
      <c r="K266" s="60">
        <f t="shared" si="9"/>
        <v>0</v>
      </c>
    </row>
    <row r="267" spans="1:11" ht="45" x14ac:dyDescent="0.25">
      <c r="A267" s="58">
        <v>1102</v>
      </c>
      <c r="B267" s="58">
        <v>317</v>
      </c>
      <c r="C267" s="70" t="str">
        <f t="shared" si="8"/>
        <v>1102 - 317</v>
      </c>
      <c r="D267" s="59" t="s">
        <v>1608</v>
      </c>
      <c r="E267" s="59" t="s">
        <v>26</v>
      </c>
      <c r="F267" s="59" t="s">
        <v>27</v>
      </c>
      <c r="G267" s="59" t="s">
        <v>287</v>
      </c>
      <c r="H267" s="70" t="s">
        <v>288</v>
      </c>
      <c r="I267" s="59">
        <v>3</v>
      </c>
      <c r="J267" s="242">
        <f>VLOOKUP(A267,CENIK!$A$2:$D$108,4,FALSE)</f>
        <v>0</v>
      </c>
      <c r="K267" s="60">
        <f t="shared" si="9"/>
        <v>0</v>
      </c>
    </row>
    <row r="268" spans="1:11" ht="45" x14ac:dyDescent="0.25">
      <c r="A268" s="58">
        <v>1201</v>
      </c>
      <c r="B268" s="58">
        <v>317</v>
      </c>
      <c r="C268" s="70" t="str">
        <f t="shared" si="8"/>
        <v>1201 - 317</v>
      </c>
      <c r="D268" s="59" t="s">
        <v>1608</v>
      </c>
      <c r="E268" s="59" t="s">
        <v>26</v>
      </c>
      <c r="F268" s="59" t="s">
        <v>290</v>
      </c>
      <c r="G268" s="59" t="s">
        <v>291</v>
      </c>
      <c r="H268" s="70" t="s">
        <v>29</v>
      </c>
      <c r="I268" s="59">
        <v>61.3</v>
      </c>
      <c r="J268" s="242">
        <f>VLOOKUP(A268,CENIK!$A$2:$D$108,4,FALSE)</f>
        <v>0</v>
      </c>
      <c r="K268" s="60">
        <f t="shared" si="9"/>
        <v>0</v>
      </c>
    </row>
    <row r="269" spans="1:11" ht="75" x14ac:dyDescent="0.25">
      <c r="A269" s="58">
        <v>1202</v>
      </c>
      <c r="B269" s="58">
        <v>317</v>
      </c>
      <c r="C269" s="70" t="str">
        <f t="shared" si="8"/>
        <v>1202 - 317</v>
      </c>
      <c r="D269" s="59" t="s">
        <v>1608</v>
      </c>
      <c r="E269" s="59" t="s">
        <v>26</v>
      </c>
      <c r="F269" s="59" t="s">
        <v>290</v>
      </c>
      <c r="G269" s="59" t="s">
        <v>293</v>
      </c>
      <c r="H269" s="70" t="s">
        <v>29</v>
      </c>
      <c r="I269" s="59">
        <v>61.3</v>
      </c>
      <c r="J269" s="242">
        <f>VLOOKUP(A269,CENIK!$A$2:$D$108,4,FALSE)</f>
        <v>0</v>
      </c>
      <c r="K269" s="60">
        <f t="shared" si="9"/>
        <v>0</v>
      </c>
    </row>
    <row r="270" spans="1:11" ht="30" x14ac:dyDescent="0.25">
      <c r="A270" s="58">
        <v>1301</v>
      </c>
      <c r="B270" s="58">
        <v>317</v>
      </c>
      <c r="C270" s="70" t="str">
        <f t="shared" si="8"/>
        <v>1301 - 317</v>
      </c>
      <c r="D270" s="59" t="s">
        <v>1608</v>
      </c>
      <c r="E270" s="59" t="s">
        <v>26</v>
      </c>
      <c r="F270" s="59" t="s">
        <v>35</v>
      </c>
      <c r="G270" s="59" t="s">
        <v>36</v>
      </c>
      <c r="H270" s="70" t="s">
        <v>297</v>
      </c>
      <c r="I270" s="59">
        <v>10</v>
      </c>
      <c r="J270" s="242">
        <f>VLOOKUP(A270,CENIK!$A$2:$D$108,4,FALSE)</f>
        <v>0</v>
      </c>
      <c r="K270" s="60">
        <f t="shared" si="9"/>
        <v>0</v>
      </c>
    </row>
    <row r="271" spans="1:11" ht="30" x14ac:dyDescent="0.25">
      <c r="A271" s="58">
        <v>1302</v>
      </c>
      <c r="B271" s="58">
        <v>317</v>
      </c>
      <c r="C271" s="70" t="str">
        <f t="shared" si="8"/>
        <v>1302 - 317</v>
      </c>
      <c r="D271" s="59" t="s">
        <v>1608</v>
      </c>
      <c r="E271" s="59" t="s">
        <v>26</v>
      </c>
      <c r="F271" s="59" t="s">
        <v>35</v>
      </c>
      <c r="G271" s="59" t="s">
        <v>39</v>
      </c>
      <c r="H271" s="70" t="s">
        <v>297</v>
      </c>
      <c r="I271" s="59">
        <v>10</v>
      </c>
      <c r="J271" s="242">
        <f>VLOOKUP(A271,CENIK!$A$2:$D$108,4,FALSE)</f>
        <v>0</v>
      </c>
      <c r="K271" s="60">
        <f t="shared" si="9"/>
        <v>0</v>
      </c>
    </row>
    <row r="272" spans="1:11" ht="30" x14ac:dyDescent="0.25">
      <c r="A272" s="58">
        <v>1303</v>
      </c>
      <c r="B272" s="58">
        <v>317</v>
      </c>
      <c r="C272" s="70" t="str">
        <f t="shared" si="8"/>
        <v>1303 - 317</v>
      </c>
      <c r="D272" s="59" t="s">
        <v>1608</v>
      </c>
      <c r="E272" s="59" t="s">
        <v>26</v>
      </c>
      <c r="F272" s="59" t="s">
        <v>35</v>
      </c>
      <c r="G272" s="59" t="s">
        <v>41</v>
      </c>
      <c r="H272" s="70" t="s">
        <v>297</v>
      </c>
      <c r="I272" s="59">
        <v>10</v>
      </c>
      <c r="J272" s="242">
        <f>VLOOKUP(A272,CENIK!$A$2:$D$108,4,FALSE)</f>
        <v>0</v>
      </c>
      <c r="K272" s="60">
        <f t="shared" si="9"/>
        <v>0</v>
      </c>
    </row>
    <row r="273" spans="1:11" ht="45" x14ac:dyDescent="0.25">
      <c r="A273" s="58">
        <v>2100</v>
      </c>
      <c r="B273" s="58">
        <v>317</v>
      </c>
      <c r="C273" s="70" t="str">
        <f t="shared" si="8"/>
        <v>2100 - 317</v>
      </c>
      <c r="D273" s="59" t="s">
        <v>1608</v>
      </c>
      <c r="E273" s="59" t="s">
        <v>43</v>
      </c>
      <c r="F273" s="59" t="s">
        <v>44</v>
      </c>
      <c r="G273" s="59" t="s">
        <v>1578</v>
      </c>
      <c r="H273" s="70" t="s">
        <v>46</v>
      </c>
      <c r="I273" s="59">
        <v>64</v>
      </c>
      <c r="J273" s="242">
        <f>VLOOKUP(A273,CENIK!$A$2:$D$108,4,FALSE)</f>
        <v>0</v>
      </c>
      <c r="K273" s="60">
        <f t="shared" si="9"/>
        <v>0</v>
      </c>
    </row>
    <row r="274" spans="1:11" ht="45" x14ac:dyDescent="0.25">
      <c r="A274" s="58">
        <v>2106</v>
      </c>
      <c r="B274" s="58">
        <v>317</v>
      </c>
      <c r="C274" s="70" t="str">
        <f t="shared" si="8"/>
        <v>2106 - 317</v>
      </c>
      <c r="D274" s="59" t="s">
        <v>1608</v>
      </c>
      <c r="E274" s="59" t="s">
        <v>43</v>
      </c>
      <c r="F274" s="59" t="s">
        <v>44</v>
      </c>
      <c r="G274" s="59" t="s">
        <v>305</v>
      </c>
      <c r="H274" s="70" t="s">
        <v>46</v>
      </c>
      <c r="I274" s="59">
        <v>64</v>
      </c>
      <c r="J274" s="242">
        <f>VLOOKUP(A274,CENIK!$A$2:$D$108,4,FALSE)</f>
        <v>0</v>
      </c>
      <c r="K274" s="60">
        <f t="shared" si="9"/>
        <v>0</v>
      </c>
    </row>
    <row r="275" spans="1:11" ht="30" x14ac:dyDescent="0.25">
      <c r="A275" s="58">
        <v>2124</v>
      </c>
      <c r="B275" s="58">
        <v>317</v>
      </c>
      <c r="C275" s="70" t="str">
        <f t="shared" si="8"/>
        <v>2124 - 317</v>
      </c>
      <c r="D275" s="59" t="s">
        <v>1608</v>
      </c>
      <c r="E275" s="59" t="s">
        <v>43</v>
      </c>
      <c r="F275" s="59" t="s">
        <v>44</v>
      </c>
      <c r="G275" s="59" t="s">
        <v>310</v>
      </c>
      <c r="H275" s="70" t="s">
        <v>297</v>
      </c>
      <c r="I275" s="59">
        <v>56</v>
      </c>
      <c r="J275" s="242">
        <f>VLOOKUP(A275,CENIK!$A$2:$D$108,4,FALSE)</f>
        <v>0</v>
      </c>
      <c r="K275" s="60">
        <f t="shared" si="9"/>
        <v>0</v>
      </c>
    </row>
    <row r="276" spans="1:11" ht="45" x14ac:dyDescent="0.25">
      <c r="A276" s="58">
        <v>2127</v>
      </c>
      <c r="B276" s="58">
        <v>317</v>
      </c>
      <c r="C276" s="70" t="str">
        <f t="shared" si="8"/>
        <v>2127 - 317</v>
      </c>
      <c r="D276" s="59" t="s">
        <v>1608</v>
      </c>
      <c r="E276" s="59" t="s">
        <v>43</v>
      </c>
      <c r="F276" s="59" t="s">
        <v>44</v>
      </c>
      <c r="G276" s="59" t="s">
        <v>1579</v>
      </c>
      <c r="H276" s="70" t="s">
        <v>52</v>
      </c>
      <c r="I276" s="59">
        <v>218.7</v>
      </c>
      <c r="J276" s="242">
        <f>VLOOKUP(A276,CENIK!$A$2:$D$108,4,FALSE)</f>
        <v>0</v>
      </c>
      <c r="K276" s="60">
        <f t="shared" si="9"/>
        <v>0</v>
      </c>
    </row>
    <row r="277" spans="1:11" ht="45" x14ac:dyDescent="0.25">
      <c r="A277" s="58">
        <v>2128</v>
      </c>
      <c r="B277" s="58">
        <v>317</v>
      </c>
      <c r="C277" s="70" t="str">
        <f t="shared" si="8"/>
        <v>2128 - 317</v>
      </c>
      <c r="D277" s="59" t="s">
        <v>1608</v>
      </c>
      <c r="E277" s="59" t="s">
        <v>1595</v>
      </c>
      <c r="F277" s="59" t="s">
        <v>44</v>
      </c>
      <c r="G277" s="59" t="s">
        <v>1147</v>
      </c>
      <c r="H277" s="70" t="s">
        <v>46</v>
      </c>
      <c r="I277" s="59">
        <v>14.2</v>
      </c>
      <c r="J277" s="242">
        <f>VLOOKUP(A277,CENIK!$A$2:$D$108,4,FALSE)</f>
        <v>0</v>
      </c>
      <c r="K277" s="60">
        <f t="shared" si="9"/>
        <v>0</v>
      </c>
    </row>
    <row r="278" spans="1:11" ht="30" x14ac:dyDescent="0.25">
      <c r="A278" s="58">
        <v>2202</v>
      </c>
      <c r="B278" s="58">
        <v>317</v>
      </c>
      <c r="C278" s="70" t="str">
        <f t="shared" si="8"/>
        <v>2202 - 317</v>
      </c>
      <c r="D278" s="59" t="s">
        <v>1608</v>
      </c>
      <c r="E278" s="59" t="s">
        <v>43</v>
      </c>
      <c r="F278" s="59" t="s">
        <v>50</v>
      </c>
      <c r="G278" s="59" t="s">
        <v>51</v>
      </c>
      <c r="H278" s="70" t="s">
        <v>52</v>
      </c>
      <c r="I278" s="59">
        <v>79.7</v>
      </c>
      <c r="J278" s="242">
        <f>VLOOKUP(A278,CENIK!$A$2:$D$108,4,FALSE)</f>
        <v>0</v>
      </c>
      <c r="K278" s="60">
        <f t="shared" si="9"/>
        <v>0</v>
      </c>
    </row>
    <row r="279" spans="1:11" ht="60" x14ac:dyDescent="0.25">
      <c r="A279" s="58">
        <v>2204</v>
      </c>
      <c r="B279" s="58">
        <v>317</v>
      </c>
      <c r="C279" s="70" t="str">
        <f t="shared" si="8"/>
        <v>2204 - 317</v>
      </c>
      <c r="D279" s="59" t="s">
        <v>1608</v>
      </c>
      <c r="E279" s="59" t="s">
        <v>43</v>
      </c>
      <c r="F279" s="59" t="s">
        <v>50</v>
      </c>
      <c r="G279" s="59" t="s">
        <v>56</v>
      </c>
      <c r="H279" s="70" t="s">
        <v>46</v>
      </c>
      <c r="I279" s="59">
        <v>43</v>
      </c>
      <c r="J279" s="242">
        <f>VLOOKUP(A279,CENIK!$A$2:$D$108,4,FALSE)</f>
        <v>0</v>
      </c>
      <c r="K279" s="60">
        <f t="shared" si="9"/>
        <v>0</v>
      </c>
    </row>
    <row r="280" spans="1:11" ht="60" x14ac:dyDescent="0.25">
      <c r="A280" s="58">
        <v>2207</v>
      </c>
      <c r="B280" s="58">
        <v>317</v>
      </c>
      <c r="C280" s="70" t="str">
        <f t="shared" si="8"/>
        <v>2207 - 317</v>
      </c>
      <c r="D280" s="59" t="s">
        <v>1608</v>
      </c>
      <c r="E280" s="59" t="s">
        <v>43</v>
      </c>
      <c r="F280" s="59" t="s">
        <v>50</v>
      </c>
      <c r="G280" s="59" t="s">
        <v>58</v>
      </c>
      <c r="H280" s="70" t="s">
        <v>52</v>
      </c>
      <c r="I280" s="59">
        <v>218.7</v>
      </c>
      <c r="J280" s="242">
        <f>VLOOKUP(A280,CENIK!$A$2:$D$108,4,FALSE)</f>
        <v>0</v>
      </c>
      <c r="K280" s="60">
        <f t="shared" si="9"/>
        <v>0</v>
      </c>
    </row>
    <row r="281" spans="1:11" ht="30" x14ac:dyDescent="0.25">
      <c r="A281" s="58">
        <v>2211</v>
      </c>
      <c r="B281" s="58">
        <v>317</v>
      </c>
      <c r="C281" s="70" t="str">
        <f t="shared" si="8"/>
        <v>2211 - 317</v>
      </c>
      <c r="D281" s="59" t="s">
        <v>1608</v>
      </c>
      <c r="E281" s="59" t="s">
        <v>1595</v>
      </c>
      <c r="F281" s="59" t="s">
        <v>50</v>
      </c>
      <c r="G281" s="59" t="s">
        <v>1580</v>
      </c>
      <c r="H281" s="70" t="s">
        <v>46</v>
      </c>
      <c r="I281" s="59">
        <v>8</v>
      </c>
      <c r="J281" s="242">
        <f>VLOOKUP(A281,CENIK!$A$2:$D$108,4,FALSE)</f>
        <v>0</v>
      </c>
      <c r="K281" s="60">
        <f t="shared" si="9"/>
        <v>0</v>
      </c>
    </row>
    <row r="282" spans="1:11" ht="30" x14ac:dyDescent="0.25">
      <c r="A282" s="58">
        <v>2212</v>
      </c>
      <c r="B282" s="58">
        <v>317</v>
      </c>
      <c r="C282" s="70" t="str">
        <f t="shared" si="8"/>
        <v>2212 - 317</v>
      </c>
      <c r="D282" s="59" t="s">
        <v>1608</v>
      </c>
      <c r="E282" s="59" t="s">
        <v>1596</v>
      </c>
      <c r="F282" s="59" t="s">
        <v>50</v>
      </c>
      <c r="G282" s="59" t="s">
        <v>1597</v>
      </c>
      <c r="H282" s="70" t="s">
        <v>46</v>
      </c>
      <c r="I282" s="59">
        <v>31.9</v>
      </c>
      <c r="J282" s="242">
        <f>VLOOKUP(A282,CENIK!$A$2:$D$108,4,FALSE)</f>
        <v>0</v>
      </c>
      <c r="K282" s="60">
        <f t="shared" si="9"/>
        <v>0</v>
      </c>
    </row>
    <row r="283" spans="1:11" ht="30" x14ac:dyDescent="0.25">
      <c r="A283" s="58">
        <v>2213</v>
      </c>
      <c r="B283" s="58">
        <v>317</v>
      </c>
      <c r="C283" s="70" t="str">
        <f t="shared" si="8"/>
        <v>2213 - 317</v>
      </c>
      <c r="D283" s="59" t="s">
        <v>1608</v>
      </c>
      <c r="E283" s="59" t="s">
        <v>1601</v>
      </c>
      <c r="F283" s="59" t="s">
        <v>50</v>
      </c>
      <c r="G283" s="59" t="s">
        <v>1583</v>
      </c>
      <c r="H283" s="70" t="s">
        <v>46</v>
      </c>
      <c r="I283" s="59">
        <v>30.6</v>
      </c>
      <c r="J283" s="242">
        <f>VLOOKUP(A283,CENIK!$A$2:$D$108,4,FALSE)</f>
        <v>0</v>
      </c>
      <c r="K283" s="60">
        <f t="shared" si="9"/>
        <v>0</v>
      </c>
    </row>
    <row r="284" spans="1:11" ht="165" x14ac:dyDescent="0.25">
      <c r="A284" s="58">
        <v>4103</v>
      </c>
      <c r="B284" s="58">
        <v>317</v>
      </c>
      <c r="C284" s="70" t="str">
        <f t="shared" si="8"/>
        <v>4103 - 317</v>
      </c>
      <c r="D284" s="59" t="s">
        <v>1608</v>
      </c>
      <c r="E284" s="59" t="s">
        <v>64</v>
      </c>
      <c r="F284" s="59" t="s">
        <v>65</v>
      </c>
      <c r="G284" s="59" t="s">
        <v>327</v>
      </c>
      <c r="H284" s="70" t="s">
        <v>29</v>
      </c>
      <c r="I284" s="59">
        <v>61.3</v>
      </c>
      <c r="J284" s="242">
        <f>VLOOKUP(A284,CENIK!$A$2:$D$108,4,FALSE)</f>
        <v>0</v>
      </c>
      <c r="K284" s="60">
        <f t="shared" si="9"/>
        <v>0</v>
      </c>
    </row>
    <row r="285" spans="1:11" ht="75" x14ac:dyDescent="0.25">
      <c r="A285" s="58">
        <v>5102</v>
      </c>
      <c r="B285" s="58">
        <v>317</v>
      </c>
      <c r="C285" s="70" t="str">
        <f t="shared" si="8"/>
        <v>5102 - 317</v>
      </c>
      <c r="D285" s="59" t="s">
        <v>1608</v>
      </c>
      <c r="E285" s="59" t="s">
        <v>76</v>
      </c>
      <c r="F285" s="59" t="s">
        <v>77</v>
      </c>
      <c r="G285" s="59" t="s">
        <v>330</v>
      </c>
      <c r="H285" s="70" t="s">
        <v>72</v>
      </c>
      <c r="I285" s="59">
        <v>3</v>
      </c>
      <c r="J285" s="242">
        <f>VLOOKUP(A285,CENIK!$A$2:$D$108,4,FALSE)</f>
        <v>0</v>
      </c>
      <c r="K285" s="60">
        <f t="shared" si="9"/>
        <v>0</v>
      </c>
    </row>
    <row r="286" spans="1:11" ht="105" x14ac:dyDescent="0.25">
      <c r="A286" s="58">
        <v>5606</v>
      </c>
      <c r="B286" s="58">
        <v>317</v>
      </c>
      <c r="C286" s="70" t="str">
        <f t="shared" si="8"/>
        <v>5606 - 317</v>
      </c>
      <c r="D286" s="59" t="s">
        <v>1608</v>
      </c>
      <c r="E286" s="59" t="s">
        <v>76</v>
      </c>
      <c r="F286" s="59" t="s">
        <v>80</v>
      </c>
      <c r="G286" s="59" t="s">
        <v>1132</v>
      </c>
      <c r="H286" s="70" t="s">
        <v>72</v>
      </c>
      <c r="I286" s="59">
        <v>3</v>
      </c>
      <c r="J286" s="242">
        <f>VLOOKUP(A286,CENIK!$A$2:$D$108,4,FALSE)</f>
        <v>0</v>
      </c>
      <c r="K286" s="60">
        <f t="shared" si="9"/>
        <v>0</v>
      </c>
    </row>
    <row r="287" spans="1:11" ht="30" x14ac:dyDescent="0.25">
      <c r="A287" s="58">
        <v>6101</v>
      </c>
      <c r="B287" s="58">
        <v>317</v>
      </c>
      <c r="C287" s="70" t="str">
        <f t="shared" ref="C287:C337" si="10">CONCATENATE(A287," - ",B287)</f>
        <v>6101 - 317</v>
      </c>
      <c r="D287" s="59" t="s">
        <v>1608</v>
      </c>
      <c r="E287" s="59" t="s">
        <v>86</v>
      </c>
      <c r="F287" s="59" t="s">
        <v>87</v>
      </c>
      <c r="G287" s="59" t="s">
        <v>88</v>
      </c>
      <c r="H287" s="70" t="s">
        <v>29</v>
      </c>
      <c r="I287" s="59">
        <v>61.3</v>
      </c>
      <c r="J287" s="242">
        <f>VLOOKUP(A287,CENIK!$A$2:$D$108,4,FALSE)</f>
        <v>0</v>
      </c>
      <c r="K287" s="60">
        <f t="shared" ref="K287:K337" si="11">ROUND(I287*J287,2)</f>
        <v>0</v>
      </c>
    </row>
    <row r="288" spans="1:11" ht="45" x14ac:dyDescent="0.25">
      <c r="A288" s="58">
        <v>6102</v>
      </c>
      <c r="B288" s="58">
        <v>317</v>
      </c>
      <c r="C288" s="70" t="str">
        <f t="shared" si="10"/>
        <v>6102 - 317</v>
      </c>
      <c r="D288" s="59" t="s">
        <v>1608</v>
      </c>
      <c r="E288" s="59" t="s">
        <v>86</v>
      </c>
      <c r="F288" s="59" t="s">
        <v>87</v>
      </c>
      <c r="G288" s="59" t="s">
        <v>90</v>
      </c>
      <c r="H288" s="70" t="s">
        <v>29</v>
      </c>
      <c r="I288" s="59">
        <v>61.3</v>
      </c>
      <c r="J288" s="242">
        <f>VLOOKUP(A288,CENIK!$A$2:$D$108,4,FALSE)</f>
        <v>0</v>
      </c>
      <c r="K288" s="60">
        <f t="shared" si="11"/>
        <v>0</v>
      </c>
    </row>
    <row r="289" spans="1:11" ht="60" x14ac:dyDescent="0.25">
      <c r="A289" s="58">
        <v>1101</v>
      </c>
      <c r="B289" s="58">
        <v>304</v>
      </c>
      <c r="C289" s="70" t="str">
        <f t="shared" si="10"/>
        <v>1101 - 304</v>
      </c>
      <c r="D289" s="59" t="s">
        <v>1609</v>
      </c>
      <c r="E289" s="59" t="s">
        <v>26</v>
      </c>
      <c r="F289" s="59" t="s">
        <v>27</v>
      </c>
      <c r="G289" s="59" t="s">
        <v>28</v>
      </c>
      <c r="H289" s="70" t="s">
        <v>29</v>
      </c>
      <c r="I289" s="59">
        <v>50.9</v>
      </c>
      <c r="J289" s="242">
        <f>VLOOKUP(A289,CENIK!$A$2:$D$108,4,FALSE)</f>
        <v>0</v>
      </c>
      <c r="K289" s="60">
        <f t="shared" si="11"/>
        <v>0</v>
      </c>
    </row>
    <row r="290" spans="1:11" ht="45" x14ac:dyDescent="0.25">
      <c r="A290" s="58">
        <v>1102</v>
      </c>
      <c r="B290" s="58">
        <v>304</v>
      </c>
      <c r="C290" s="70" t="str">
        <f t="shared" si="10"/>
        <v>1102 - 304</v>
      </c>
      <c r="D290" s="59" t="s">
        <v>1609</v>
      </c>
      <c r="E290" s="59" t="s">
        <v>26</v>
      </c>
      <c r="F290" s="59" t="s">
        <v>27</v>
      </c>
      <c r="G290" s="59" t="s">
        <v>287</v>
      </c>
      <c r="H290" s="70" t="s">
        <v>288</v>
      </c>
      <c r="I290" s="59">
        <v>3</v>
      </c>
      <c r="J290" s="242">
        <f>VLOOKUP(A290,CENIK!$A$2:$D$108,4,FALSE)</f>
        <v>0</v>
      </c>
      <c r="K290" s="60">
        <f t="shared" si="11"/>
        <v>0</v>
      </c>
    </row>
    <row r="291" spans="1:11" ht="45" x14ac:dyDescent="0.25">
      <c r="A291" s="58">
        <v>1201</v>
      </c>
      <c r="B291" s="58">
        <v>304</v>
      </c>
      <c r="C291" s="70" t="str">
        <f t="shared" si="10"/>
        <v>1201 - 304</v>
      </c>
      <c r="D291" s="59" t="s">
        <v>1609</v>
      </c>
      <c r="E291" s="59" t="s">
        <v>26</v>
      </c>
      <c r="F291" s="59" t="s">
        <v>290</v>
      </c>
      <c r="G291" s="59" t="s">
        <v>291</v>
      </c>
      <c r="H291" s="70" t="s">
        <v>29</v>
      </c>
      <c r="I291" s="59">
        <v>50.9</v>
      </c>
      <c r="J291" s="242">
        <f>VLOOKUP(A291,CENIK!$A$2:$D$108,4,FALSE)</f>
        <v>0</v>
      </c>
      <c r="K291" s="60">
        <f t="shared" si="11"/>
        <v>0</v>
      </c>
    </row>
    <row r="292" spans="1:11" ht="75" x14ac:dyDescent="0.25">
      <c r="A292" s="58">
        <v>1202</v>
      </c>
      <c r="B292" s="58">
        <v>304</v>
      </c>
      <c r="C292" s="70" t="str">
        <f t="shared" si="10"/>
        <v>1202 - 304</v>
      </c>
      <c r="D292" s="59" t="s">
        <v>1609</v>
      </c>
      <c r="E292" s="59" t="s">
        <v>26</v>
      </c>
      <c r="F292" s="59" t="s">
        <v>290</v>
      </c>
      <c r="G292" s="59" t="s">
        <v>293</v>
      </c>
      <c r="H292" s="70" t="s">
        <v>29</v>
      </c>
      <c r="I292" s="59">
        <v>50.9</v>
      </c>
      <c r="J292" s="242">
        <f>VLOOKUP(A292,CENIK!$A$2:$D$108,4,FALSE)</f>
        <v>0</v>
      </c>
      <c r="K292" s="60">
        <f t="shared" si="11"/>
        <v>0</v>
      </c>
    </row>
    <row r="293" spans="1:11" ht="30" x14ac:dyDescent="0.25">
      <c r="A293" s="58">
        <v>1301</v>
      </c>
      <c r="B293" s="58">
        <v>304</v>
      </c>
      <c r="C293" s="70" t="str">
        <f t="shared" si="10"/>
        <v>1301 - 304</v>
      </c>
      <c r="D293" s="59" t="s">
        <v>1609</v>
      </c>
      <c r="E293" s="59" t="s">
        <v>26</v>
      </c>
      <c r="F293" s="59" t="s">
        <v>35</v>
      </c>
      <c r="G293" s="59" t="s">
        <v>36</v>
      </c>
      <c r="H293" s="70" t="s">
        <v>297</v>
      </c>
      <c r="I293" s="59">
        <v>10</v>
      </c>
      <c r="J293" s="242">
        <f>VLOOKUP(A293,CENIK!$A$2:$D$108,4,FALSE)</f>
        <v>0</v>
      </c>
      <c r="K293" s="60">
        <f t="shared" si="11"/>
        <v>0</v>
      </c>
    </row>
    <row r="294" spans="1:11" ht="30" x14ac:dyDescent="0.25">
      <c r="A294" s="58">
        <v>1302</v>
      </c>
      <c r="B294" s="58">
        <v>304</v>
      </c>
      <c r="C294" s="70" t="str">
        <f t="shared" si="10"/>
        <v>1302 - 304</v>
      </c>
      <c r="D294" s="59" t="s">
        <v>1609</v>
      </c>
      <c r="E294" s="59" t="s">
        <v>26</v>
      </c>
      <c r="F294" s="59" t="s">
        <v>35</v>
      </c>
      <c r="G294" s="59" t="s">
        <v>39</v>
      </c>
      <c r="H294" s="70" t="s">
        <v>297</v>
      </c>
      <c r="I294" s="59">
        <v>10</v>
      </c>
      <c r="J294" s="242">
        <f>VLOOKUP(A294,CENIK!$A$2:$D$108,4,FALSE)</f>
        <v>0</v>
      </c>
      <c r="K294" s="60">
        <f t="shared" si="11"/>
        <v>0</v>
      </c>
    </row>
    <row r="295" spans="1:11" ht="30" x14ac:dyDescent="0.25">
      <c r="A295" s="58">
        <v>1303</v>
      </c>
      <c r="B295" s="58">
        <v>304</v>
      </c>
      <c r="C295" s="70" t="str">
        <f t="shared" si="10"/>
        <v>1303 - 304</v>
      </c>
      <c r="D295" s="59" t="s">
        <v>1609</v>
      </c>
      <c r="E295" s="59" t="s">
        <v>26</v>
      </c>
      <c r="F295" s="59" t="s">
        <v>35</v>
      </c>
      <c r="G295" s="59" t="s">
        <v>41</v>
      </c>
      <c r="H295" s="70" t="s">
        <v>297</v>
      </c>
      <c r="I295" s="59">
        <v>10</v>
      </c>
      <c r="J295" s="242">
        <f>VLOOKUP(A295,CENIK!$A$2:$D$108,4,FALSE)</f>
        <v>0</v>
      </c>
      <c r="K295" s="60">
        <f t="shared" si="11"/>
        <v>0</v>
      </c>
    </row>
    <row r="296" spans="1:11" ht="45" x14ac:dyDescent="0.25">
      <c r="A296" s="58">
        <v>2100</v>
      </c>
      <c r="B296" s="58">
        <v>304</v>
      </c>
      <c r="C296" s="70" t="str">
        <f t="shared" si="10"/>
        <v>2100 - 304</v>
      </c>
      <c r="D296" s="59" t="s">
        <v>1609</v>
      </c>
      <c r="E296" s="59" t="s">
        <v>43</v>
      </c>
      <c r="F296" s="59" t="s">
        <v>44</v>
      </c>
      <c r="G296" s="59" t="s">
        <v>1578</v>
      </c>
      <c r="H296" s="70" t="s">
        <v>46</v>
      </c>
      <c r="I296" s="59">
        <v>63.9</v>
      </c>
      <c r="J296" s="242">
        <f>VLOOKUP(A296,CENIK!$A$2:$D$108,4,FALSE)</f>
        <v>0</v>
      </c>
      <c r="K296" s="60">
        <f t="shared" si="11"/>
        <v>0</v>
      </c>
    </row>
    <row r="297" spans="1:11" ht="45" x14ac:dyDescent="0.25">
      <c r="A297" s="58">
        <v>2103</v>
      </c>
      <c r="B297" s="58">
        <v>304</v>
      </c>
      <c r="C297" s="70" t="str">
        <f t="shared" si="10"/>
        <v>2103 - 304</v>
      </c>
      <c r="D297" s="59" t="s">
        <v>1609</v>
      </c>
      <c r="E297" s="59" t="s">
        <v>43</v>
      </c>
      <c r="F297" s="59" t="s">
        <v>44</v>
      </c>
      <c r="G297" s="59" t="s">
        <v>1589</v>
      </c>
      <c r="H297" s="70" t="s">
        <v>52</v>
      </c>
      <c r="I297" s="59">
        <v>161.6</v>
      </c>
      <c r="J297" s="242">
        <f>VLOOKUP(A297,CENIK!$A$2:$D$108,4,FALSE)</f>
        <v>0</v>
      </c>
      <c r="K297" s="60">
        <f t="shared" si="11"/>
        <v>0</v>
      </c>
    </row>
    <row r="298" spans="1:11" ht="45" x14ac:dyDescent="0.25">
      <c r="A298" s="58">
        <v>2106</v>
      </c>
      <c r="B298" s="58">
        <v>304</v>
      </c>
      <c r="C298" s="70" t="str">
        <f t="shared" si="10"/>
        <v>2106 - 304</v>
      </c>
      <c r="D298" s="59" t="s">
        <v>1609</v>
      </c>
      <c r="E298" s="59" t="s">
        <v>43</v>
      </c>
      <c r="F298" s="59" t="s">
        <v>44</v>
      </c>
      <c r="G298" s="59" t="s">
        <v>305</v>
      </c>
      <c r="H298" s="70" t="s">
        <v>46</v>
      </c>
      <c r="I298" s="59">
        <v>63.9</v>
      </c>
      <c r="J298" s="242">
        <f>VLOOKUP(A298,CENIK!$A$2:$D$108,4,FALSE)</f>
        <v>0</v>
      </c>
      <c r="K298" s="60">
        <f t="shared" si="11"/>
        <v>0</v>
      </c>
    </row>
    <row r="299" spans="1:11" ht="30" x14ac:dyDescent="0.25">
      <c r="A299" s="58">
        <v>2124</v>
      </c>
      <c r="B299" s="58">
        <v>304</v>
      </c>
      <c r="C299" s="70" t="str">
        <f t="shared" si="10"/>
        <v>2124 - 304</v>
      </c>
      <c r="D299" s="59" t="s">
        <v>1609</v>
      </c>
      <c r="E299" s="59" t="s">
        <v>43</v>
      </c>
      <c r="F299" s="59" t="s">
        <v>44</v>
      </c>
      <c r="G299" s="59" t="s">
        <v>310</v>
      </c>
      <c r="H299" s="70" t="s">
        <v>297</v>
      </c>
      <c r="I299" s="59">
        <v>48</v>
      </c>
      <c r="J299" s="242">
        <f>VLOOKUP(A299,CENIK!$A$2:$D$108,4,FALSE)</f>
        <v>0</v>
      </c>
      <c r="K299" s="60">
        <f t="shared" si="11"/>
        <v>0</v>
      </c>
    </row>
    <row r="300" spans="1:11" ht="45" x14ac:dyDescent="0.25">
      <c r="A300" s="58">
        <v>2127</v>
      </c>
      <c r="B300" s="58">
        <v>304</v>
      </c>
      <c r="C300" s="70" t="str">
        <f t="shared" si="10"/>
        <v>2127 - 304</v>
      </c>
      <c r="D300" s="59" t="s">
        <v>1609</v>
      </c>
      <c r="E300" s="59" t="s">
        <v>43</v>
      </c>
      <c r="F300" s="59" t="s">
        <v>44</v>
      </c>
      <c r="G300" s="59" t="s">
        <v>1579</v>
      </c>
      <c r="H300" s="70" t="s">
        <v>52</v>
      </c>
      <c r="I300" s="59">
        <v>57</v>
      </c>
      <c r="J300" s="242">
        <f>VLOOKUP(A300,CENIK!$A$2:$D$108,4,FALSE)</f>
        <v>0</v>
      </c>
      <c r="K300" s="60">
        <f t="shared" si="11"/>
        <v>0</v>
      </c>
    </row>
    <row r="301" spans="1:11" ht="45" x14ac:dyDescent="0.25">
      <c r="A301" s="58">
        <v>2128</v>
      </c>
      <c r="B301" s="58">
        <v>304</v>
      </c>
      <c r="C301" s="70" t="str">
        <f t="shared" si="10"/>
        <v>2128 - 304</v>
      </c>
      <c r="D301" s="59" t="s">
        <v>1609</v>
      </c>
      <c r="E301" s="59" t="s">
        <v>1595</v>
      </c>
      <c r="F301" s="59" t="s">
        <v>44</v>
      </c>
      <c r="G301" s="59" t="s">
        <v>1147</v>
      </c>
      <c r="H301" s="70" t="s">
        <v>46</v>
      </c>
      <c r="I301" s="59">
        <v>14.2</v>
      </c>
      <c r="J301" s="242">
        <f>VLOOKUP(A301,CENIK!$A$2:$D$108,4,FALSE)</f>
        <v>0</v>
      </c>
      <c r="K301" s="60">
        <f t="shared" si="11"/>
        <v>0</v>
      </c>
    </row>
    <row r="302" spans="1:11" ht="30" x14ac:dyDescent="0.25">
      <c r="A302" s="58">
        <v>2202</v>
      </c>
      <c r="B302" s="58">
        <v>304</v>
      </c>
      <c r="C302" s="70" t="str">
        <f t="shared" si="10"/>
        <v>2202 - 304</v>
      </c>
      <c r="D302" s="59" t="s">
        <v>1609</v>
      </c>
      <c r="E302" s="59" t="s">
        <v>43</v>
      </c>
      <c r="F302" s="59" t="s">
        <v>50</v>
      </c>
      <c r="G302" s="59" t="s">
        <v>51</v>
      </c>
      <c r="H302" s="70" t="s">
        <v>52</v>
      </c>
      <c r="I302" s="59">
        <v>66.2</v>
      </c>
      <c r="J302" s="242">
        <f>VLOOKUP(A302,CENIK!$A$2:$D$108,4,FALSE)</f>
        <v>0</v>
      </c>
      <c r="K302" s="60">
        <f t="shared" si="11"/>
        <v>0</v>
      </c>
    </row>
    <row r="303" spans="1:11" ht="60" x14ac:dyDescent="0.25">
      <c r="A303" s="58">
        <v>2204</v>
      </c>
      <c r="B303" s="58">
        <v>304</v>
      </c>
      <c r="C303" s="70" t="str">
        <f t="shared" si="10"/>
        <v>2204 - 304</v>
      </c>
      <c r="D303" s="59" t="s">
        <v>1609</v>
      </c>
      <c r="E303" s="59" t="s">
        <v>43</v>
      </c>
      <c r="F303" s="59" t="s">
        <v>50</v>
      </c>
      <c r="G303" s="59" t="s">
        <v>56</v>
      </c>
      <c r="H303" s="70" t="s">
        <v>46</v>
      </c>
      <c r="I303" s="59">
        <v>36.1</v>
      </c>
      <c r="J303" s="242">
        <f>VLOOKUP(A303,CENIK!$A$2:$D$108,4,FALSE)</f>
        <v>0</v>
      </c>
      <c r="K303" s="60">
        <f t="shared" si="11"/>
        <v>0</v>
      </c>
    </row>
    <row r="304" spans="1:11" ht="60" x14ac:dyDescent="0.25">
      <c r="A304" s="58">
        <v>2207</v>
      </c>
      <c r="B304" s="58">
        <v>304</v>
      </c>
      <c r="C304" s="70" t="str">
        <f t="shared" si="10"/>
        <v>2207 - 304</v>
      </c>
      <c r="D304" s="59" t="s">
        <v>1609</v>
      </c>
      <c r="E304" s="59" t="s">
        <v>43</v>
      </c>
      <c r="F304" s="59" t="s">
        <v>50</v>
      </c>
      <c r="G304" s="59" t="s">
        <v>58</v>
      </c>
      <c r="H304" s="70" t="s">
        <v>52</v>
      </c>
      <c r="I304" s="59">
        <v>183.4</v>
      </c>
      <c r="J304" s="242">
        <f>VLOOKUP(A304,CENIK!$A$2:$D$108,4,FALSE)</f>
        <v>0</v>
      </c>
      <c r="K304" s="60">
        <f t="shared" si="11"/>
        <v>0</v>
      </c>
    </row>
    <row r="305" spans="1:11" ht="30" x14ac:dyDescent="0.25">
      <c r="A305" s="58">
        <v>2211</v>
      </c>
      <c r="B305" s="58">
        <v>304</v>
      </c>
      <c r="C305" s="70" t="str">
        <f t="shared" si="10"/>
        <v>2211 - 304</v>
      </c>
      <c r="D305" s="59" t="s">
        <v>1609</v>
      </c>
      <c r="E305" s="59" t="s">
        <v>1595</v>
      </c>
      <c r="F305" s="59" t="s">
        <v>50</v>
      </c>
      <c r="G305" s="59" t="s">
        <v>1580</v>
      </c>
      <c r="H305" s="70" t="s">
        <v>46</v>
      </c>
      <c r="I305" s="59">
        <v>6.6</v>
      </c>
      <c r="J305" s="242">
        <f>VLOOKUP(A305,CENIK!$A$2:$D$108,4,FALSE)</f>
        <v>0</v>
      </c>
      <c r="K305" s="60">
        <f t="shared" si="11"/>
        <v>0</v>
      </c>
    </row>
    <row r="306" spans="1:11" ht="30" x14ac:dyDescent="0.25">
      <c r="A306" s="58">
        <v>2212</v>
      </c>
      <c r="B306" s="58">
        <v>304</v>
      </c>
      <c r="C306" s="70" t="str">
        <f t="shared" si="10"/>
        <v>2212 - 304</v>
      </c>
      <c r="D306" s="59" t="s">
        <v>1609</v>
      </c>
      <c r="E306" s="59" t="s">
        <v>1596</v>
      </c>
      <c r="F306" s="59" t="s">
        <v>50</v>
      </c>
      <c r="G306" s="59" t="s">
        <v>1597</v>
      </c>
      <c r="H306" s="70" t="s">
        <v>46</v>
      </c>
      <c r="I306" s="59">
        <v>26.5</v>
      </c>
      <c r="J306" s="242">
        <f>VLOOKUP(A306,CENIK!$A$2:$D$108,4,FALSE)</f>
        <v>0</v>
      </c>
      <c r="K306" s="60">
        <f t="shared" si="11"/>
        <v>0</v>
      </c>
    </row>
    <row r="307" spans="1:11" ht="30" x14ac:dyDescent="0.25">
      <c r="A307" s="58">
        <v>2213</v>
      </c>
      <c r="B307" s="58">
        <v>304</v>
      </c>
      <c r="C307" s="70" t="str">
        <f t="shared" si="10"/>
        <v>2213 - 304</v>
      </c>
      <c r="D307" s="59" t="s">
        <v>1609</v>
      </c>
      <c r="E307" s="59" t="s">
        <v>1601</v>
      </c>
      <c r="F307" s="59" t="s">
        <v>50</v>
      </c>
      <c r="G307" s="59" t="s">
        <v>1583</v>
      </c>
      <c r="H307" s="70" t="s">
        <v>46</v>
      </c>
      <c r="I307" s="59">
        <v>49.4</v>
      </c>
      <c r="J307" s="242">
        <f>VLOOKUP(A307,CENIK!$A$2:$D$108,4,FALSE)</f>
        <v>0</v>
      </c>
      <c r="K307" s="60">
        <f t="shared" si="11"/>
        <v>0</v>
      </c>
    </row>
    <row r="308" spans="1:11" ht="165" x14ac:dyDescent="0.25">
      <c r="A308" s="58">
        <v>4103</v>
      </c>
      <c r="B308" s="58">
        <v>304</v>
      </c>
      <c r="C308" s="70" t="str">
        <f t="shared" si="10"/>
        <v>4103 - 304</v>
      </c>
      <c r="D308" s="59" t="s">
        <v>1609</v>
      </c>
      <c r="E308" s="59" t="s">
        <v>64</v>
      </c>
      <c r="F308" s="59" t="s">
        <v>65</v>
      </c>
      <c r="G308" s="59" t="s">
        <v>327</v>
      </c>
      <c r="H308" s="70" t="s">
        <v>29</v>
      </c>
      <c r="I308" s="59">
        <v>50.9</v>
      </c>
      <c r="J308" s="242">
        <f>VLOOKUP(A308,CENIK!$A$2:$D$108,4,FALSE)</f>
        <v>0</v>
      </c>
      <c r="K308" s="60">
        <f t="shared" si="11"/>
        <v>0</v>
      </c>
    </row>
    <row r="309" spans="1:11" ht="75" x14ac:dyDescent="0.25">
      <c r="A309" s="58">
        <v>5102</v>
      </c>
      <c r="B309" s="58">
        <v>304</v>
      </c>
      <c r="C309" s="70" t="str">
        <f t="shared" si="10"/>
        <v>5102 - 304</v>
      </c>
      <c r="D309" s="59" t="s">
        <v>1609</v>
      </c>
      <c r="E309" s="59" t="s">
        <v>76</v>
      </c>
      <c r="F309" s="59" t="s">
        <v>77</v>
      </c>
      <c r="G309" s="59" t="s">
        <v>330</v>
      </c>
      <c r="H309" s="70" t="s">
        <v>72</v>
      </c>
      <c r="I309" s="59">
        <v>2</v>
      </c>
      <c r="J309" s="242">
        <f>VLOOKUP(A309,CENIK!$A$2:$D$108,4,FALSE)</f>
        <v>0</v>
      </c>
      <c r="K309" s="60">
        <f t="shared" si="11"/>
        <v>0</v>
      </c>
    </row>
    <row r="310" spans="1:11" ht="75" x14ac:dyDescent="0.25">
      <c r="A310" s="58">
        <v>5103</v>
      </c>
      <c r="B310" s="58">
        <v>304</v>
      </c>
      <c r="C310" s="70" t="str">
        <f t="shared" si="10"/>
        <v>5103 - 304</v>
      </c>
      <c r="D310" s="59" t="s">
        <v>1609</v>
      </c>
      <c r="E310" s="59" t="s">
        <v>76</v>
      </c>
      <c r="F310" s="59" t="s">
        <v>77</v>
      </c>
      <c r="G310" s="59" t="s">
        <v>332</v>
      </c>
      <c r="H310" s="70" t="s">
        <v>72</v>
      </c>
      <c r="I310" s="59">
        <v>1</v>
      </c>
      <c r="J310" s="242">
        <f>VLOOKUP(A310,CENIK!$A$2:$D$108,4,FALSE)</f>
        <v>0</v>
      </c>
      <c r="K310" s="60">
        <f t="shared" si="11"/>
        <v>0</v>
      </c>
    </row>
    <row r="311" spans="1:11" ht="105" x14ac:dyDescent="0.25">
      <c r="A311" s="58">
        <v>5606</v>
      </c>
      <c r="B311" s="58">
        <v>304</v>
      </c>
      <c r="C311" s="70" t="str">
        <f t="shared" si="10"/>
        <v>5606 - 304</v>
      </c>
      <c r="D311" s="59" t="s">
        <v>1609</v>
      </c>
      <c r="E311" s="59" t="s">
        <v>76</v>
      </c>
      <c r="F311" s="59" t="s">
        <v>80</v>
      </c>
      <c r="G311" s="59" t="s">
        <v>1132</v>
      </c>
      <c r="H311" s="70" t="s">
        <v>72</v>
      </c>
      <c r="I311" s="59">
        <v>3</v>
      </c>
      <c r="J311" s="242">
        <f>VLOOKUP(A311,CENIK!$A$2:$D$108,4,FALSE)</f>
        <v>0</v>
      </c>
      <c r="K311" s="60">
        <f t="shared" si="11"/>
        <v>0</v>
      </c>
    </row>
    <row r="312" spans="1:11" ht="30" x14ac:dyDescent="0.25">
      <c r="A312" s="58">
        <v>6101</v>
      </c>
      <c r="B312" s="58">
        <v>304</v>
      </c>
      <c r="C312" s="70" t="str">
        <f t="shared" si="10"/>
        <v>6101 - 304</v>
      </c>
      <c r="D312" s="59" t="s">
        <v>1609</v>
      </c>
      <c r="E312" s="59" t="s">
        <v>86</v>
      </c>
      <c r="F312" s="59" t="s">
        <v>87</v>
      </c>
      <c r="G312" s="59" t="s">
        <v>88</v>
      </c>
      <c r="H312" s="70" t="s">
        <v>29</v>
      </c>
      <c r="I312" s="59">
        <v>50.9</v>
      </c>
      <c r="J312" s="242">
        <f>VLOOKUP(A312,CENIK!$A$2:$D$108,4,FALSE)</f>
        <v>0</v>
      </c>
      <c r="K312" s="60">
        <f t="shared" si="11"/>
        <v>0</v>
      </c>
    </row>
    <row r="313" spans="1:11" ht="45" x14ac:dyDescent="0.25">
      <c r="A313" s="58">
        <v>6102</v>
      </c>
      <c r="B313" s="58">
        <v>304</v>
      </c>
      <c r="C313" s="70" t="str">
        <f t="shared" si="10"/>
        <v>6102 - 304</v>
      </c>
      <c r="D313" s="59" t="s">
        <v>1609</v>
      </c>
      <c r="E313" s="59" t="s">
        <v>86</v>
      </c>
      <c r="F313" s="59" t="s">
        <v>87</v>
      </c>
      <c r="G313" s="59" t="s">
        <v>90</v>
      </c>
      <c r="H313" s="70" t="s">
        <v>29</v>
      </c>
      <c r="I313" s="59">
        <v>50.9</v>
      </c>
      <c r="J313" s="242">
        <f>VLOOKUP(A313,CENIK!$A$2:$D$108,4,FALSE)</f>
        <v>0</v>
      </c>
      <c r="K313" s="60">
        <f t="shared" si="11"/>
        <v>0</v>
      </c>
    </row>
    <row r="314" spans="1:11" ht="60" x14ac:dyDescent="0.25">
      <c r="A314" s="58">
        <v>1101</v>
      </c>
      <c r="B314" s="58">
        <v>305</v>
      </c>
      <c r="C314" s="70" t="str">
        <f t="shared" si="10"/>
        <v>1101 - 305</v>
      </c>
      <c r="D314" s="59" t="s">
        <v>1610</v>
      </c>
      <c r="E314" s="59" t="s">
        <v>26</v>
      </c>
      <c r="F314" s="59" t="s">
        <v>27</v>
      </c>
      <c r="G314" s="59" t="s">
        <v>28</v>
      </c>
      <c r="H314" s="70" t="s">
        <v>29</v>
      </c>
      <c r="I314" s="59">
        <v>88.7</v>
      </c>
      <c r="J314" s="242">
        <f>VLOOKUP(A314,CENIK!$A$2:$D$108,4,FALSE)</f>
        <v>0</v>
      </c>
      <c r="K314" s="60">
        <f t="shared" si="11"/>
        <v>0</v>
      </c>
    </row>
    <row r="315" spans="1:11" ht="45" x14ac:dyDescent="0.25">
      <c r="A315" s="58">
        <v>1102</v>
      </c>
      <c r="B315" s="58">
        <v>305</v>
      </c>
      <c r="C315" s="70" t="str">
        <f t="shared" si="10"/>
        <v>1102 - 305</v>
      </c>
      <c r="D315" s="59" t="s">
        <v>1610</v>
      </c>
      <c r="E315" s="59" t="s">
        <v>26</v>
      </c>
      <c r="F315" s="59" t="s">
        <v>27</v>
      </c>
      <c r="G315" s="59" t="s">
        <v>287</v>
      </c>
      <c r="H315" s="70" t="s">
        <v>288</v>
      </c>
      <c r="I315" s="59">
        <v>4</v>
      </c>
      <c r="J315" s="242">
        <f>VLOOKUP(A315,CENIK!$A$2:$D$108,4,FALSE)</f>
        <v>0</v>
      </c>
      <c r="K315" s="60">
        <f t="shared" si="11"/>
        <v>0</v>
      </c>
    </row>
    <row r="316" spans="1:11" ht="45" x14ac:dyDescent="0.25">
      <c r="A316" s="58">
        <v>1201</v>
      </c>
      <c r="B316" s="58">
        <v>305</v>
      </c>
      <c r="C316" s="70" t="str">
        <f t="shared" si="10"/>
        <v>1201 - 305</v>
      </c>
      <c r="D316" s="59" t="s">
        <v>1610</v>
      </c>
      <c r="E316" s="59" t="s">
        <v>26</v>
      </c>
      <c r="F316" s="59" t="s">
        <v>290</v>
      </c>
      <c r="G316" s="59" t="s">
        <v>291</v>
      </c>
      <c r="H316" s="70" t="s">
        <v>29</v>
      </c>
      <c r="I316" s="59">
        <v>88.7</v>
      </c>
      <c r="J316" s="242">
        <f>VLOOKUP(A316,CENIK!$A$2:$D$108,4,FALSE)</f>
        <v>0</v>
      </c>
      <c r="K316" s="60">
        <f t="shared" si="11"/>
        <v>0</v>
      </c>
    </row>
    <row r="317" spans="1:11" ht="75" x14ac:dyDescent="0.25">
      <c r="A317" s="58">
        <v>1202</v>
      </c>
      <c r="B317" s="58">
        <v>305</v>
      </c>
      <c r="C317" s="70" t="str">
        <f t="shared" si="10"/>
        <v>1202 - 305</v>
      </c>
      <c r="D317" s="59" t="s">
        <v>1610</v>
      </c>
      <c r="E317" s="59" t="s">
        <v>26</v>
      </c>
      <c r="F317" s="59" t="s">
        <v>290</v>
      </c>
      <c r="G317" s="59" t="s">
        <v>293</v>
      </c>
      <c r="H317" s="70" t="s">
        <v>29</v>
      </c>
      <c r="I317" s="59">
        <v>88.7</v>
      </c>
      <c r="J317" s="242">
        <f>VLOOKUP(A317,CENIK!$A$2:$D$108,4,FALSE)</f>
        <v>0</v>
      </c>
      <c r="K317" s="60">
        <f t="shared" si="11"/>
        <v>0</v>
      </c>
    </row>
    <row r="318" spans="1:11" ht="30" x14ac:dyDescent="0.25">
      <c r="A318" s="58">
        <v>1301</v>
      </c>
      <c r="B318" s="58">
        <v>305</v>
      </c>
      <c r="C318" s="70" t="str">
        <f t="shared" si="10"/>
        <v>1301 - 305</v>
      </c>
      <c r="D318" s="59" t="s">
        <v>1610</v>
      </c>
      <c r="E318" s="59" t="s">
        <v>26</v>
      </c>
      <c r="F318" s="59" t="s">
        <v>35</v>
      </c>
      <c r="G318" s="59" t="s">
        <v>36</v>
      </c>
      <c r="H318" s="70" t="s">
        <v>297</v>
      </c>
      <c r="I318" s="59">
        <v>18</v>
      </c>
      <c r="J318" s="242">
        <f>VLOOKUP(A318,CENIK!$A$2:$D$108,4,FALSE)</f>
        <v>0</v>
      </c>
      <c r="K318" s="60">
        <f t="shared" si="11"/>
        <v>0</v>
      </c>
    </row>
    <row r="319" spans="1:11" ht="30" x14ac:dyDescent="0.25">
      <c r="A319" s="58">
        <v>1302</v>
      </c>
      <c r="B319" s="58">
        <v>305</v>
      </c>
      <c r="C319" s="70" t="str">
        <f t="shared" si="10"/>
        <v>1302 - 305</v>
      </c>
      <c r="D319" s="59" t="s">
        <v>1610</v>
      </c>
      <c r="E319" s="59" t="s">
        <v>26</v>
      </c>
      <c r="F319" s="59" t="s">
        <v>35</v>
      </c>
      <c r="G319" s="59" t="s">
        <v>39</v>
      </c>
      <c r="H319" s="70" t="s">
        <v>297</v>
      </c>
      <c r="I319" s="59">
        <v>18</v>
      </c>
      <c r="J319" s="242">
        <f>VLOOKUP(A319,CENIK!$A$2:$D$108,4,FALSE)</f>
        <v>0</v>
      </c>
      <c r="K319" s="60">
        <f t="shared" si="11"/>
        <v>0</v>
      </c>
    </row>
    <row r="320" spans="1:11" ht="30" x14ac:dyDescent="0.25">
      <c r="A320" s="58">
        <v>1303</v>
      </c>
      <c r="B320" s="58">
        <v>305</v>
      </c>
      <c r="C320" s="70" t="str">
        <f t="shared" si="10"/>
        <v>1303 - 305</v>
      </c>
      <c r="D320" s="59" t="s">
        <v>1610</v>
      </c>
      <c r="E320" s="59" t="s">
        <v>26</v>
      </c>
      <c r="F320" s="59" t="s">
        <v>35</v>
      </c>
      <c r="G320" s="59" t="s">
        <v>41</v>
      </c>
      <c r="H320" s="70" t="s">
        <v>297</v>
      </c>
      <c r="I320" s="59">
        <v>18</v>
      </c>
      <c r="J320" s="242">
        <f>VLOOKUP(A320,CENIK!$A$2:$D$108,4,FALSE)</f>
        <v>0</v>
      </c>
      <c r="K320" s="60">
        <f t="shared" si="11"/>
        <v>0</v>
      </c>
    </row>
    <row r="321" spans="1:11" ht="45" x14ac:dyDescent="0.25">
      <c r="A321" s="58">
        <v>2100</v>
      </c>
      <c r="B321" s="58">
        <v>305</v>
      </c>
      <c r="C321" s="70" t="str">
        <f t="shared" si="10"/>
        <v>2100 - 305</v>
      </c>
      <c r="D321" s="59" t="s">
        <v>1610</v>
      </c>
      <c r="E321" s="59" t="s">
        <v>43</v>
      </c>
      <c r="F321" s="59" t="s">
        <v>44</v>
      </c>
      <c r="G321" s="59" t="s">
        <v>1578</v>
      </c>
      <c r="H321" s="70" t="s">
        <v>46</v>
      </c>
      <c r="I321" s="59">
        <v>96.3</v>
      </c>
      <c r="J321" s="242">
        <f>VLOOKUP(A321,CENIK!$A$2:$D$108,4,FALSE)</f>
        <v>0</v>
      </c>
      <c r="K321" s="60">
        <f t="shared" si="11"/>
        <v>0</v>
      </c>
    </row>
    <row r="322" spans="1:11" ht="45" x14ac:dyDescent="0.25">
      <c r="A322" s="58">
        <v>2103</v>
      </c>
      <c r="B322" s="58">
        <v>305</v>
      </c>
      <c r="C322" s="70" t="str">
        <f t="shared" si="10"/>
        <v>2103 - 305</v>
      </c>
      <c r="D322" s="59" t="s">
        <v>1610</v>
      </c>
      <c r="E322" s="59" t="s">
        <v>43</v>
      </c>
      <c r="F322" s="59" t="s">
        <v>44</v>
      </c>
      <c r="G322" s="59" t="s">
        <v>1589</v>
      </c>
      <c r="H322" s="70" t="s">
        <v>52</v>
      </c>
      <c r="I322" s="59">
        <v>49.7</v>
      </c>
      <c r="J322" s="242">
        <f>VLOOKUP(A322,CENIK!$A$2:$D$108,4,FALSE)</f>
        <v>0</v>
      </c>
      <c r="K322" s="60">
        <f t="shared" si="11"/>
        <v>0</v>
      </c>
    </row>
    <row r="323" spans="1:11" ht="45" x14ac:dyDescent="0.25">
      <c r="A323" s="58">
        <v>2106</v>
      </c>
      <c r="B323" s="58">
        <v>305</v>
      </c>
      <c r="C323" s="70" t="str">
        <f t="shared" si="10"/>
        <v>2106 - 305</v>
      </c>
      <c r="D323" s="59" t="s">
        <v>1610</v>
      </c>
      <c r="E323" s="59" t="s">
        <v>43</v>
      </c>
      <c r="F323" s="59" t="s">
        <v>44</v>
      </c>
      <c r="G323" s="59" t="s">
        <v>305</v>
      </c>
      <c r="H323" s="70" t="s">
        <v>46</v>
      </c>
      <c r="I323" s="59">
        <v>96.3</v>
      </c>
      <c r="J323" s="242">
        <f>VLOOKUP(A323,CENIK!$A$2:$D$108,4,FALSE)</f>
        <v>0</v>
      </c>
      <c r="K323" s="60">
        <f t="shared" si="11"/>
        <v>0</v>
      </c>
    </row>
    <row r="324" spans="1:11" ht="30" x14ac:dyDescent="0.25">
      <c r="A324" s="58">
        <v>2124</v>
      </c>
      <c r="B324" s="58">
        <v>305</v>
      </c>
      <c r="C324" s="70" t="str">
        <f t="shared" si="10"/>
        <v>2124 - 305</v>
      </c>
      <c r="D324" s="59" t="s">
        <v>1610</v>
      </c>
      <c r="E324" s="59" t="s">
        <v>43</v>
      </c>
      <c r="F324" s="59" t="s">
        <v>44</v>
      </c>
      <c r="G324" s="59" t="s">
        <v>310</v>
      </c>
      <c r="H324" s="70" t="s">
        <v>297</v>
      </c>
      <c r="I324" s="59">
        <v>72</v>
      </c>
      <c r="J324" s="242">
        <f>VLOOKUP(A324,CENIK!$A$2:$D$108,4,FALSE)</f>
        <v>0</v>
      </c>
      <c r="K324" s="60">
        <f t="shared" si="11"/>
        <v>0</v>
      </c>
    </row>
    <row r="325" spans="1:11" ht="45" x14ac:dyDescent="0.25">
      <c r="A325" s="58">
        <v>2127</v>
      </c>
      <c r="B325" s="58">
        <v>305</v>
      </c>
      <c r="C325" s="70" t="str">
        <f t="shared" si="10"/>
        <v>2127 - 305</v>
      </c>
      <c r="D325" s="59" t="s">
        <v>1610</v>
      </c>
      <c r="E325" s="59" t="s">
        <v>43</v>
      </c>
      <c r="F325" s="59" t="s">
        <v>44</v>
      </c>
      <c r="G325" s="59" t="s">
        <v>1579</v>
      </c>
      <c r="H325" s="70" t="s">
        <v>52</v>
      </c>
      <c r="I325" s="59">
        <v>280.3</v>
      </c>
      <c r="J325" s="242">
        <f>VLOOKUP(A325,CENIK!$A$2:$D$108,4,FALSE)</f>
        <v>0</v>
      </c>
      <c r="K325" s="60">
        <f t="shared" si="11"/>
        <v>0</v>
      </c>
    </row>
    <row r="326" spans="1:11" ht="45" x14ac:dyDescent="0.25">
      <c r="A326" s="58">
        <v>2128</v>
      </c>
      <c r="B326" s="58">
        <v>305</v>
      </c>
      <c r="C326" s="70" t="str">
        <f t="shared" si="10"/>
        <v>2128 - 305</v>
      </c>
      <c r="D326" s="59" t="s">
        <v>1610</v>
      </c>
      <c r="E326" s="59" t="s">
        <v>1595</v>
      </c>
      <c r="F326" s="59" t="s">
        <v>44</v>
      </c>
      <c r="G326" s="59" t="s">
        <v>1147</v>
      </c>
      <c r="H326" s="70" t="s">
        <v>46</v>
      </c>
      <c r="I326" s="59">
        <v>21.4</v>
      </c>
      <c r="J326" s="242">
        <f>VLOOKUP(A326,CENIK!$A$2:$D$108,4,FALSE)</f>
        <v>0</v>
      </c>
      <c r="K326" s="60">
        <f t="shared" si="11"/>
        <v>0</v>
      </c>
    </row>
    <row r="327" spans="1:11" ht="30" x14ac:dyDescent="0.25">
      <c r="A327" s="58">
        <v>2202</v>
      </c>
      <c r="B327" s="58">
        <v>305</v>
      </c>
      <c r="C327" s="70" t="str">
        <f t="shared" si="10"/>
        <v>2202 - 305</v>
      </c>
      <c r="D327" s="59" t="s">
        <v>1610</v>
      </c>
      <c r="E327" s="59" t="s">
        <v>43</v>
      </c>
      <c r="F327" s="59" t="s">
        <v>50</v>
      </c>
      <c r="G327" s="59" t="s">
        <v>51</v>
      </c>
      <c r="H327" s="70" t="s">
        <v>52</v>
      </c>
      <c r="I327" s="59">
        <v>115.3</v>
      </c>
      <c r="J327" s="242">
        <f>VLOOKUP(A327,CENIK!$A$2:$D$108,4,FALSE)</f>
        <v>0</v>
      </c>
      <c r="K327" s="60">
        <f t="shared" si="11"/>
        <v>0</v>
      </c>
    </row>
    <row r="328" spans="1:11" ht="60" x14ac:dyDescent="0.25">
      <c r="A328" s="58">
        <v>2204</v>
      </c>
      <c r="B328" s="58">
        <v>305</v>
      </c>
      <c r="C328" s="70" t="str">
        <f t="shared" si="10"/>
        <v>2204 - 305</v>
      </c>
      <c r="D328" s="59" t="s">
        <v>1610</v>
      </c>
      <c r="E328" s="59" t="s">
        <v>43</v>
      </c>
      <c r="F328" s="59" t="s">
        <v>50</v>
      </c>
      <c r="G328" s="59" t="s">
        <v>56</v>
      </c>
      <c r="H328" s="70" t="s">
        <v>46</v>
      </c>
      <c r="I328" s="59">
        <v>62.9</v>
      </c>
      <c r="J328" s="242">
        <f>VLOOKUP(A328,CENIK!$A$2:$D$108,4,FALSE)</f>
        <v>0</v>
      </c>
      <c r="K328" s="60">
        <f t="shared" si="11"/>
        <v>0</v>
      </c>
    </row>
    <row r="329" spans="1:11" ht="60" x14ac:dyDescent="0.25">
      <c r="A329" s="58">
        <v>2207</v>
      </c>
      <c r="B329" s="58">
        <v>305</v>
      </c>
      <c r="C329" s="70" t="str">
        <f t="shared" si="10"/>
        <v>2207 - 305</v>
      </c>
      <c r="D329" s="59" t="s">
        <v>1610</v>
      </c>
      <c r="E329" s="59" t="s">
        <v>43</v>
      </c>
      <c r="F329" s="59" t="s">
        <v>50</v>
      </c>
      <c r="G329" s="59" t="s">
        <v>58</v>
      </c>
      <c r="H329" s="70" t="s">
        <v>52</v>
      </c>
      <c r="I329" s="59">
        <v>319.3</v>
      </c>
      <c r="J329" s="242">
        <f>VLOOKUP(A329,CENIK!$A$2:$D$108,4,FALSE)</f>
        <v>0</v>
      </c>
      <c r="K329" s="60">
        <f t="shared" si="11"/>
        <v>0</v>
      </c>
    </row>
    <row r="330" spans="1:11" ht="30" x14ac:dyDescent="0.25">
      <c r="A330" s="58">
        <v>2211</v>
      </c>
      <c r="B330" s="58">
        <v>305</v>
      </c>
      <c r="C330" s="70" t="str">
        <f t="shared" si="10"/>
        <v>2211 - 305</v>
      </c>
      <c r="D330" s="59" t="s">
        <v>1610</v>
      </c>
      <c r="E330" s="59" t="s">
        <v>1595</v>
      </c>
      <c r="F330" s="59" t="s">
        <v>50</v>
      </c>
      <c r="G330" s="59" t="s">
        <v>1580</v>
      </c>
      <c r="H330" s="70" t="s">
        <v>46</v>
      </c>
      <c r="I330" s="59">
        <v>11.5</v>
      </c>
      <c r="J330" s="242">
        <f>VLOOKUP(A330,CENIK!$A$2:$D$108,4,FALSE)</f>
        <v>0</v>
      </c>
      <c r="K330" s="60">
        <f t="shared" si="11"/>
        <v>0</v>
      </c>
    </row>
    <row r="331" spans="1:11" ht="30" x14ac:dyDescent="0.25">
      <c r="A331" s="58">
        <v>2212</v>
      </c>
      <c r="B331" s="58">
        <v>305</v>
      </c>
      <c r="C331" s="70" t="str">
        <f t="shared" si="10"/>
        <v>2212 - 305</v>
      </c>
      <c r="D331" s="59" t="s">
        <v>1610</v>
      </c>
      <c r="E331" s="59" t="s">
        <v>1596</v>
      </c>
      <c r="F331" s="59" t="s">
        <v>50</v>
      </c>
      <c r="G331" s="59" t="s">
        <v>1597</v>
      </c>
      <c r="H331" s="70" t="s">
        <v>46</v>
      </c>
      <c r="I331" s="59">
        <v>46.1</v>
      </c>
      <c r="J331" s="242">
        <f>VLOOKUP(A331,CENIK!$A$2:$D$108,4,FALSE)</f>
        <v>0</v>
      </c>
      <c r="K331" s="60">
        <f t="shared" si="11"/>
        <v>0</v>
      </c>
    </row>
    <row r="332" spans="1:11" ht="30" x14ac:dyDescent="0.25">
      <c r="A332" s="58">
        <v>2213</v>
      </c>
      <c r="B332" s="58">
        <v>305</v>
      </c>
      <c r="C332" s="70" t="str">
        <f t="shared" si="10"/>
        <v>2213 - 305</v>
      </c>
      <c r="D332" s="59" t="s">
        <v>1610</v>
      </c>
      <c r="E332" s="59" t="s">
        <v>1601</v>
      </c>
      <c r="F332" s="59" t="s">
        <v>50</v>
      </c>
      <c r="G332" s="59" t="s">
        <v>1583</v>
      </c>
      <c r="H332" s="70" t="s">
        <v>46</v>
      </c>
      <c r="I332" s="59">
        <v>52.6</v>
      </c>
      <c r="J332" s="242">
        <f>VLOOKUP(A332,CENIK!$A$2:$D$108,4,FALSE)</f>
        <v>0</v>
      </c>
      <c r="K332" s="60">
        <f t="shared" si="11"/>
        <v>0</v>
      </c>
    </row>
    <row r="333" spans="1:11" ht="165" x14ac:dyDescent="0.25">
      <c r="A333" s="58">
        <v>4103</v>
      </c>
      <c r="B333" s="58">
        <v>305</v>
      </c>
      <c r="C333" s="70" t="str">
        <f t="shared" si="10"/>
        <v>4103 - 305</v>
      </c>
      <c r="D333" s="59" t="s">
        <v>1610</v>
      </c>
      <c r="E333" s="59" t="s">
        <v>64</v>
      </c>
      <c r="F333" s="59" t="s">
        <v>65</v>
      </c>
      <c r="G333" s="59" t="s">
        <v>327</v>
      </c>
      <c r="H333" s="70" t="s">
        <v>29</v>
      </c>
      <c r="I333" s="59">
        <v>88.7</v>
      </c>
      <c r="J333" s="242">
        <f>VLOOKUP(A333,CENIK!$A$2:$D$108,4,FALSE)</f>
        <v>0</v>
      </c>
      <c r="K333" s="60">
        <f t="shared" si="11"/>
        <v>0</v>
      </c>
    </row>
    <row r="334" spans="1:11" ht="75" x14ac:dyDescent="0.25">
      <c r="A334" s="58">
        <v>5102</v>
      </c>
      <c r="B334" s="58">
        <v>305</v>
      </c>
      <c r="C334" s="70" t="str">
        <f t="shared" si="10"/>
        <v>5102 - 305</v>
      </c>
      <c r="D334" s="59" t="s">
        <v>1610</v>
      </c>
      <c r="E334" s="59" t="s">
        <v>76</v>
      </c>
      <c r="F334" s="59" t="s">
        <v>77</v>
      </c>
      <c r="G334" s="59" t="s">
        <v>330</v>
      </c>
      <c r="H334" s="70" t="s">
        <v>72</v>
      </c>
      <c r="I334" s="59">
        <v>4</v>
      </c>
      <c r="J334" s="242">
        <f>VLOOKUP(A334,CENIK!$A$2:$D$108,4,FALSE)</f>
        <v>0</v>
      </c>
      <c r="K334" s="60">
        <f t="shared" si="11"/>
        <v>0</v>
      </c>
    </row>
    <row r="335" spans="1:11" ht="105" x14ac:dyDescent="0.25">
      <c r="A335" s="58">
        <v>5606</v>
      </c>
      <c r="B335" s="58">
        <v>305</v>
      </c>
      <c r="C335" s="70" t="str">
        <f t="shared" si="10"/>
        <v>5606 - 305</v>
      </c>
      <c r="D335" s="59" t="s">
        <v>1610</v>
      </c>
      <c r="E335" s="59" t="s">
        <v>76</v>
      </c>
      <c r="F335" s="59" t="s">
        <v>80</v>
      </c>
      <c r="G335" s="59" t="s">
        <v>1132</v>
      </c>
      <c r="H335" s="70" t="s">
        <v>72</v>
      </c>
      <c r="I335" s="59">
        <v>4</v>
      </c>
      <c r="J335" s="242">
        <f>VLOOKUP(A335,CENIK!$A$2:$D$108,4,FALSE)</f>
        <v>0</v>
      </c>
      <c r="K335" s="60">
        <f t="shared" si="11"/>
        <v>0</v>
      </c>
    </row>
    <row r="336" spans="1:11" ht="30" x14ac:dyDescent="0.25">
      <c r="A336" s="58">
        <v>6101</v>
      </c>
      <c r="B336" s="58">
        <v>305</v>
      </c>
      <c r="C336" s="70" t="str">
        <f t="shared" si="10"/>
        <v>6101 - 305</v>
      </c>
      <c r="D336" s="59" t="s">
        <v>1610</v>
      </c>
      <c r="E336" s="59" t="s">
        <v>86</v>
      </c>
      <c r="F336" s="59" t="s">
        <v>87</v>
      </c>
      <c r="G336" s="59" t="s">
        <v>88</v>
      </c>
      <c r="H336" s="70" t="s">
        <v>29</v>
      </c>
      <c r="I336" s="59">
        <v>88.7</v>
      </c>
      <c r="J336" s="242">
        <f>VLOOKUP(A336,CENIK!$A$2:$D$108,4,FALSE)</f>
        <v>0</v>
      </c>
      <c r="K336" s="60">
        <f t="shared" si="11"/>
        <v>0</v>
      </c>
    </row>
    <row r="337" spans="1:11" ht="45" x14ac:dyDescent="0.25">
      <c r="A337" s="58">
        <v>6102</v>
      </c>
      <c r="B337" s="58">
        <v>305</v>
      </c>
      <c r="C337" s="70" t="str">
        <f t="shared" si="10"/>
        <v>6102 - 305</v>
      </c>
      <c r="D337" s="59" t="s">
        <v>1610</v>
      </c>
      <c r="E337" s="59" t="s">
        <v>86</v>
      </c>
      <c r="F337" s="59" t="s">
        <v>87</v>
      </c>
      <c r="G337" s="59" t="s">
        <v>90</v>
      </c>
      <c r="H337" s="70" t="s">
        <v>29</v>
      </c>
      <c r="I337" s="59">
        <v>88.7</v>
      </c>
      <c r="J337" s="242">
        <f>VLOOKUP(A337,CENIK!$A$2:$D$108,4,FALSE)</f>
        <v>0</v>
      </c>
      <c r="K337" s="60">
        <f t="shared" si="11"/>
        <v>0</v>
      </c>
    </row>
  </sheetData>
  <sheetProtection selectLockedCells="1"/>
  <autoFilter ref="A29:K337" xr:uid="{67D4D32C-0856-4718-B073-BD19C8949650}"/>
  <mergeCells count="3">
    <mergeCell ref="F6:F7"/>
    <mergeCell ref="D23:F23"/>
    <mergeCell ref="D24:F26"/>
  </mergeCells>
  <phoneticPr fontId="33" type="noConversion"/>
  <pageMargins left="0.7" right="0.7" top="0.75" bottom="0.75" header="0.3" footer="0.3"/>
  <pageSetup paperSize="9"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22372-8CF1-4F9D-86B3-4DD504101BD6}">
  <sheetPr>
    <tabColor theme="4"/>
    <pageSetUpPr fitToPage="1"/>
  </sheetPr>
  <dimension ref="A1:K1093"/>
  <sheetViews>
    <sheetView topLeftCell="A1082" zoomScale="55" zoomScaleNormal="55" workbookViewId="0">
      <selection activeCell="J42" sqref="J42:J1093"/>
    </sheetView>
  </sheetViews>
  <sheetFormatPr defaultRowHeight="15" x14ac:dyDescent="0.25"/>
  <cols>
    <col min="1" max="1" width="11.7109375" style="1" customWidth="1"/>
    <col min="2" max="2" width="15" style="1" customWidth="1"/>
    <col min="3" max="3" width="16" style="2" customWidth="1"/>
    <col min="4" max="4" width="19.28515625" style="3" customWidth="1"/>
    <col min="5" max="5" width="21.42578125" style="4" customWidth="1"/>
    <col min="6" max="6" width="22.42578125" style="4" customWidth="1"/>
    <col min="7" max="7" width="60.85546875" style="4" customWidth="1"/>
    <col min="8" max="8" width="9.140625" style="63"/>
    <col min="9" max="9" width="9.140625" style="6"/>
    <col min="10" max="10" width="14.28515625" style="6" customWidth="1"/>
    <col min="11" max="11" width="17.140625" style="7" bestFit="1" customWidth="1"/>
  </cols>
  <sheetData>
    <row r="1" spans="5:11" ht="20.25" customHeight="1" x14ac:dyDescent="0.25">
      <c r="F1" s="5" t="s">
        <v>0</v>
      </c>
    </row>
    <row r="2" spans="5:11" ht="26.25" x14ac:dyDescent="0.25">
      <c r="F2" s="8">
        <v>13</v>
      </c>
      <c r="G2" s="9" t="s">
        <v>2044</v>
      </c>
      <c r="H2" s="64"/>
      <c r="I2" s="10"/>
      <c r="J2" s="10"/>
      <c r="K2" s="11"/>
    </row>
    <row r="3" spans="5:11" x14ac:dyDescent="0.25">
      <c r="K3" s="6"/>
    </row>
    <row r="4" spans="5:11" ht="26.25" x14ac:dyDescent="0.25">
      <c r="G4" s="12" t="s">
        <v>1</v>
      </c>
      <c r="J4" s="13"/>
      <c r="K4" s="13"/>
    </row>
    <row r="5" spans="5:11" x14ac:dyDescent="0.25">
      <c r="E5" s="14"/>
      <c r="F5" s="14"/>
      <c r="K5" s="6"/>
    </row>
    <row r="6" spans="5:11" ht="18.75" x14ac:dyDescent="0.3">
      <c r="E6" s="15"/>
      <c r="F6" s="278" t="s">
        <v>2</v>
      </c>
      <c r="G6" s="16" t="s">
        <v>3</v>
      </c>
      <c r="H6" s="65"/>
      <c r="I6" s="17"/>
      <c r="J6" s="17"/>
      <c r="K6" s="18" t="s">
        <v>4</v>
      </c>
    </row>
    <row r="7" spans="5:11" ht="18.75" x14ac:dyDescent="0.3">
      <c r="E7" s="15"/>
      <c r="F7" s="278"/>
      <c r="G7" s="19" t="s">
        <v>5</v>
      </c>
      <c r="H7" s="67"/>
      <c r="I7" s="24"/>
      <c r="J7" s="24"/>
      <c r="K7" s="21">
        <f>SUM(K36:K38)</f>
        <v>0</v>
      </c>
    </row>
    <row r="8" spans="5:11" ht="18.75" x14ac:dyDescent="0.3">
      <c r="E8" s="15"/>
      <c r="F8" s="71" t="s">
        <v>1976</v>
      </c>
      <c r="G8" s="19" t="s">
        <v>1983</v>
      </c>
      <c r="H8" s="67"/>
      <c r="I8" s="24"/>
      <c r="J8" s="24"/>
      <c r="K8" s="25">
        <f>SUMIF($B$42:$B$1200,F8,$K$42:$K$1200)</f>
        <v>0</v>
      </c>
    </row>
    <row r="9" spans="5:11" ht="18.75" x14ac:dyDescent="0.3">
      <c r="E9" s="15"/>
      <c r="F9" s="71" t="s">
        <v>1974</v>
      </c>
      <c r="G9" s="19" t="s">
        <v>1975</v>
      </c>
      <c r="H9" s="67"/>
      <c r="I9" s="24"/>
      <c r="J9" s="24"/>
      <c r="K9" s="25">
        <f t="shared" ref="K9:K31" si="0">SUMIF($B$42:$B$1200,F9,$K$42:$K$1200)</f>
        <v>0</v>
      </c>
    </row>
    <row r="10" spans="5:11" ht="18.75" x14ac:dyDescent="0.3">
      <c r="E10" s="15"/>
      <c r="F10" s="71" t="s">
        <v>1982</v>
      </c>
      <c r="G10" s="19" t="s">
        <v>1981</v>
      </c>
      <c r="H10" s="67"/>
      <c r="I10" s="24"/>
      <c r="J10" s="24"/>
      <c r="K10" s="25">
        <f t="shared" si="0"/>
        <v>0</v>
      </c>
    </row>
    <row r="11" spans="5:11" ht="18.75" x14ac:dyDescent="0.3">
      <c r="E11" s="15"/>
      <c r="F11" s="71" t="s">
        <v>1980</v>
      </c>
      <c r="G11" s="19" t="s">
        <v>2006</v>
      </c>
      <c r="H11" s="67"/>
      <c r="I11" s="24"/>
      <c r="J11" s="24"/>
      <c r="K11" s="25">
        <f t="shared" si="0"/>
        <v>0</v>
      </c>
    </row>
    <row r="12" spans="5:11" ht="18.75" x14ac:dyDescent="0.3">
      <c r="E12" s="15"/>
      <c r="F12" s="71" t="s">
        <v>1984</v>
      </c>
      <c r="G12" s="19" t="s">
        <v>1998</v>
      </c>
      <c r="H12" s="67"/>
      <c r="I12" s="24"/>
      <c r="J12" s="24"/>
      <c r="K12" s="25">
        <f t="shared" si="0"/>
        <v>0</v>
      </c>
    </row>
    <row r="13" spans="5:11" ht="18.75" x14ac:dyDescent="0.3">
      <c r="E13" s="15"/>
      <c r="F13" s="71" t="s">
        <v>1986</v>
      </c>
      <c r="G13" s="19" t="s">
        <v>1987</v>
      </c>
      <c r="H13" s="67"/>
      <c r="I13" s="24"/>
      <c r="J13" s="24"/>
      <c r="K13" s="25">
        <f t="shared" si="0"/>
        <v>0</v>
      </c>
    </row>
    <row r="14" spans="5:11" ht="18.75" x14ac:dyDescent="0.3">
      <c r="E14" s="15"/>
      <c r="F14" s="71" t="s">
        <v>1989</v>
      </c>
      <c r="G14" s="19" t="s">
        <v>2031</v>
      </c>
      <c r="H14" s="67"/>
      <c r="I14" s="24"/>
      <c r="J14" s="24"/>
      <c r="K14" s="25">
        <f t="shared" si="0"/>
        <v>0</v>
      </c>
    </row>
    <row r="15" spans="5:11" ht="18.75" x14ac:dyDescent="0.3">
      <c r="E15" s="15"/>
      <c r="F15" s="71" t="s">
        <v>1990</v>
      </c>
      <c r="G15" s="19" t="s">
        <v>1991</v>
      </c>
      <c r="H15" s="67"/>
      <c r="I15" s="24"/>
      <c r="J15" s="24"/>
      <c r="K15" s="25">
        <f t="shared" si="0"/>
        <v>0</v>
      </c>
    </row>
    <row r="16" spans="5:11" ht="18.75" x14ac:dyDescent="0.3">
      <c r="E16" s="15"/>
      <c r="F16" s="71" t="s">
        <v>1992</v>
      </c>
      <c r="G16" s="19" t="s">
        <v>1996</v>
      </c>
      <c r="H16" s="67"/>
      <c r="I16" s="24"/>
      <c r="J16" s="24"/>
      <c r="K16" s="25">
        <f t="shared" si="0"/>
        <v>0</v>
      </c>
    </row>
    <row r="17" spans="5:11" ht="18.75" x14ac:dyDescent="0.3">
      <c r="E17" s="15"/>
      <c r="F17" s="71" t="s">
        <v>1995</v>
      </c>
      <c r="G17" s="19" t="s">
        <v>1985</v>
      </c>
      <c r="H17" s="67"/>
      <c r="I17" s="24"/>
      <c r="J17" s="24"/>
      <c r="K17" s="25">
        <f t="shared" si="0"/>
        <v>0</v>
      </c>
    </row>
    <row r="18" spans="5:11" ht="18.75" x14ac:dyDescent="0.3">
      <c r="E18" s="15"/>
      <c r="F18" s="71" t="s">
        <v>1997</v>
      </c>
      <c r="G18" s="19" t="s">
        <v>2015</v>
      </c>
      <c r="H18" s="67"/>
      <c r="I18" s="24"/>
      <c r="J18" s="24"/>
      <c r="K18" s="25">
        <f t="shared" si="0"/>
        <v>0</v>
      </c>
    </row>
    <row r="19" spans="5:11" ht="18.75" x14ac:dyDescent="0.3">
      <c r="E19" s="15"/>
      <c r="F19" s="71" t="s">
        <v>1999</v>
      </c>
      <c r="G19" s="19" t="s">
        <v>2000</v>
      </c>
      <c r="H19" s="67"/>
      <c r="I19" s="24"/>
      <c r="J19" s="24"/>
      <c r="K19" s="25">
        <f t="shared" si="0"/>
        <v>0</v>
      </c>
    </row>
    <row r="20" spans="5:11" ht="18.75" x14ac:dyDescent="0.3">
      <c r="E20" s="15"/>
      <c r="F20" s="71" t="s">
        <v>2001</v>
      </c>
      <c r="G20" s="19" t="s">
        <v>2002</v>
      </c>
      <c r="H20" s="67"/>
      <c r="I20" s="24"/>
      <c r="J20" s="24"/>
      <c r="K20" s="25">
        <f t="shared" si="0"/>
        <v>0</v>
      </c>
    </row>
    <row r="21" spans="5:11" ht="18.75" x14ac:dyDescent="0.3">
      <c r="E21" s="15"/>
      <c r="F21" s="71" t="s">
        <v>2005</v>
      </c>
      <c r="G21" s="19" t="s">
        <v>2004</v>
      </c>
      <c r="H21" s="67"/>
      <c r="I21" s="24"/>
      <c r="J21" s="24"/>
      <c r="K21" s="25">
        <f t="shared" si="0"/>
        <v>0</v>
      </c>
    </row>
    <row r="22" spans="5:11" ht="18.75" x14ac:dyDescent="0.3">
      <c r="E22" s="15"/>
      <c r="F22" s="71" t="s">
        <v>2003</v>
      </c>
      <c r="G22" s="19" t="s">
        <v>2008</v>
      </c>
      <c r="H22" s="67"/>
      <c r="I22" s="24"/>
      <c r="J22" s="24"/>
      <c r="K22" s="25">
        <f t="shared" si="0"/>
        <v>0</v>
      </c>
    </row>
    <row r="23" spans="5:11" ht="18.75" x14ac:dyDescent="0.3">
      <c r="E23" s="15"/>
      <c r="F23" s="71" t="s">
        <v>2007</v>
      </c>
      <c r="G23" s="19" t="s">
        <v>1993</v>
      </c>
      <c r="H23" s="67"/>
      <c r="I23" s="24"/>
      <c r="J23" s="24"/>
      <c r="K23" s="25">
        <f t="shared" si="0"/>
        <v>0</v>
      </c>
    </row>
    <row r="24" spans="5:11" ht="18.75" x14ac:dyDescent="0.3">
      <c r="E24" s="15"/>
      <c r="F24" s="71" t="s">
        <v>2009</v>
      </c>
      <c r="G24" s="19" t="s">
        <v>2010</v>
      </c>
      <c r="H24" s="67"/>
      <c r="I24" s="24"/>
      <c r="J24" s="24"/>
      <c r="K24" s="25">
        <f t="shared" si="0"/>
        <v>0</v>
      </c>
    </row>
    <row r="25" spans="5:11" ht="18.75" x14ac:dyDescent="0.3">
      <c r="E25" s="15"/>
      <c r="F25" s="71" t="s">
        <v>2012</v>
      </c>
      <c r="G25" s="19" t="s">
        <v>2017</v>
      </c>
      <c r="H25" s="67"/>
      <c r="I25" s="24"/>
      <c r="J25" s="24"/>
      <c r="K25" s="25">
        <f t="shared" si="0"/>
        <v>0</v>
      </c>
    </row>
    <row r="26" spans="5:11" ht="18.75" x14ac:dyDescent="0.3">
      <c r="E26" s="15"/>
      <c r="F26" s="71" t="s">
        <v>2014</v>
      </c>
      <c r="G26" s="19" t="s">
        <v>2023</v>
      </c>
      <c r="H26" s="67"/>
      <c r="I26" s="24"/>
      <c r="J26" s="24"/>
      <c r="K26" s="25">
        <f t="shared" si="0"/>
        <v>0</v>
      </c>
    </row>
    <row r="27" spans="5:11" ht="18.75" x14ac:dyDescent="0.3">
      <c r="E27" s="15"/>
      <c r="F27" s="71" t="s">
        <v>2016</v>
      </c>
      <c r="G27" s="19" t="s">
        <v>1977</v>
      </c>
      <c r="H27" s="67"/>
      <c r="I27" s="24"/>
      <c r="J27" s="24"/>
      <c r="K27" s="25">
        <f t="shared" si="0"/>
        <v>0</v>
      </c>
    </row>
    <row r="28" spans="5:11" ht="18.75" x14ac:dyDescent="0.3">
      <c r="E28" s="15"/>
      <c r="F28" s="71" t="s">
        <v>2018</v>
      </c>
      <c r="G28" s="19" t="s">
        <v>2019</v>
      </c>
      <c r="H28" s="67"/>
      <c r="I28" s="24"/>
      <c r="J28" s="24"/>
      <c r="K28" s="25">
        <f t="shared" si="0"/>
        <v>0</v>
      </c>
    </row>
    <row r="29" spans="5:11" ht="18.75" x14ac:dyDescent="0.3">
      <c r="E29" s="15"/>
      <c r="F29" s="213" t="s">
        <v>2020</v>
      </c>
      <c r="G29" s="214" t="s">
        <v>2021</v>
      </c>
      <c r="H29" s="67"/>
      <c r="I29" s="24"/>
      <c r="J29" s="24"/>
      <c r="K29" s="25">
        <f t="shared" si="0"/>
        <v>0</v>
      </c>
    </row>
    <row r="30" spans="5:11" ht="18.75" x14ac:dyDescent="0.3">
      <c r="E30" s="15"/>
      <c r="F30" s="213" t="s">
        <v>2022</v>
      </c>
      <c r="G30" s="214" t="s">
        <v>2025</v>
      </c>
      <c r="H30" s="67"/>
      <c r="I30" s="24"/>
      <c r="J30" s="24"/>
      <c r="K30" s="25">
        <f t="shared" si="0"/>
        <v>0</v>
      </c>
    </row>
    <row r="31" spans="5:11" ht="18.75" x14ac:dyDescent="0.3">
      <c r="E31" s="15"/>
      <c r="F31" s="213" t="s">
        <v>2024</v>
      </c>
      <c r="G31" s="214" t="s">
        <v>2026</v>
      </c>
      <c r="H31" s="67"/>
      <c r="I31" s="24"/>
      <c r="J31" s="24"/>
      <c r="K31" s="25">
        <f t="shared" si="0"/>
        <v>0</v>
      </c>
    </row>
    <row r="32" spans="5:11" ht="18.75" x14ac:dyDescent="0.3">
      <c r="E32" s="15"/>
      <c r="F32" s="213" t="s">
        <v>2027</v>
      </c>
      <c r="G32" s="214" t="s">
        <v>2030</v>
      </c>
      <c r="H32" s="67"/>
      <c r="I32" s="24"/>
      <c r="J32" s="24"/>
      <c r="K32" s="25">
        <f>SUMIF($B$42:$B$1200,F32,$K$42:$K$1200)</f>
        <v>0</v>
      </c>
    </row>
    <row r="33" spans="1:11" ht="18.75" x14ac:dyDescent="0.3">
      <c r="B33" s="26"/>
      <c r="C33" s="27"/>
      <c r="D33" s="28"/>
      <c r="F33" s="29"/>
      <c r="G33" s="62"/>
      <c r="H33" s="65"/>
      <c r="I33" s="30" t="s">
        <v>6</v>
      </c>
      <c r="J33" s="30"/>
      <c r="K33" s="31">
        <f>SUM(K7:K32)</f>
        <v>0</v>
      </c>
    </row>
    <row r="34" spans="1:11" ht="26.25" x14ac:dyDescent="0.25">
      <c r="C34" s="32"/>
      <c r="D34" s="33" t="s">
        <v>5</v>
      </c>
    </row>
    <row r="35" spans="1:11" ht="30" x14ac:dyDescent="0.25">
      <c r="A35" s="34"/>
      <c r="B35" s="35"/>
      <c r="C35" s="36" t="s">
        <v>7</v>
      </c>
      <c r="D35" s="279" t="s">
        <v>8</v>
      </c>
      <c r="E35" s="280"/>
      <c r="F35" s="281"/>
      <c r="G35" s="37" t="s">
        <v>9</v>
      </c>
      <c r="H35" s="69" t="s">
        <v>10</v>
      </c>
      <c r="I35" s="38" t="s">
        <v>11</v>
      </c>
      <c r="J35" s="39" t="s">
        <v>12</v>
      </c>
      <c r="K35" s="40" t="s">
        <v>13</v>
      </c>
    </row>
    <row r="36" spans="1:11" ht="30" x14ac:dyDescent="0.25">
      <c r="B36" s="41" t="s">
        <v>14</v>
      </c>
      <c r="C36" s="42" t="str">
        <f>CONCATENATE($F$2,"-",B36)</f>
        <v>13-1</v>
      </c>
      <c r="D36" s="282" t="s">
        <v>15</v>
      </c>
      <c r="E36" s="283"/>
      <c r="F36" s="284"/>
      <c r="G36" s="43" t="s">
        <v>280</v>
      </c>
      <c r="H36" s="44" t="s">
        <v>16</v>
      </c>
      <c r="I36" s="45">
        <v>1</v>
      </c>
      <c r="J36" s="46"/>
      <c r="K36" s="47">
        <f>ROUND(I36*J36,2)</f>
        <v>0</v>
      </c>
    </row>
    <row r="37" spans="1:11" ht="30" x14ac:dyDescent="0.25">
      <c r="B37" s="41" t="s">
        <v>17</v>
      </c>
      <c r="C37" s="42" t="str">
        <f t="shared" ref="C37:C38" si="1">CONCATENATE($F$2,"-",B37)</f>
        <v>13-2</v>
      </c>
      <c r="D37" s="285"/>
      <c r="E37" s="286"/>
      <c r="F37" s="287"/>
      <c r="G37" s="43" t="s">
        <v>279</v>
      </c>
      <c r="H37" s="44" t="s">
        <v>16</v>
      </c>
      <c r="I37" s="45">
        <v>1</v>
      </c>
      <c r="J37" s="46"/>
      <c r="K37" s="47">
        <f>ROUND(I37*J37,2)</f>
        <v>0</v>
      </c>
    </row>
    <row r="38" spans="1:11" ht="30" x14ac:dyDescent="0.25">
      <c r="B38" s="41" t="s">
        <v>18</v>
      </c>
      <c r="C38" s="42" t="str">
        <f t="shared" si="1"/>
        <v>13-3</v>
      </c>
      <c r="D38" s="288"/>
      <c r="E38" s="289"/>
      <c r="F38" s="290"/>
      <c r="G38" s="43" t="s">
        <v>278</v>
      </c>
      <c r="H38" s="44" t="s">
        <v>16</v>
      </c>
      <c r="I38" s="45">
        <v>1</v>
      </c>
      <c r="J38" s="46"/>
      <c r="K38" s="47">
        <f>ROUND(I38*J38,2)</f>
        <v>0</v>
      </c>
    </row>
    <row r="39" spans="1:11" x14ac:dyDescent="0.25">
      <c r="C39" s="32"/>
      <c r="D39" s="4"/>
      <c r="H39" s="14"/>
      <c r="I39" s="48"/>
      <c r="J39" s="49"/>
      <c r="K39" s="50"/>
    </row>
    <row r="40" spans="1:11" ht="26.25" x14ac:dyDescent="0.25">
      <c r="A40" s="1" t="s">
        <v>19</v>
      </c>
      <c r="B40" s="51"/>
      <c r="C40" s="52"/>
      <c r="D40" s="33" t="s">
        <v>20</v>
      </c>
      <c r="E40" s="53"/>
      <c r="F40" s="53"/>
      <c r="K40" s="6"/>
    </row>
    <row r="41" spans="1:11" ht="30" x14ac:dyDescent="0.25">
      <c r="A41" s="54" t="s">
        <v>21</v>
      </c>
      <c r="B41" s="55" t="s">
        <v>22</v>
      </c>
      <c r="C41" s="56" t="s">
        <v>23</v>
      </c>
      <c r="D41" s="37" t="s">
        <v>24</v>
      </c>
      <c r="E41" s="37" t="s">
        <v>8</v>
      </c>
      <c r="F41" s="37" t="s">
        <v>25</v>
      </c>
      <c r="G41" s="37" t="s">
        <v>9</v>
      </c>
      <c r="H41" s="69" t="s">
        <v>10</v>
      </c>
      <c r="I41" s="38" t="s">
        <v>11</v>
      </c>
      <c r="J41" s="39" t="s">
        <v>12</v>
      </c>
      <c r="K41" s="57" t="s">
        <v>13</v>
      </c>
    </row>
    <row r="42" spans="1:11" ht="60" x14ac:dyDescent="0.25">
      <c r="A42" s="58">
        <v>1101</v>
      </c>
      <c r="B42" s="58" t="s">
        <v>1974</v>
      </c>
      <c r="C42" s="70" t="str">
        <f>CONCATENATE(B42," - ",A42)</f>
        <v>M01A - 1101</v>
      </c>
      <c r="D42" s="59" t="s">
        <v>1975</v>
      </c>
      <c r="E42" s="59" t="s">
        <v>26</v>
      </c>
      <c r="F42" s="59" t="s">
        <v>27</v>
      </c>
      <c r="G42" s="59" t="s">
        <v>28</v>
      </c>
      <c r="H42" s="70" t="s">
        <v>29</v>
      </c>
      <c r="I42" s="59">
        <v>71</v>
      </c>
      <c r="J42" s="242">
        <f>VLOOKUP(A42,CENIK!$A$2:$D$109,4,FALSE)</f>
        <v>0</v>
      </c>
      <c r="K42" s="60">
        <f>ROUND(I42*J42,29)</f>
        <v>0</v>
      </c>
    </row>
    <row r="43" spans="1:11" ht="45" x14ac:dyDescent="0.25">
      <c r="A43" s="58">
        <v>1102</v>
      </c>
      <c r="B43" s="58" t="s">
        <v>1974</v>
      </c>
      <c r="C43" s="70" t="str">
        <f t="shared" ref="C43:C106" si="2">CONCATENATE(B43," - ",A43)</f>
        <v>M01A - 1102</v>
      </c>
      <c r="D43" s="59" t="s">
        <v>1975</v>
      </c>
      <c r="E43" s="59" t="s">
        <v>26</v>
      </c>
      <c r="F43" s="59" t="s">
        <v>27</v>
      </c>
      <c r="G43" s="59" t="s">
        <v>287</v>
      </c>
      <c r="H43" s="70" t="s">
        <v>288</v>
      </c>
      <c r="I43" s="59">
        <v>3</v>
      </c>
      <c r="J43" s="242">
        <f>VLOOKUP(A43,CENIK!$A$2:$D$109,4,FALSE)</f>
        <v>0</v>
      </c>
      <c r="K43" s="60">
        <f t="shared" ref="K43:K106" si="3">ROUND(I43*J43,29)</f>
        <v>0</v>
      </c>
    </row>
    <row r="44" spans="1:11" ht="45" x14ac:dyDescent="0.25">
      <c r="A44" s="58">
        <v>1201</v>
      </c>
      <c r="B44" s="58" t="s">
        <v>1974</v>
      </c>
      <c r="C44" s="70" t="str">
        <f t="shared" si="2"/>
        <v>M01A - 1201</v>
      </c>
      <c r="D44" s="59" t="s">
        <v>1975</v>
      </c>
      <c r="E44" s="59" t="s">
        <v>26</v>
      </c>
      <c r="F44" s="59" t="s">
        <v>290</v>
      </c>
      <c r="G44" s="59" t="s">
        <v>291</v>
      </c>
      <c r="H44" s="70" t="s">
        <v>29</v>
      </c>
      <c r="I44" s="59">
        <v>71</v>
      </c>
      <c r="J44" s="242">
        <f>VLOOKUP(A44,CENIK!$A$2:$D$109,4,FALSE)</f>
        <v>0</v>
      </c>
      <c r="K44" s="60">
        <f t="shared" si="3"/>
        <v>0</v>
      </c>
    </row>
    <row r="45" spans="1:11" ht="75" x14ac:dyDescent="0.25">
      <c r="A45" s="58">
        <v>1202</v>
      </c>
      <c r="B45" s="58" t="s">
        <v>1974</v>
      </c>
      <c r="C45" s="70" t="str">
        <f t="shared" si="2"/>
        <v>M01A - 1202</v>
      </c>
      <c r="D45" s="59" t="s">
        <v>1975</v>
      </c>
      <c r="E45" s="59" t="s">
        <v>26</v>
      </c>
      <c r="F45" s="59" t="s">
        <v>290</v>
      </c>
      <c r="G45" s="59" t="s">
        <v>293</v>
      </c>
      <c r="H45" s="70" t="s">
        <v>29</v>
      </c>
      <c r="I45" s="59">
        <v>71</v>
      </c>
      <c r="J45" s="242">
        <f>VLOOKUP(A45,CENIK!$A$2:$D$109,4,FALSE)</f>
        <v>0</v>
      </c>
      <c r="K45" s="60">
        <f t="shared" si="3"/>
        <v>0</v>
      </c>
    </row>
    <row r="46" spans="1:11" ht="60" x14ac:dyDescent="0.25">
      <c r="A46" s="58">
        <v>1203</v>
      </c>
      <c r="B46" s="58" t="s">
        <v>1974</v>
      </c>
      <c r="C46" s="70" t="str">
        <f t="shared" si="2"/>
        <v>M01A - 1203</v>
      </c>
      <c r="D46" s="59" t="s">
        <v>1975</v>
      </c>
      <c r="E46" s="59" t="s">
        <v>26</v>
      </c>
      <c r="F46" s="59" t="s">
        <v>290</v>
      </c>
      <c r="G46" s="59" t="s">
        <v>295</v>
      </c>
      <c r="H46" s="70" t="s">
        <v>72</v>
      </c>
      <c r="I46" s="59">
        <v>1</v>
      </c>
      <c r="J46" s="242">
        <f>VLOOKUP(A46,CENIK!$A$2:$D$109,4,FALSE)</f>
        <v>0</v>
      </c>
      <c r="K46" s="60">
        <f t="shared" si="3"/>
        <v>0</v>
      </c>
    </row>
    <row r="47" spans="1:11" ht="30" x14ac:dyDescent="0.25">
      <c r="A47" s="58">
        <v>1301</v>
      </c>
      <c r="B47" s="58" t="s">
        <v>1974</v>
      </c>
      <c r="C47" s="70" t="str">
        <f t="shared" si="2"/>
        <v>M01A - 1301</v>
      </c>
      <c r="D47" s="59" t="s">
        <v>1975</v>
      </c>
      <c r="E47" s="59" t="s">
        <v>26</v>
      </c>
      <c r="F47" s="59" t="s">
        <v>35</v>
      </c>
      <c r="G47" s="59" t="s">
        <v>36</v>
      </c>
      <c r="H47" s="70" t="s">
        <v>297</v>
      </c>
      <c r="I47" s="59">
        <v>5</v>
      </c>
      <c r="J47" s="242">
        <f>VLOOKUP(A47,CENIK!$A$2:$D$109,4,FALSE)</f>
        <v>0</v>
      </c>
      <c r="K47" s="60">
        <f t="shared" si="3"/>
        <v>0</v>
      </c>
    </row>
    <row r="48" spans="1:11" ht="30" x14ac:dyDescent="0.25">
      <c r="A48" s="58">
        <v>1302</v>
      </c>
      <c r="B48" s="58" t="s">
        <v>1974</v>
      </c>
      <c r="C48" s="70" t="str">
        <f t="shared" si="2"/>
        <v>M01A - 1302</v>
      </c>
      <c r="D48" s="59" t="s">
        <v>1975</v>
      </c>
      <c r="E48" s="59" t="s">
        <v>26</v>
      </c>
      <c r="F48" s="59" t="s">
        <v>35</v>
      </c>
      <c r="G48" s="59" t="s">
        <v>39</v>
      </c>
      <c r="H48" s="70" t="s">
        <v>297</v>
      </c>
      <c r="I48" s="59">
        <v>10</v>
      </c>
      <c r="J48" s="242">
        <f>VLOOKUP(A48,CENIK!$A$2:$D$109,4,FALSE)</f>
        <v>0</v>
      </c>
      <c r="K48" s="60">
        <f t="shared" si="3"/>
        <v>0</v>
      </c>
    </row>
    <row r="49" spans="1:11" ht="30" x14ac:dyDescent="0.25">
      <c r="A49" s="58">
        <v>1303</v>
      </c>
      <c r="B49" s="58" t="s">
        <v>1974</v>
      </c>
      <c r="C49" s="70" t="str">
        <f t="shared" si="2"/>
        <v>M01A - 1303</v>
      </c>
      <c r="D49" s="59" t="s">
        <v>1975</v>
      </c>
      <c r="E49" s="59" t="s">
        <v>26</v>
      </c>
      <c r="F49" s="59" t="s">
        <v>35</v>
      </c>
      <c r="G49" s="59" t="s">
        <v>41</v>
      </c>
      <c r="H49" s="70" t="s">
        <v>297</v>
      </c>
      <c r="I49" s="59">
        <v>5</v>
      </c>
      <c r="J49" s="242">
        <f>VLOOKUP(A49,CENIK!$A$2:$D$109,4,FALSE)</f>
        <v>0</v>
      </c>
      <c r="K49" s="60">
        <f t="shared" si="3"/>
        <v>0</v>
      </c>
    </row>
    <row r="50" spans="1:11" ht="45" x14ac:dyDescent="0.25">
      <c r="A50" s="58">
        <v>2101</v>
      </c>
      <c r="B50" s="58" t="s">
        <v>1974</v>
      </c>
      <c r="C50" s="70" t="str">
        <f t="shared" si="2"/>
        <v>M01A - 2101</v>
      </c>
      <c r="D50" s="59" t="s">
        <v>1975</v>
      </c>
      <c r="E50" s="59" t="s">
        <v>43</v>
      </c>
      <c r="F50" s="59" t="s">
        <v>44</v>
      </c>
      <c r="G50" s="59" t="s">
        <v>301</v>
      </c>
      <c r="H50" s="70" t="s">
        <v>52</v>
      </c>
      <c r="I50" s="59">
        <v>426</v>
      </c>
      <c r="J50" s="242">
        <f>VLOOKUP(A50,CENIK!$A$2:$D$109,4,FALSE)</f>
        <v>0</v>
      </c>
      <c r="K50" s="60">
        <f t="shared" si="3"/>
        <v>0</v>
      </c>
    </row>
    <row r="51" spans="1:11" ht="45" x14ac:dyDescent="0.25">
      <c r="A51" s="58">
        <v>2106</v>
      </c>
      <c r="B51" s="58" t="s">
        <v>1974</v>
      </c>
      <c r="C51" s="70" t="str">
        <f t="shared" si="2"/>
        <v>M01A - 2106</v>
      </c>
      <c r="D51" s="59" t="s">
        <v>1975</v>
      </c>
      <c r="E51" s="59" t="s">
        <v>43</v>
      </c>
      <c r="F51" s="59" t="s">
        <v>44</v>
      </c>
      <c r="G51" s="59" t="s">
        <v>305</v>
      </c>
      <c r="H51" s="70" t="s">
        <v>46</v>
      </c>
      <c r="I51" s="59">
        <v>165</v>
      </c>
      <c r="J51" s="242">
        <f>VLOOKUP(A51,CENIK!$A$2:$D$109,4,FALSE)</f>
        <v>0</v>
      </c>
      <c r="K51" s="60">
        <f t="shared" si="3"/>
        <v>0</v>
      </c>
    </row>
    <row r="52" spans="1:11" ht="45" x14ac:dyDescent="0.25">
      <c r="A52" s="58">
        <v>2121</v>
      </c>
      <c r="B52" s="58" t="s">
        <v>1974</v>
      </c>
      <c r="C52" s="70" t="str">
        <f t="shared" si="2"/>
        <v>M01A - 2121</v>
      </c>
      <c r="D52" s="59" t="s">
        <v>1975</v>
      </c>
      <c r="E52" s="59" t="s">
        <v>43</v>
      </c>
      <c r="F52" s="59" t="s">
        <v>44</v>
      </c>
      <c r="G52" s="59" t="s">
        <v>48</v>
      </c>
      <c r="H52" s="70" t="s">
        <v>46</v>
      </c>
      <c r="I52" s="59">
        <v>5</v>
      </c>
      <c r="J52" s="242">
        <f>VLOOKUP(A52,CENIK!$A$2:$D$109,4,FALSE)</f>
        <v>0</v>
      </c>
      <c r="K52" s="60">
        <f t="shared" si="3"/>
        <v>0</v>
      </c>
    </row>
    <row r="53" spans="1:11" ht="30" x14ac:dyDescent="0.25">
      <c r="A53" s="58">
        <v>2124</v>
      </c>
      <c r="B53" s="58" t="s">
        <v>1974</v>
      </c>
      <c r="C53" s="70" t="str">
        <f t="shared" si="2"/>
        <v>M01A - 2124</v>
      </c>
      <c r="D53" s="59" t="s">
        <v>1975</v>
      </c>
      <c r="E53" s="59" t="s">
        <v>43</v>
      </c>
      <c r="F53" s="59" t="s">
        <v>44</v>
      </c>
      <c r="G53" s="59" t="s">
        <v>310</v>
      </c>
      <c r="H53" s="70" t="s">
        <v>297</v>
      </c>
      <c r="I53" s="59">
        <v>20</v>
      </c>
      <c r="J53" s="242">
        <f>VLOOKUP(A53,CENIK!$A$2:$D$109,4,FALSE)</f>
        <v>0</v>
      </c>
      <c r="K53" s="60">
        <f t="shared" si="3"/>
        <v>0</v>
      </c>
    </row>
    <row r="54" spans="1:11" ht="30" x14ac:dyDescent="0.25">
      <c r="A54" s="58">
        <v>2125</v>
      </c>
      <c r="B54" s="58" t="s">
        <v>1974</v>
      </c>
      <c r="C54" s="70" t="str">
        <f t="shared" si="2"/>
        <v>M01A - 2125</v>
      </c>
      <c r="D54" s="59" t="s">
        <v>1975</v>
      </c>
      <c r="E54" s="59" t="s">
        <v>43</v>
      </c>
      <c r="F54" s="59" t="s">
        <v>44</v>
      </c>
      <c r="G54" s="59" t="s">
        <v>372</v>
      </c>
      <c r="H54" s="70" t="s">
        <v>46</v>
      </c>
      <c r="I54" s="59">
        <v>5</v>
      </c>
      <c r="J54" s="242">
        <f>VLOOKUP(A54,CENIK!$A$2:$D$109,4,FALSE)</f>
        <v>0</v>
      </c>
      <c r="K54" s="60">
        <f t="shared" si="3"/>
        <v>0</v>
      </c>
    </row>
    <row r="55" spans="1:11" ht="45" x14ac:dyDescent="0.25">
      <c r="A55" s="58">
        <v>2201</v>
      </c>
      <c r="B55" s="58" t="s">
        <v>1974</v>
      </c>
      <c r="C55" s="70" t="str">
        <f t="shared" si="2"/>
        <v>M01A - 2201</v>
      </c>
      <c r="D55" s="59" t="s">
        <v>1975</v>
      </c>
      <c r="E55" s="59" t="s">
        <v>43</v>
      </c>
      <c r="F55" s="59" t="s">
        <v>50</v>
      </c>
      <c r="G55" s="59" t="s">
        <v>312</v>
      </c>
      <c r="H55" s="70" t="s">
        <v>52</v>
      </c>
      <c r="I55" s="59">
        <v>100</v>
      </c>
      <c r="J55" s="242">
        <f>VLOOKUP(A55,CENIK!$A$2:$D$109,4,FALSE)</f>
        <v>0</v>
      </c>
      <c r="K55" s="60">
        <f t="shared" si="3"/>
        <v>0</v>
      </c>
    </row>
    <row r="56" spans="1:11" ht="30" x14ac:dyDescent="0.25">
      <c r="A56" s="58">
        <v>2202</v>
      </c>
      <c r="B56" s="58" t="s">
        <v>1974</v>
      </c>
      <c r="C56" s="70" t="str">
        <f t="shared" si="2"/>
        <v>M01A - 2202</v>
      </c>
      <c r="D56" s="59" t="s">
        <v>1975</v>
      </c>
      <c r="E56" s="59" t="s">
        <v>43</v>
      </c>
      <c r="F56" s="59" t="s">
        <v>50</v>
      </c>
      <c r="G56" s="59" t="s">
        <v>51</v>
      </c>
      <c r="H56" s="70" t="s">
        <v>52</v>
      </c>
      <c r="I56" s="59">
        <v>100</v>
      </c>
      <c r="J56" s="242">
        <f>VLOOKUP(A56,CENIK!$A$2:$D$109,4,FALSE)</f>
        <v>0</v>
      </c>
      <c r="K56" s="60">
        <f t="shared" si="3"/>
        <v>0</v>
      </c>
    </row>
    <row r="57" spans="1:11" ht="75" x14ac:dyDescent="0.25">
      <c r="A57" s="58">
        <v>2203</v>
      </c>
      <c r="B57" s="58" t="s">
        <v>1974</v>
      </c>
      <c r="C57" s="70" t="str">
        <f t="shared" si="2"/>
        <v>M01A - 2203</v>
      </c>
      <c r="D57" s="59" t="s">
        <v>1975</v>
      </c>
      <c r="E57" s="59" t="s">
        <v>43</v>
      </c>
      <c r="F57" s="59" t="s">
        <v>50</v>
      </c>
      <c r="G57" s="59" t="s">
        <v>54</v>
      </c>
      <c r="H57" s="70" t="s">
        <v>46</v>
      </c>
      <c r="I57" s="59">
        <v>80</v>
      </c>
      <c r="J57" s="242">
        <f>VLOOKUP(A57,CENIK!$A$2:$D$109,4,FALSE)</f>
        <v>0</v>
      </c>
      <c r="K57" s="60">
        <f t="shared" si="3"/>
        <v>0</v>
      </c>
    </row>
    <row r="58" spans="1:11" ht="60" x14ac:dyDescent="0.25">
      <c r="A58" s="58">
        <v>2204</v>
      </c>
      <c r="B58" s="58" t="s">
        <v>1974</v>
      </c>
      <c r="C58" s="70" t="str">
        <f t="shared" si="2"/>
        <v>M01A - 2204</v>
      </c>
      <c r="D58" s="59" t="s">
        <v>1975</v>
      </c>
      <c r="E58" s="59" t="s">
        <v>43</v>
      </c>
      <c r="F58" s="59" t="s">
        <v>50</v>
      </c>
      <c r="G58" s="59" t="s">
        <v>56</v>
      </c>
      <c r="H58" s="70" t="s">
        <v>46</v>
      </c>
      <c r="I58" s="59">
        <v>25</v>
      </c>
      <c r="J58" s="242">
        <f>VLOOKUP(A58,CENIK!$A$2:$D$109,4,FALSE)</f>
        <v>0</v>
      </c>
      <c r="K58" s="60">
        <f t="shared" si="3"/>
        <v>0</v>
      </c>
    </row>
    <row r="59" spans="1:11" ht="60" x14ac:dyDescent="0.25">
      <c r="A59" s="58">
        <v>2207</v>
      </c>
      <c r="B59" s="58" t="s">
        <v>1974</v>
      </c>
      <c r="C59" s="70" t="str">
        <f t="shared" si="2"/>
        <v>M01A - 2207</v>
      </c>
      <c r="D59" s="59" t="s">
        <v>1975</v>
      </c>
      <c r="E59" s="59" t="s">
        <v>43</v>
      </c>
      <c r="F59" s="59" t="s">
        <v>50</v>
      </c>
      <c r="G59" s="59" t="s">
        <v>58</v>
      </c>
      <c r="H59" s="70" t="s">
        <v>52</v>
      </c>
      <c r="I59" s="59">
        <v>426</v>
      </c>
      <c r="J59" s="242">
        <f>VLOOKUP(A59,CENIK!$A$2:$D$109,4,FALSE)</f>
        <v>0</v>
      </c>
      <c r="K59" s="60">
        <f t="shared" si="3"/>
        <v>0</v>
      </c>
    </row>
    <row r="60" spans="1:11" ht="60" x14ac:dyDescent="0.25">
      <c r="A60" s="58">
        <v>2209</v>
      </c>
      <c r="B60" s="58" t="s">
        <v>1974</v>
      </c>
      <c r="C60" s="70" t="str">
        <f t="shared" si="2"/>
        <v>M01A - 2209</v>
      </c>
      <c r="D60" s="59" t="s">
        <v>1975</v>
      </c>
      <c r="E60" s="59" t="s">
        <v>43</v>
      </c>
      <c r="F60" s="59" t="s">
        <v>50</v>
      </c>
      <c r="G60" s="59" t="s">
        <v>319</v>
      </c>
      <c r="H60" s="70" t="s">
        <v>46</v>
      </c>
      <c r="I60" s="59">
        <v>43</v>
      </c>
      <c r="J60" s="242">
        <f>VLOOKUP(A60,CENIK!$A$2:$D$109,4,FALSE)</f>
        <v>0</v>
      </c>
      <c r="K60" s="60">
        <f t="shared" si="3"/>
        <v>0</v>
      </c>
    </row>
    <row r="61" spans="1:11" ht="30" x14ac:dyDescent="0.25">
      <c r="A61" s="58">
        <v>2210</v>
      </c>
      <c r="B61" s="58" t="s">
        <v>1974</v>
      </c>
      <c r="C61" s="70" t="str">
        <f t="shared" si="2"/>
        <v>M01A - 2210</v>
      </c>
      <c r="D61" s="59" t="s">
        <v>1975</v>
      </c>
      <c r="E61" s="59" t="s">
        <v>43</v>
      </c>
      <c r="F61" s="59" t="s">
        <v>50</v>
      </c>
      <c r="G61" s="59" t="s">
        <v>321</v>
      </c>
      <c r="H61" s="70" t="s">
        <v>46</v>
      </c>
      <c r="I61" s="59">
        <v>43</v>
      </c>
      <c r="J61" s="242">
        <f>VLOOKUP(A61,CENIK!$A$2:$D$109,4,FALSE)</f>
        <v>0</v>
      </c>
      <c r="K61" s="60">
        <f t="shared" si="3"/>
        <v>0</v>
      </c>
    </row>
    <row r="62" spans="1:11" ht="30" x14ac:dyDescent="0.25">
      <c r="A62" s="58">
        <v>3105</v>
      </c>
      <c r="B62" s="58" t="s">
        <v>1974</v>
      </c>
      <c r="C62" s="70" t="str">
        <f t="shared" si="2"/>
        <v>M01A - 3105</v>
      </c>
      <c r="D62" s="59" t="s">
        <v>1975</v>
      </c>
      <c r="E62" s="59" t="s">
        <v>323</v>
      </c>
      <c r="F62" s="59" t="s">
        <v>324</v>
      </c>
      <c r="G62" s="59" t="s">
        <v>325</v>
      </c>
      <c r="H62" s="70" t="s">
        <v>33</v>
      </c>
      <c r="I62" s="59">
        <v>30</v>
      </c>
      <c r="J62" s="242">
        <f>VLOOKUP(A62,CENIK!$A$2:$D$109,4,FALSE)</f>
        <v>0</v>
      </c>
      <c r="K62" s="60">
        <f t="shared" si="3"/>
        <v>0</v>
      </c>
    </row>
    <row r="63" spans="1:11" ht="165" x14ac:dyDescent="0.25">
      <c r="A63" s="58">
        <v>4103</v>
      </c>
      <c r="B63" s="58" t="s">
        <v>1974</v>
      </c>
      <c r="C63" s="70" t="str">
        <f t="shared" si="2"/>
        <v>M01A - 4103</v>
      </c>
      <c r="D63" s="59" t="s">
        <v>1975</v>
      </c>
      <c r="E63" s="59" t="s">
        <v>64</v>
      </c>
      <c r="F63" s="59" t="s">
        <v>65</v>
      </c>
      <c r="G63" s="59" t="s">
        <v>327</v>
      </c>
      <c r="H63" s="70" t="s">
        <v>29</v>
      </c>
      <c r="I63" s="59">
        <v>71</v>
      </c>
      <c r="J63" s="242">
        <f>VLOOKUP(A63,CENIK!$A$2:$D$109,4,FALSE)</f>
        <v>0</v>
      </c>
      <c r="K63" s="60">
        <f t="shared" si="3"/>
        <v>0</v>
      </c>
    </row>
    <row r="64" spans="1:11" ht="75" x14ac:dyDescent="0.25">
      <c r="A64" s="58">
        <v>5102</v>
      </c>
      <c r="B64" s="58" t="s">
        <v>1974</v>
      </c>
      <c r="C64" s="70" t="str">
        <f t="shared" si="2"/>
        <v>M01A - 5102</v>
      </c>
      <c r="D64" s="59" t="s">
        <v>1975</v>
      </c>
      <c r="E64" s="59" t="s">
        <v>76</v>
      </c>
      <c r="F64" s="59" t="s">
        <v>77</v>
      </c>
      <c r="G64" s="59" t="s">
        <v>330</v>
      </c>
      <c r="H64" s="70" t="s">
        <v>72</v>
      </c>
      <c r="I64" s="59">
        <v>3</v>
      </c>
      <c r="J64" s="242">
        <f>VLOOKUP(A64,CENIK!$A$2:$D$109,4,FALSE)</f>
        <v>0</v>
      </c>
      <c r="K64" s="60">
        <f t="shared" si="3"/>
        <v>0</v>
      </c>
    </row>
    <row r="65" spans="1:11" ht="105" x14ac:dyDescent="0.25">
      <c r="A65" s="58">
        <v>5603</v>
      </c>
      <c r="B65" s="58" t="s">
        <v>1974</v>
      </c>
      <c r="C65" s="70" t="str">
        <f t="shared" si="2"/>
        <v>M01A - 5603</v>
      </c>
      <c r="D65" s="59" t="s">
        <v>1975</v>
      </c>
      <c r="E65" s="59" t="s">
        <v>76</v>
      </c>
      <c r="F65" s="59" t="s">
        <v>80</v>
      </c>
      <c r="G65" s="59" t="s">
        <v>334</v>
      </c>
      <c r="H65" s="70" t="s">
        <v>72</v>
      </c>
      <c r="I65" s="59">
        <v>3</v>
      </c>
      <c r="J65" s="242">
        <f>VLOOKUP(A65,CENIK!$A$2:$D$109,4,FALSE)</f>
        <v>0</v>
      </c>
      <c r="K65" s="60">
        <f t="shared" si="3"/>
        <v>0</v>
      </c>
    </row>
    <row r="66" spans="1:11" ht="45" x14ac:dyDescent="0.25">
      <c r="A66" s="58">
        <v>5612</v>
      </c>
      <c r="B66" s="58" t="s">
        <v>1974</v>
      </c>
      <c r="C66" s="70" t="str">
        <f t="shared" si="2"/>
        <v>M01A - 5612</v>
      </c>
      <c r="D66" s="59" t="s">
        <v>1975</v>
      </c>
      <c r="E66" s="59" t="s">
        <v>76</v>
      </c>
      <c r="F66" s="59" t="s">
        <v>80</v>
      </c>
      <c r="G66" s="59" t="s">
        <v>1083</v>
      </c>
      <c r="H66" s="70" t="s">
        <v>72</v>
      </c>
      <c r="I66" s="59">
        <v>3</v>
      </c>
      <c r="J66" s="242">
        <f>VLOOKUP(A66,CENIK!$A$2:$D$109,4,FALSE)</f>
        <v>0</v>
      </c>
      <c r="K66" s="60">
        <f t="shared" si="3"/>
        <v>0</v>
      </c>
    </row>
    <row r="67" spans="1:11" ht="315" x14ac:dyDescent="0.25">
      <c r="A67" s="58">
        <v>5801</v>
      </c>
      <c r="B67" s="58" t="s">
        <v>1974</v>
      </c>
      <c r="C67" s="70" t="str">
        <f t="shared" si="2"/>
        <v>M01A - 5801</v>
      </c>
      <c r="D67" s="59" t="s">
        <v>1975</v>
      </c>
      <c r="E67" s="59" t="s">
        <v>76</v>
      </c>
      <c r="F67" s="59" t="s">
        <v>340</v>
      </c>
      <c r="G67" s="59" t="s">
        <v>341</v>
      </c>
      <c r="H67" s="70" t="s">
        <v>72</v>
      </c>
      <c r="I67" s="59">
        <v>8</v>
      </c>
      <c r="J67" s="242">
        <f>VLOOKUP(A67,CENIK!$A$2:$D$109,4,FALSE)</f>
        <v>0</v>
      </c>
      <c r="K67" s="60">
        <f t="shared" si="3"/>
        <v>0</v>
      </c>
    </row>
    <row r="68" spans="1:11" ht="120" x14ac:dyDescent="0.25">
      <c r="A68" s="58">
        <v>5806</v>
      </c>
      <c r="B68" s="58" t="s">
        <v>1974</v>
      </c>
      <c r="C68" s="70" t="str">
        <f t="shared" si="2"/>
        <v>M01A - 5806</v>
      </c>
      <c r="D68" s="59" t="s">
        <v>1975</v>
      </c>
      <c r="E68" s="59" t="s">
        <v>76</v>
      </c>
      <c r="F68" s="59" t="s">
        <v>340</v>
      </c>
      <c r="G68" s="59" t="s">
        <v>343</v>
      </c>
      <c r="H68" s="70" t="s">
        <v>72</v>
      </c>
      <c r="I68" s="59">
        <v>8</v>
      </c>
      <c r="J68" s="242">
        <f>VLOOKUP(A68,CENIK!$A$2:$D$109,4,FALSE)</f>
        <v>0</v>
      </c>
      <c r="K68" s="60">
        <f t="shared" si="3"/>
        <v>0</v>
      </c>
    </row>
    <row r="69" spans="1:11" ht="30" x14ac:dyDescent="0.25">
      <c r="A69" s="58">
        <v>6101</v>
      </c>
      <c r="B69" s="58" t="s">
        <v>1974</v>
      </c>
      <c r="C69" s="70" t="str">
        <f t="shared" si="2"/>
        <v>M01A - 6101</v>
      </c>
      <c r="D69" s="59" t="s">
        <v>1975</v>
      </c>
      <c r="E69" s="59" t="s">
        <v>86</v>
      </c>
      <c r="F69" s="59" t="s">
        <v>87</v>
      </c>
      <c r="G69" s="59" t="s">
        <v>88</v>
      </c>
      <c r="H69" s="70" t="s">
        <v>29</v>
      </c>
      <c r="I69" s="59">
        <v>71</v>
      </c>
      <c r="J69" s="242">
        <f>VLOOKUP(A69,CENIK!$A$2:$D$109,4,FALSE)</f>
        <v>0</v>
      </c>
      <c r="K69" s="60">
        <f t="shared" si="3"/>
        <v>0</v>
      </c>
    </row>
    <row r="70" spans="1:11" ht="45" x14ac:dyDescent="0.25">
      <c r="A70" s="58">
        <v>6102</v>
      </c>
      <c r="B70" s="58" t="s">
        <v>1974</v>
      </c>
      <c r="C70" s="70" t="str">
        <f t="shared" si="2"/>
        <v>M01A - 6102</v>
      </c>
      <c r="D70" s="59" t="s">
        <v>1975</v>
      </c>
      <c r="E70" s="59" t="s">
        <v>86</v>
      </c>
      <c r="F70" s="59" t="s">
        <v>87</v>
      </c>
      <c r="G70" s="59" t="s">
        <v>90</v>
      </c>
      <c r="H70" s="70" t="s">
        <v>29</v>
      </c>
      <c r="I70" s="59">
        <v>71</v>
      </c>
      <c r="J70" s="242">
        <f>VLOOKUP(A70,CENIK!$A$2:$D$109,4,FALSE)</f>
        <v>0</v>
      </c>
      <c r="K70" s="60">
        <f t="shared" si="3"/>
        <v>0</v>
      </c>
    </row>
    <row r="71" spans="1:11" ht="60" x14ac:dyDescent="0.25">
      <c r="A71" s="58">
        <v>6105</v>
      </c>
      <c r="B71" s="58" t="s">
        <v>1974</v>
      </c>
      <c r="C71" s="70" t="str">
        <f t="shared" si="2"/>
        <v>M01A - 6105</v>
      </c>
      <c r="D71" s="59" t="s">
        <v>1975</v>
      </c>
      <c r="E71" s="59" t="s">
        <v>86</v>
      </c>
      <c r="F71" s="59" t="s">
        <v>87</v>
      </c>
      <c r="G71" s="59" t="s">
        <v>347</v>
      </c>
      <c r="H71" s="70" t="s">
        <v>29</v>
      </c>
      <c r="I71" s="59">
        <v>71</v>
      </c>
      <c r="J71" s="242">
        <f>VLOOKUP(A71,CENIK!$A$2:$D$109,4,FALSE)</f>
        <v>0</v>
      </c>
      <c r="K71" s="60">
        <f t="shared" si="3"/>
        <v>0</v>
      </c>
    </row>
    <row r="72" spans="1:11" ht="30" x14ac:dyDescent="0.25">
      <c r="A72" s="58">
        <v>6201</v>
      </c>
      <c r="B72" s="58" t="s">
        <v>1974</v>
      </c>
      <c r="C72" s="70" t="str">
        <f t="shared" si="2"/>
        <v>M01A - 6201</v>
      </c>
      <c r="D72" s="59" t="s">
        <v>1975</v>
      </c>
      <c r="E72" s="59" t="s">
        <v>86</v>
      </c>
      <c r="F72" s="59" t="s">
        <v>205</v>
      </c>
      <c r="G72" s="59" t="s">
        <v>206</v>
      </c>
      <c r="H72" s="70" t="s">
        <v>72</v>
      </c>
      <c r="I72" s="59">
        <v>2</v>
      </c>
      <c r="J72" s="242">
        <f>VLOOKUP(A72,CENIK!$A$2:$D$109,4,FALSE)</f>
        <v>0</v>
      </c>
      <c r="K72" s="60">
        <f t="shared" si="3"/>
        <v>0</v>
      </c>
    </row>
    <row r="73" spans="1:11" ht="30" x14ac:dyDescent="0.25">
      <c r="A73" s="58">
        <v>6203</v>
      </c>
      <c r="B73" s="58" t="s">
        <v>1974</v>
      </c>
      <c r="C73" s="70" t="str">
        <f t="shared" si="2"/>
        <v>M01A - 6203</v>
      </c>
      <c r="D73" s="59" t="s">
        <v>1975</v>
      </c>
      <c r="E73" s="59" t="s">
        <v>86</v>
      </c>
      <c r="F73" s="59" t="s">
        <v>205</v>
      </c>
      <c r="G73" s="59" t="s">
        <v>352</v>
      </c>
      <c r="H73" s="70" t="s">
        <v>72</v>
      </c>
      <c r="I73" s="59">
        <v>3</v>
      </c>
      <c r="J73" s="242">
        <f>VLOOKUP(A73,CENIK!$A$2:$D$109,4,FALSE)</f>
        <v>0</v>
      </c>
      <c r="K73" s="60">
        <f t="shared" si="3"/>
        <v>0</v>
      </c>
    </row>
    <row r="74" spans="1:11" ht="60" x14ac:dyDescent="0.25">
      <c r="A74" s="58">
        <v>1101</v>
      </c>
      <c r="B74" s="58" t="s">
        <v>1976</v>
      </c>
      <c r="C74" s="70" t="str">
        <f t="shared" si="2"/>
        <v>M01 - 1101</v>
      </c>
      <c r="D74" s="59" t="s">
        <v>1977</v>
      </c>
      <c r="E74" s="59" t="s">
        <v>26</v>
      </c>
      <c r="F74" s="59" t="s">
        <v>27</v>
      </c>
      <c r="G74" s="59" t="s">
        <v>28</v>
      </c>
      <c r="H74" s="70" t="s">
        <v>29</v>
      </c>
      <c r="I74" s="59">
        <v>223</v>
      </c>
      <c r="J74" s="242">
        <f>VLOOKUP(A74,CENIK!$A$2:$D$109,4,FALSE)</f>
        <v>0</v>
      </c>
      <c r="K74" s="60">
        <f t="shared" si="3"/>
        <v>0</v>
      </c>
    </row>
    <row r="75" spans="1:11" ht="45" x14ac:dyDescent="0.25">
      <c r="A75" s="58">
        <v>1102</v>
      </c>
      <c r="B75" s="58" t="s">
        <v>1976</v>
      </c>
      <c r="C75" s="70" t="str">
        <f t="shared" si="2"/>
        <v>M01 - 1102</v>
      </c>
      <c r="D75" s="59" t="s">
        <v>1977</v>
      </c>
      <c r="E75" s="59" t="s">
        <v>26</v>
      </c>
      <c r="F75" s="59" t="s">
        <v>27</v>
      </c>
      <c r="G75" s="59" t="s">
        <v>287</v>
      </c>
      <c r="H75" s="70" t="s">
        <v>288</v>
      </c>
      <c r="I75" s="59">
        <v>8</v>
      </c>
      <c r="J75" s="242">
        <f>VLOOKUP(A75,CENIK!$A$2:$D$109,4,FALSE)</f>
        <v>0</v>
      </c>
      <c r="K75" s="60">
        <f t="shared" si="3"/>
        <v>0</v>
      </c>
    </row>
    <row r="76" spans="1:11" ht="45" x14ac:dyDescent="0.25">
      <c r="A76" s="58">
        <v>1201</v>
      </c>
      <c r="B76" s="58" t="s">
        <v>1976</v>
      </c>
      <c r="C76" s="70" t="str">
        <f t="shared" si="2"/>
        <v>M01 - 1201</v>
      </c>
      <c r="D76" s="59" t="s">
        <v>1977</v>
      </c>
      <c r="E76" s="59" t="s">
        <v>26</v>
      </c>
      <c r="F76" s="59" t="s">
        <v>290</v>
      </c>
      <c r="G76" s="59" t="s">
        <v>291</v>
      </c>
      <c r="H76" s="70" t="s">
        <v>29</v>
      </c>
      <c r="I76" s="59">
        <v>223</v>
      </c>
      <c r="J76" s="242">
        <f>VLOOKUP(A76,CENIK!$A$2:$D$109,4,FALSE)</f>
        <v>0</v>
      </c>
      <c r="K76" s="60">
        <f t="shared" si="3"/>
        <v>0</v>
      </c>
    </row>
    <row r="77" spans="1:11" ht="75" x14ac:dyDescent="0.25">
      <c r="A77" s="58">
        <v>1202</v>
      </c>
      <c r="B77" s="58" t="s">
        <v>1976</v>
      </c>
      <c r="C77" s="70" t="str">
        <f t="shared" si="2"/>
        <v>M01 - 1202</v>
      </c>
      <c r="D77" s="59" t="s">
        <v>1977</v>
      </c>
      <c r="E77" s="59" t="s">
        <v>26</v>
      </c>
      <c r="F77" s="59" t="s">
        <v>290</v>
      </c>
      <c r="G77" s="59" t="s">
        <v>293</v>
      </c>
      <c r="H77" s="70" t="s">
        <v>29</v>
      </c>
      <c r="I77" s="59">
        <v>223</v>
      </c>
      <c r="J77" s="242">
        <f>VLOOKUP(A77,CENIK!$A$2:$D$109,4,FALSE)</f>
        <v>0</v>
      </c>
      <c r="K77" s="60">
        <f t="shared" si="3"/>
        <v>0</v>
      </c>
    </row>
    <row r="78" spans="1:11" ht="60" x14ac:dyDescent="0.25">
      <c r="A78" s="58">
        <v>1203</v>
      </c>
      <c r="B78" s="58" t="s">
        <v>1976</v>
      </c>
      <c r="C78" s="70" t="str">
        <f t="shared" si="2"/>
        <v>M01 - 1203</v>
      </c>
      <c r="D78" s="59" t="s">
        <v>1977</v>
      </c>
      <c r="E78" s="59" t="s">
        <v>26</v>
      </c>
      <c r="F78" s="59" t="s">
        <v>290</v>
      </c>
      <c r="G78" s="59" t="s">
        <v>295</v>
      </c>
      <c r="H78" s="70" t="s">
        <v>72</v>
      </c>
      <c r="I78" s="59">
        <v>1</v>
      </c>
      <c r="J78" s="242">
        <f>VLOOKUP(A78,CENIK!$A$2:$D$109,4,FALSE)</f>
        <v>0</v>
      </c>
      <c r="K78" s="60">
        <f t="shared" si="3"/>
        <v>0</v>
      </c>
    </row>
    <row r="79" spans="1:11" ht="60" x14ac:dyDescent="0.25">
      <c r="A79" s="58">
        <v>1205</v>
      </c>
      <c r="B79" s="58" t="s">
        <v>1976</v>
      </c>
      <c r="C79" s="70" t="str">
        <f t="shared" si="2"/>
        <v>M01 - 1205</v>
      </c>
      <c r="D79" s="59" t="s">
        <v>1977</v>
      </c>
      <c r="E79" s="59" t="s">
        <v>26</v>
      </c>
      <c r="F79" s="59" t="s">
        <v>290</v>
      </c>
      <c r="G79" s="59" t="s">
        <v>1978</v>
      </c>
      <c r="H79" s="70" t="s">
        <v>297</v>
      </c>
      <c r="I79" s="59">
        <v>10</v>
      </c>
      <c r="J79" s="242">
        <f>VLOOKUP(A79,CENIK!$A$2:$D$109,4,FALSE)</f>
        <v>0</v>
      </c>
      <c r="K79" s="60">
        <f t="shared" si="3"/>
        <v>0</v>
      </c>
    </row>
    <row r="80" spans="1:11" ht="60" x14ac:dyDescent="0.25">
      <c r="A80" s="58">
        <v>1207</v>
      </c>
      <c r="B80" s="58" t="s">
        <v>1976</v>
      </c>
      <c r="C80" s="70" t="str">
        <f t="shared" si="2"/>
        <v>M01 - 1207</v>
      </c>
      <c r="D80" s="59" t="s">
        <v>1977</v>
      </c>
      <c r="E80" s="59" t="s">
        <v>26</v>
      </c>
      <c r="F80" s="59" t="s">
        <v>290</v>
      </c>
      <c r="G80" s="59" t="s">
        <v>410</v>
      </c>
      <c r="H80" s="70" t="s">
        <v>52</v>
      </c>
      <c r="I80" s="59">
        <v>5</v>
      </c>
      <c r="J80" s="242">
        <f>VLOOKUP(A80,CENIK!$A$2:$D$109,4,FALSE)</f>
        <v>0</v>
      </c>
      <c r="K80" s="60">
        <f t="shared" si="3"/>
        <v>0</v>
      </c>
    </row>
    <row r="81" spans="1:11" ht="30" x14ac:dyDescent="0.25">
      <c r="A81" s="58">
        <v>1301</v>
      </c>
      <c r="B81" s="58" t="s">
        <v>1976</v>
      </c>
      <c r="C81" s="70" t="str">
        <f t="shared" si="2"/>
        <v>M01 - 1301</v>
      </c>
      <c r="D81" s="59" t="s">
        <v>1977</v>
      </c>
      <c r="E81" s="59" t="s">
        <v>26</v>
      </c>
      <c r="F81" s="59" t="s">
        <v>35</v>
      </c>
      <c r="G81" s="59" t="s">
        <v>36</v>
      </c>
      <c r="H81" s="70" t="s">
        <v>297</v>
      </c>
      <c r="I81" s="59">
        <v>10</v>
      </c>
      <c r="J81" s="242">
        <f>VLOOKUP(A81,CENIK!$A$2:$D$109,4,FALSE)</f>
        <v>0</v>
      </c>
      <c r="K81" s="60">
        <f t="shared" si="3"/>
        <v>0</v>
      </c>
    </row>
    <row r="82" spans="1:11" ht="30" x14ac:dyDescent="0.25">
      <c r="A82" s="58">
        <v>1302</v>
      </c>
      <c r="B82" s="58" t="s">
        <v>1976</v>
      </c>
      <c r="C82" s="70" t="str">
        <f t="shared" si="2"/>
        <v>M01 - 1302</v>
      </c>
      <c r="D82" s="59" t="s">
        <v>1977</v>
      </c>
      <c r="E82" s="59" t="s">
        <v>26</v>
      </c>
      <c r="F82" s="59" t="s">
        <v>35</v>
      </c>
      <c r="G82" s="59" t="s">
        <v>39</v>
      </c>
      <c r="H82" s="70" t="s">
        <v>297</v>
      </c>
      <c r="I82" s="59">
        <v>20</v>
      </c>
      <c r="J82" s="242">
        <f>VLOOKUP(A82,CENIK!$A$2:$D$109,4,FALSE)</f>
        <v>0</v>
      </c>
      <c r="K82" s="60">
        <f t="shared" si="3"/>
        <v>0</v>
      </c>
    </row>
    <row r="83" spans="1:11" ht="30" x14ac:dyDescent="0.25">
      <c r="A83" s="58">
        <v>1303</v>
      </c>
      <c r="B83" s="58" t="s">
        <v>1976</v>
      </c>
      <c r="C83" s="70" t="str">
        <f t="shared" si="2"/>
        <v>M01 - 1303</v>
      </c>
      <c r="D83" s="59" t="s">
        <v>1977</v>
      </c>
      <c r="E83" s="59" t="s">
        <v>26</v>
      </c>
      <c r="F83" s="59" t="s">
        <v>35</v>
      </c>
      <c r="G83" s="59" t="s">
        <v>41</v>
      </c>
      <c r="H83" s="70" t="s">
        <v>297</v>
      </c>
      <c r="I83" s="59">
        <v>10</v>
      </c>
      <c r="J83" s="242">
        <f>VLOOKUP(A83,CENIK!$A$2:$D$109,4,FALSE)</f>
        <v>0</v>
      </c>
      <c r="K83" s="60">
        <f t="shared" si="3"/>
        <v>0</v>
      </c>
    </row>
    <row r="84" spans="1:11" ht="45" x14ac:dyDescent="0.25">
      <c r="A84" s="58">
        <v>2101</v>
      </c>
      <c r="B84" s="58" t="s">
        <v>1976</v>
      </c>
      <c r="C84" s="70" t="str">
        <f t="shared" si="2"/>
        <v>M01 - 2101</v>
      </c>
      <c r="D84" s="59" t="s">
        <v>1977</v>
      </c>
      <c r="E84" s="59" t="s">
        <v>43</v>
      </c>
      <c r="F84" s="59" t="s">
        <v>44</v>
      </c>
      <c r="G84" s="59" t="s">
        <v>301</v>
      </c>
      <c r="H84" s="70" t="s">
        <v>52</v>
      </c>
      <c r="I84" s="59">
        <v>1170</v>
      </c>
      <c r="J84" s="242">
        <f>VLOOKUP(A84,CENIK!$A$2:$D$109,4,FALSE)</f>
        <v>0</v>
      </c>
      <c r="K84" s="60">
        <f t="shared" si="3"/>
        <v>0</v>
      </c>
    </row>
    <row r="85" spans="1:11" ht="45" x14ac:dyDescent="0.25">
      <c r="A85" s="58">
        <v>2106</v>
      </c>
      <c r="B85" s="58" t="s">
        <v>1976</v>
      </c>
      <c r="C85" s="70" t="str">
        <f t="shared" si="2"/>
        <v>M01 - 2106</v>
      </c>
      <c r="D85" s="59" t="s">
        <v>1977</v>
      </c>
      <c r="E85" s="59" t="s">
        <v>43</v>
      </c>
      <c r="F85" s="59" t="s">
        <v>44</v>
      </c>
      <c r="G85" s="59" t="s">
        <v>305</v>
      </c>
      <c r="H85" s="70" t="s">
        <v>46</v>
      </c>
      <c r="I85" s="59">
        <v>587</v>
      </c>
      <c r="J85" s="242">
        <f>VLOOKUP(A85,CENIK!$A$2:$D$109,4,FALSE)</f>
        <v>0</v>
      </c>
      <c r="K85" s="60">
        <f t="shared" si="3"/>
        <v>0</v>
      </c>
    </row>
    <row r="86" spans="1:11" ht="45" x14ac:dyDescent="0.25">
      <c r="A86" s="58">
        <v>2121</v>
      </c>
      <c r="B86" s="58" t="s">
        <v>1976</v>
      </c>
      <c r="C86" s="70" t="str">
        <f t="shared" si="2"/>
        <v>M01 - 2121</v>
      </c>
      <c r="D86" s="59" t="s">
        <v>1977</v>
      </c>
      <c r="E86" s="59" t="s">
        <v>43</v>
      </c>
      <c r="F86" s="59" t="s">
        <v>44</v>
      </c>
      <c r="G86" s="59" t="s">
        <v>48</v>
      </c>
      <c r="H86" s="70" t="s">
        <v>46</v>
      </c>
      <c r="I86" s="59">
        <v>15</v>
      </c>
      <c r="J86" s="242">
        <f>VLOOKUP(A86,CENIK!$A$2:$D$109,4,FALSE)</f>
        <v>0</v>
      </c>
      <c r="K86" s="60">
        <f t="shared" si="3"/>
        <v>0</v>
      </c>
    </row>
    <row r="87" spans="1:11" ht="30" x14ac:dyDescent="0.25">
      <c r="A87" s="58">
        <v>2124</v>
      </c>
      <c r="B87" s="58" t="s">
        <v>1976</v>
      </c>
      <c r="C87" s="70" t="str">
        <f t="shared" si="2"/>
        <v>M01 - 2124</v>
      </c>
      <c r="D87" s="59" t="s">
        <v>1977</v>
      </c>
      <c r="E87" s="59" t="s">
        <v>43</v>
      </c>
      <c r="F87" s="59" t="s">
        <v>44</v>
      </c>
      <c r="G87" s="59" t="s">
        <v>310</v>
      </c>
      <c r="H87" s="70" t="s">
        <v>297</v>
      </c>
      <c r="I87" s="59">
        <v>50</v>
      </c>
      <c r="J87" s="242">
        <f>VLOOKUP(A87,CENIK!$A$2:$D$109,4,FALSE)</f>
        <v>0</v>
      </c>
      <c r="K87" s="60">
        <f t="shared" si="3"/>
        <v>0</v>
      </c>
    </row>
    <row r="88" spans="1:11" ht="30" x14ac:dyDescent="0.25">
      <c r="A88" s="58">
        <v>2125</v>
      </c>
      <c r="B88" s="58" t="s">
        <v>1976</v>
      </c>
      <c r="C88" s="70" t="str">
        <f t="shared" si="2"/>
        <v>M01 - 2125</v>
      </c>
      <c r="D88" s="59" t="s">
        <v>1977</v>
      </c>
      <c r="E88" s="59" t="s">
        <v>43</v>
      </c>
      <c r="F88" s="59" t="s">
        <v>44</v>
      </c>
      <c r="G88" s="59" t="s">
        <v>372</v>
      </c>
      <c r="H88" s="70" t="s">
        <v>46</v>
      </c>
      <c r="I88" s="59">
        <v>15</v>
      </c>
      <c r="J88" s="242">
        <f>VLOOKUP(A88,CENIK!$A$2:$D$109,4,FALSE)</f>
        <v>0</v>
      </c>
      <c r="K88" s="60">
        <f t="shared" si="3"/>
        <v>0</v>
      </c>
    </row>
    <row r="89" spans="1:11" ht="45" x14ac:dyDescent="0.25">
      <c r="A89" s="58">
        <v>2201</v>
      </c>
      <c r="B89" s="58" t="s">
        <v>1976</v>
      </c>
      <c r="C89" s="70" t="str">
        <f t="shared" si="2"/>
        <v>M01 - 2201</v>
      </c>
      <c r="D89" s="59" t="s">
        <v>1977</v>
      </c>
      <c r="E89" s="59" t="s">
        <v>43</v>
      </c>
      <c r="F89" s="59" t="s">
        <v>50</v>
      </c>
      <c r="G89" s="59" t="s">
        <v>312</v>
      </c>
      <c r="H89" s="70" t="s">
        <v>52</v>
      </c>
      <c r="I89" s="59">
        <v>312</v>
      </c>
      <c r="J89" s="242">
        <f>VLOOKUP(A89,CENIK!$A$2:$D$109,4,FALSE)</f>
        <v>0</v>
      </c>
      <c r="K89" s="60">
        <f t="shared" si="3"/>
        <v>0</v>
      </c>
    </row>
    <row r="90" spans="1:11" ht="30" x14ac:dyDescent="0.25">
      <c r="A90" s="58">
        <v>2202</v>
      </c>
      <c r="B90" s="58" t="s">
        <v>1976</v>
      </c>
      <c r="C90" s="70" t="str">
        <f t="shared" si="2"/>
        <v>M01 - 2202</v>
      </c>
      <c r="D90" s="59" t="s">
        <v>1977</v>
      </c>
      <c r="E90" s="59" t="s">
        <v>43</v>
      </c>
      <c r="F90" s="59" t="s">
        <v>50</v>
      </c>
      <c r="G90" s="59" t="s">
        <v>51</v>
      </c>
      <c r="H90" s="70" t="s">
        <v>52</v>
      </c>
      <c r="I90" s="59">
        <v>312</v>
      </c>
      <c r="J90" s="242">
        <f>VLOOKUP(A90,CENIK!$A$2:$D$109,4,FALSE)</f>
        <v>0</v>
      </c>
      <c r="K90" s="60">
        <f t="shared" si="3"/>
        <v>0</v>
      </c>
    </row>
    <row r="91" spans="1:11" ht="75" x14ac:dyDescent="0.25">
      <c r="A91" s="58">
        <v>2203</v>
      </c>
      <c r="B91" s="58" t="s">
        <v>1976</v>
      </c>
      <c r="C91" s="70" t="str">
        <f t="shared" si="2"/>
        <v>M01 - 2203</v>
      </c>
      <c r="D91" s="59" t="s">
        <v>1977</v>
      </c>
      <c r="E91" s="59" t="s">
        <v>43</v>
      </c>
      <c r="F91" s="59" t="s">
        <v>50</v>
      </c>
      <c r="G91" s="59" t="s">
        <v>54</v>
      </c>
      <c r="H91" s="70" t="s">
        <v>46</v>
      </c>
      <c r="I91" s="59">
        <v>80</v>
      </c>
      <c r="J91" s="242">
        <f>VLOOKUP(A91,CENIK!$A$2:$D$109,4,FALSE)</f>
        <v>0</v>
      </c>
      <c r="K91" s="60">
        <f t="shared" si="3"/>
        <v>0</v>
      </c>
    </row>
    <row r="92" spans="1:11" ht="60" x14ac:dyDescent="0.25">
      <c r="A92" s="58">
        <v>2204</v>
      </c>
      <c r="B92" s="58" t="s">
        <v>1976</v>
      </c>
      <c r="C92" s="70" t="str">
        <f t="shared" si="2"/>
        <v>M01 - 2204</v>
      </c>
      <c r="D92" s="59" t="s">
        <v>1977</v>
      </c>
      <c r="E92" s="59" t="s">
        <v>43</v>
      </c>
      <c r="F92" s="59" t="s">
        <v>50</v>
      </c>
      <c r="G92" s="59" t="s">
        <v>56</v>
      </c>
      <c r="H92" s="70" t="s">
        <v>46</v>
      </c>
      <c r="I92" s="59">
        <v>155</v>
      </c>
      <c r="J92" s="242">
        <f>VLOOKUP(A92,CENIK!$A$2:$D$109,4,FALSE)</f>
        <v>0</v>
      </c>
      <c r="K92" s="60">
        <f t="shared" si="3"/>
        <v>0</v>
      </c>
    </row>
    <row r="93" spans="1:11" ht="60" x14ac:dyDescent="0.25">
      <c r="A93" s="58">
        <v>2207</v>
      </c>
      <c r="B93" s="58" t="s">
        <v>1976</v>
      </c>
      <c r="C93" s="70" t="str">
        <f t="shared" si="2"/>
        <v>M01 - 2207</v>
      </c>
      <c r="D93" s="59" t="s">
        <v>1977</v>
      </c>
      <c r="E93" s="59" t="s">
        <v>43</v>
      </c>
      <c r="F93" s="59" t="s">
        <v>50</v>
      </c>
      <c r="G93" s="59" t="s">
        <v>58</v>
      </c>
      <c r="H93" s="70" t="s">
        <v>52</v>
      </c>
      <c r="I93" s="59">
        <v>1340</v>
      </c>
      <c r="J93" s="242">
        <f>VLOOKUP(A93,CENIK!$A$2:$D$109,4,FALSE)</f>
        <v>0</v>
      </c>
      <c r="K93" s="60">
        <f t="shared" si="3"/>
        <v>0</v>
      </c>
    </row>
    <row r="94" spans="1:11" ht="60" x14ac:dyDescent="0.25">
      <c r="A94" s="58">
        <v>2209</v>
      </c>
      <c r="B94" s="58" t="s">
        <v>1976</v>
      </c>
      <c r="C94" s="70" t="str">
        <f t="shared" si="2"/>
        <v>M01 - 2209</v>
      </c>
      <c r="D94" s="59" t="s">
        <v>1977</v>
      </c>
      <c r="E94" s="59" t="s">
        <v>43</v>
      </c>
      <c r="F94" s="59" t="s">
        <v>50</v>
      </c>
      <c r="G94" s="59" t="s">
        <v>319</v>
      </c>
      <c r="H94" s="70" t="s">
        <v>46</v>
      </c>
      <c r="I94" s="59">
        <v>208</v>
      </c>
      <c r="J94" s="242">
        <f>VLOOKUP(A94,CENIK!$A$2:$D$109,4,FALSE)</f>
        <v>0</v>
      </c>
      <c r="K94" s="60">
        <f t="shared" si="3"/>
        <v>0</v>
      </c>
    </row>
    <row r="95" spans="1:11" ht="30" x14ac:dyDescent="0.25">
      <c r="A95" s="58">
        <v>2210</v>
      </c>
      <c r="B95" s="58" t="s">
        <v>1976</v>
      </c>
      <c r="C95" s="70" t="str">
        <f t="shared" si="2"/>
        <v>M01 - 2210</v>
      </c>
      <c r="D95" s="59" t="s">
        <v>1977</v>
      </c>
      <c r="E95" s="59" t="s">
        <v>43</v>
      </c>
      <c r="F95" s="59" t="s">
        <v>50</v>
      </c>
      <c r="G95" s="59" t="s">
        <v>321</v>
      </c>
      <c r="H95" s="70" t="s">
        <v>46</v>
      </c>
      <c r="I95" s="59">
        <v>135</v>
      </c>
      <c r="J95" s="242">
        <f>VLOOKUP(A95,CENIK!$A$2:$D$109,4,FALSE)</f>
        <v>0</v>
      </c>
      <c r="K95" s="60">
        <f t="shared" si="3"/>
        <v>0</v>
      </c>
    </row>
    <row r="96" spans="1:11" ht="30" x14ac:dyDescent="0.25">
      <c r="A96" s="58">
        <v>3105</v>
      </c>
      <c r="B96" s="58" t="s">
        <v>1976</v>
      </c>
      <c r="C96" s="70" t="str">
        <f t="shared" si="2"/>
        <v>M01 - 3105</v>
      </c>
      <c r="D96" s="59" t="s">
        <v>1977</v>
      </c>
      <c r="E96" s="59" t="s">
        <v>323</v>
      </c>
      <c r="F96" s="59" t="s">
        <v>324</v>
      </c>
      <c r="G96" s="59" t="s">
        <v>325</v>
      </c>
      <c r="H96" s="70" t="s">
        <v>33</v>
      </c>
      <c r="I96" s="59">
        <v>100</v>
      </c>
      <c r="J96" s="242">
        <f>VLOOKUP(A96,CENIK!$A$2:$D$109,4,FALSE)</f>
        <v>0</v>
      </c>
      <c r="K96" s="60">
        <f t="shared" si="3"/>
        <v>0</v>
      </c>
    </row>
    <row r="97" spans="1:11" ht="165" x14ac:dyDescent="0.25">
      <c r="A97" s="58">
        <v>4103</v>
      </c>
      <c r="B97" s="58" t="s">
        <v>1976</v>
      </c>
      <c r="C97" s="70" t="str">
        <f t="shared" si="2"/>
        <v>M01 - 4103</v>
      </c>
      <c r="D97" s="59" t="s">
        <v>1977</v>
      </c>
      <c r="E97" s="59" t="s">
        <v>64</v>
      </c>
      <c r="F97" s="59" t="s">
        <v>65</v>
      </c>
      <c r="G97" s="59" t="s">
        <v>327</v>
      </c>
      <c r="H97" s="70" t="s">
        <v>29</v>
      </c>
      <c r="I97" s="59">
        <v>131</v>
      </c>
      <c r="J97" s="242">
        <f>VLOOKUP(A97,CENIK!$A$2:$D$109,4,FALSE)</f>
        <v>0</v>
      </c>
      <c r="K97" s="60">
        <f t="shared" si="3"/>
        <v>0</v>
      </c>
    </row>
    <row r="98" spans="1:11" ht="165" x14ac:dyDescent="0.25">
      <c r="A98" s="58">
        <v>4105</v>
      </c>
      <c r="B98" s="58" t="s">
        <v>1976</v>
      </c>
      <c r="C98" s="70" t="str">
        <f t="shared" si="2"/>
        <v>M01 - 4105</v>
      </c>
      <c r="D98" s="59" t="s">
        <v>1977</v>
      </c>
      <c r="E98" s="59" t="s">
        <v>64</v>
      </c>
      <c r="F98" s="59" t="s">
        <v>65</v>
      </c>
      <c r="G98" s="59" t="s">
        <v>190</v>
      </c>
      <c r="H98" s="70" t="s">
        <v>29</v>
      </c>
      <c r="I98" s="59">
        <v>92</v>
      </c>
      <c r="J98" s="242">
        <f>VLOOKUP(A98,CENIK!$A$2:$D$109,4,FALSE)</f>
        <v>0</v>
      </c>
      <c r="K98" s="60">
        <f t="shared" si="3"/>
        <v>0</v>
      </c>
    </row>
    <row r="99" spans="1:11" ht="60" x14ac:dyDescent="0.25">
      <c r="A99" s="58">
        <v>4403</v>
      </c>
      <c r="B99" s="58" t="s">
        <v>1976</v>
      </c>
      <c r="C99" s="70" t="str">
        <f t="shared" si="2"/>
        <v>M01 - 4403</v>
      </c>
      <c r="D99" s="59" t="s">
        <v>1977</v>
      </c>
      <c r="E99" s="59" t="s">
        <v>64</v>
      </c>
      <c r="F99" s="59" t="s">
        <v>70</v>
      </c>
      <c r="G99" s="59" t="s">
        <v>265</v>
      </c>
      <c r="H99" s="70" t="s">
        <v>72</v>
      </c>
      <c r="I99" s="59">
        <v>1</v>
      </c>
      <c r="J99" s="242">
        <f>VLOOKUP(A99,CENIK!$A$2:$D$109,4,FALSE)</f>
        <v>0</v>
      </c>
      <c r="K99" s="60">
        <f t="shared" si="3"/>
        <v>0</v>
      </c>
    </row>
    <row r="100" spans="1:11" ht="75" x14ac:dyDescent="0.25">
      <c r="A100" s="58">
        <v>4407</v>
      </c>
      <c r="B100" s="58" t="s">
        <v>1976</v>
      </c>
      <c r="C100" s="70" t="str">
        <f t="shared" si="2"/>
        <v>M01 - 4407</v>
      </c>
      <c r="D100" s="59" t="s">
        <v>1977</v>
      </c>
      <c r="E100" s="59" t="s">
        <v>64</v>
      </c>
      <c r="F100" s="59" t="s">
        <v>70</v>
      </c>
      <c r="G100" s="59" t="s">
        <v>759</v>
      </c>
      <c r="H100" s="70" t="s">
        <v>72</v>
      </c>
      <c r="I100" s="59">
        <v>1</v>
      </c>
      <c r="J100" s="242">
        <f>VLOOKUP(A100,CENIK!$A$2:$D$109,4,FALSE)</f>
        <v>0</v>
      </c>
      <c r="K100" s="60">
        <f t="shared" si="3"/>
        <v>0</v>
      </c>
    </row>
    <row r="101" spans="1:11" ht="75" x14ac:dyDescent="0.25">
      <c r="A101" s="58">
        <v>5102</v>
      </c>
      <c r="B101" s="58" t="s">
        <v>1976</v>
      </c>
      <c r="C101" s="70" t="str">
        <f t="shared" si="2"/>
        <v>M01 - 5102</v>
      </c>
      <c r="D101" s="59" t="s">
        <v>1977</v>
      </c>
      <c r="E101" s="59" t="s">
        <v>76</v>
      </c>
      <c r="F101" s="59" t="s">
        <v>77</v>
      </c>
      <c r="G101" s="59" t="s">
        <v>330</v>
      </c>
      <c r="H101" s="70" t="s">
        <v>72</v>
      </c>
      <c r="I101" s="59">
        <v>5</v>
      </c>
      <c r="J101" s="242">
        <f>VLOOKUP(A101,CENIK!$A$2:$D$109,4,FALSE)</f>
        <v>0</v>
      </c>
      <c r="K101" s="60">
        <f t="shared" si="3"/>
        <v>0</v>
      </c>
    </row>
    <row r="102" spans="1:11" ht="75" x14ac:dyDescent="0.25">
      <c r="A102" s="58">
        <v>5103</v>
      </c>
      <c r="B102" s="58" t="s">
        <v>1976</v>
      </c>
      <c r="C102" s="70" t="str">
        <f t="shared" si="2"/>
        <v>M01 - 5103</v>
      </c>
      <c r="D102" s="59" t="s">
        <v>1977</v>
      </c>
      <c r="E102" s="59" t="s">
        <v>76</v>
      </c>
      <c r="F102" s="59" t="s">
        <v>77</v>
      </c>
      <c r="G102" s="59" t="s">
        <v>332</v>
      </c>
      <c r="H102" s="70" t="s">
        <v>72</v>
      </c>
      <c r="I102" s="59">
        <v>2</v>
      </c>
      <c r="J102" s="242">
        <f>VLOOKUP(A102,CENIK!$A$2:$D$109,4,FALSE)</f>
        <v>0</v>
      </c>
      <c r="K102" s="60">
        <f t="shared" si="3"/>
        <v>0</v>
      </c>
    </row>
    <row r="103" spans="1:11" ht="105" x14ac:dyDescent="0.25">
      <c r="A103" s="58">
        <v>5603</v>
      </c>
      <c r="B103" s="58" t="s">
        <v>1976</v>
      </c>
      <c r="C103" s="70" t="str">
        <f t="shared" si="2"/>
        <v>M01 - 5603</v>
      </c>
      <c r="D103" s="59" t="s">
        <v>1977</v>
      </c>
      <c r="E103" s="59" t="s">
        <v>76</v>
      </c>
      <c r="F103" s="59" t="s">
        <v>80</v>
      </c>
      <c r="G103" s="59" t="s">
        <v>334</v>
      </c>
      <c r="H103" s="70" t="s">
        <v>72</v>
      </c>
      <c r="I103" s="59">
        <v>7</v>
      </c>
      <c r="J103" s="242">
        <f>VLOOKUP(A103,CENIK!$A$2:$D$109,4,FALSE)</f>
        <v>0</v>
      </c>
      <c r="K103" s="60">
        <f t="shared" si="3"/>
        <v>0</v>
      </c>
    </row>
    <row r="104" spans="1:11" ht="45" x14ac:dyDescent="0.25">
      <c r="A104" s="58">
        <v>5612</v>
      </c>
      <c r="B104" s="58" t="s">
        <v>1976</v>
      </c>
      <c r="C104" s="70" t="str">
        <f t="shared" si="2"/>
        <v>M01 - 5612</v>
      </c>
      <c r="D104" s="59" t="s">
        <v>1977</v>
      </c>
      <c r="E104" s="59" t="s">
        <v>76</v>
      </c>
      <c r="F104" s="59" t="s">
        <v>80</v>
      </c>
      <c r="G104" s="59" t="s">
        <v>1083</v>
      </c>
      <c r="H104" s="70" t="s">
        <v>72</v>
      </c>
      <c r="I104" s="59">
        <v>7</v>
      </c>
      <c r="J104" s="242">
        <f>VLOOKUP(A104,CENIK!$A$2:$D$109,4,FALSE)</f>
        <v>0</v>
      </c>
      <c r="K104" s="60">
        <f t="shared" si="3"/>
        <v>0</v>
      </c>
    </row>
    <row r="105" spans="1:11" ht="315" x14ac:dyDescent="0.25">
      <c r="A105" s="58">
        <v>5801</v>
      </c>
      <c r="B105" s="58" t="s">
        <v>1976</v>
      </c>
      <c r="C105" s="70" t="str">
        <f t="shared" si="2"/>
        <v>M01 - 5801</v>
      </c>
      <c r="D105" s="59" t="s">
        <v>1977</v>
      </c>
      <c r="E105" s="59" t="s">
        <v>76</v>
      </c>
      <c r="F105" s="59" t="s">
        <v>340</v>
      </c>
      <c r="G105" s="59" t="s">
        <v>341</v>
      </c>
      <c r="H105" s="70" t="s">
        <v>72</v>
      </c>
      <c r="I105" s="59">
        <v>6</v>
      </c>
      <c r="J105" s="242">
        <f>VLOOKUP(A105,CENIK!$A$2:$D$109,4,FALSE)</f>
        <v>0</v>
      </c>
      <c r="K105" s="60">
        <f t="shared" si="3"/>
        <v>0</v>
      </c>
    </row>
    <row r="106" spans="1:11" ht="120" x14ac:dyDescent="0.25">
      <c r="A106" s="58">
        <v>5806</v>
      </c>
      <c r="B106" s="58" t="s">
        <v>1976</v>
      </c>
      <c r="C106" s="70" t="str">
        <f t="shared" si="2"/>
        <v>M01 - 5806</v>
      </c>
      <c r="D106" s="59" t="s">
        <v>1977</v>
      </c>
      <c r="E106" s="59" t="s">
        <v>76</v>
      </c>
      <c r="F106" s="59" t="s">
        <v>340</v>
      </c>
      <c r="G106" s="59" t="s">
        <v>343</v>
      </c>
      <c r="H106" s="70" t="s">
        <v>72</v>
      </c>
      <c r="I106" s="59">
        <v>6</v>
      </c>
      <c r="J106" s="242">
        <f>VLOOKUP(A106,CENIK!$A$2:$D$109,4,FALSE)</f>
        <v>0</v>
      </c>
      <c r="K106" s="60">
        <f t="shared" si="3"/>
        <v>0</v>
      </c>
    </row>
    <row r="107" spans="1:11" ht="30" x14ac:dyDescent="0.25">
      <c r="A107" s="58">
        <v>6101</v>
      </c>
      <c r="B107" s="58" t="s">
        <v>1976</v>
      </c>
      <c r="C107" s="70" t="str">
        <f t="shared" ref="C107:C170" si="4">CONCATENATE(B107," - ",A107)</f>
        <v>M01 - 6101</v>
      </c>
      <c r="D107" s="59" t="s">
        <v>1977</v>
      </c>
      <c r="E107" s="59" t="s">
        <v>86</v>
      </c>
      <c r="F107" s="59" t="s">
        <v>87</v>
      </c>
      <c r="G107" s="59" t="s">
        <v>88</v>
      </c>
      <c r="H107" s="70" t="s">
        <v>29</v>
      </c>
      <c r="I107" s="59">
        <v>223</v>
      </c>
      <c r="J107" s="242">
        <f>VLOOKUP(A107,CENIK!$A$2:$D$109,4,FALSE)</f>
        <v>0</v>
      </c>
      <c r="K107" s="60">
        <f t="shared" ref="K107:K170" si="5">ROUND(I107*J107,29)</f>
        <v>0</v>
      </c>
    </row>
    <row r="108" spans="1:11" ht="45" x14ac:dyDescent="0.25">
      <c r="A108" s="58">
        <v>6102</v>
      </c>
      <c r="B108" s="58" t="s">
        <v>1976</v>
      </c>
      <c r="C108" s="70" t="str">
        <f t="shared" si="4"/>
        <v>M01 - 6102</v>
      </c>
      <c r="D108" s="59" t="s">
        <v>1977</v>
      </c>
      <c r="E108" s="59" t="s">
        <v>86</v>
      </c>
      <c r="F108" s="59" t="s">
        <v>87</v>
      </c>
      <c r="G108" s="59" t="s">
        <v>90</v>
      </c>
      <c r="H108" s="70" t="s">
        <v>29</v>
      </c>
      <c r="I108" s="59">
        <v>223</v>
      </c>
      <c r="J108" s="242">
        <f>VLOOKUP(A108,CENIK!$A$2:$D$109,4,FALSE)</f>
        <v>0</v>
      </c>
      <c r="K108" s="60">
        <f t="shared" si="5"/>
        <v>0</v>
      </c>
    </row>
    <row r="109" spans="1:11" ht="60" x14ac:dyDescent="0.25">
      <c r="A109" s="58">
        <v>6105</v>
      </c>
      <c r="B109" s="58" t="s">
        <v>1976</v>
      </c>
      <c r="C109" s="70" t="str">
        <f t="shared" si="4"/>
        <v>M01 - 6105</v>
      </c>
      <c r="D109" s="59" t="s">
        <v>1977</v>
      </c>
      <c r="E109" s="59" t="s">
        <v>86</v>
      </c>
      <c r="F109" s="59" t="s">
        <v>87</v>
      </c>
      <c r="G109" s="59" t="s">
        <v>347</v>
      </c>
      <c r="H109" s="70" t="s">
        <v>29</v>
      </c>
      <c r="I109" s="59">
        <v>223</v>
      </c>
      <c r="J109" s="242">
        <f>VLOOKUP(A109,CENIK!$A$2:$D$109,4,FALSE)</f>
        <v>0</v>
      </c>
      <c r="K109" s="60">
        <f t="shared" si="5"/>
        <v>0</v>
      </c>
    </row>
    <row r="110" spans="1:11" ht="30" x14ac:dyDescent="0.25">
      <c r="A110" s="58">
        <v>6201</v>
      </c>
      <c r="B110" s="58" t="s">
        <v>1976</v>
      </c>
      <c r="C110" s="70" t="str">
        <f t="shared" si="4"/>
        <v>M01 - 6201</v>
      </c>
      <c r="D110" s="59" t="s">
        <v>1977</v>
      </c>
      <c r="E110" s="59" t="s">
        <v>86</v>
      </c>
      <c r="F110" s="59" t="s">
        <v>205</v>
      </c>
      <c r="G110" s="59" t="s">
        <v>206</v>
      </c>
      <c r="H110" s="70" t="s">
        <v>72</v>
      </c>
      <c r="I110" s="59">
        <v>5</v>
      </c>
      <c r="J110" s="242">
        <f>VLOOKUP(A110,CENIK!$A$2:$D$109,4,FALSE)</f>
        <v>0</v>
      </c>
      <c r="K110" s="60">
        <f t="shared" si="5"/>
        <v>0</v>
      </c>
    </row>
    <row r="111" spans="1:11" ht="30" x14ac:dyDescent="0.25">
      <c r="A111" s="58">
        <v>6203</v>
      </c>
      <c r="B111" s="58" t="s">
        <v>1976</v>
      </c>
      <c r="C111" s="70" t="str">
        <f t="shared" si="4"/>
        <v>M01 - 6203</v>
      </c>
      <c r="D111" s="59" t="s">
        <v>1977</v>
      </c>
      <c r="E111" s="59" t="s">
        <v>86</v>
      </c>
      <c r="F111" s="59" t="s">
        <v>205</v>
      </c>
      <c r="G111" s="59" t="s">
        <v>352</v>
      </c>
      <c r="H111" s="70" t="s">
        <v>72</v>
      </c>
      <c r="I111" s="59">
        <v>7</v>
      </c>
      <c r="J111" s="242">
        <f>VLOOKUP(A111,CENIK!$A$2:$D$109,4,FALSE)</f>
        <v>0</v>
      </c>
      <c r="K111" s="60">
        <f t="shared" si="5"/>
        <v>0</v>
      </c>
    </row>
    <row r="112" spans="1:11" ht="30" x14ac:dyDescent="0.25">
      <c r="A112" s="58">
        <v>6205</v>
      </c>
      <c r="B112" s="58" t="s">
        <v>1976</v>
      </c>
      <c r="C112" s="70" t="str">
        <f t="shared" si="4"/>
        <v>M01 - 6205</v>
      </c>
      <c r="D112" s="59" t="s">
        <v>1977</v>
      </c>
      <c r="E112" s="59" t="s">
        <v>86</v>
      </c>
      <c r="F112" s="59" t="s">
        <v>205</v>
      </c>
      <c r="G112" s="59" t="s">
        <v>1979</v>
      </c>
      <c r="H112" s="70" t="s">
        <v>72</v>
      </c>
      <c r="I112" s="59">
        <v>3</v>
      </c>
      <c r="J112" s="242">
        <f>VLOOKUP(A112,CENIK!$A$2:$D$109,4,FALSE)</f>
        <v>0</v>
      </c>
      <c r="K112" s="60">
        <f t="shared" si="5"/>
        <v>0</v>
      </c>
    </row>
    <row r="113" spans="1:11" ht="30" x14ac:dyDescent="0.25">
      <c r="A113" s="58">
        <v>6207</v>
      </c>
      <c r="B113" s="58" t="s">
        <v>1976</v>
      </c>
      <c r="C113" s="70" t="str">
        <f t="shared" si="4"/>
        <v>M01 - 6207</v>
      </c>
      <c r="D113" s="59" t="s">
        <v>1977</v>
      </c>
      <c r="E113" s="59" t="s">
        <v>86</v>
      </c>
      <c r="F113" s="59" t="s">
        <v>205</v>
      </c>
      <c r="G113" s="59" t="s">
        <v>210</v>
      </c>
      <c r="H113" s="70" t="s">
        <v>72</v>
      </c>
      <c r="I113" s="59">
        <v>1</v>
      </c>
      <c r="J113" s="242">
        <f>VLOOKUP(A113,CENIK!$A$2:$D$109,4,FALSE)</f>
        <v>0</v>
      </c>
      <c r="K113" s="60">
        <f t="shared" si="5"/>
        <v>0</v>
      </c>
    </row>
    <row r="114" spans="1:11" ht="60" x14ac:dyDescent="0.25">
      <c r="A114" s="58">
        <v>1101</v>
      </c>
      <c r="B114" s="58" t="s">
        <v>1980</v>
      </c>
      <c r="C114" s="70" t="str">
        <f t="shared" si="4"/>
        <v>M02A - 1101</v>
      </c>
      <c r="D114" s="59" t="s">
        <v>1981</v>
      </c>
      <c r="E114" s="59" t="s">
        <v>26</v>
      </c>
      <c r="F114" s="59" t="s">
        <v>27</v>
      </c>
      <c r="G114" s="59" t="s">
        <v>28</v>
      </c>
      <c r="H114" s="70" t="s">
        <v>29</v>
      </c>
      <c r="I114" s="59">
        <v>92</v>
      </c>
      <c r="J114" s="242">
        <f>VLOOKUP(A114,CENIK!$A$2:$D$109,4,FALSE)</f>
        <v>0</v>
      </c>
      <c r="K114" s="60">
        <f t="shared" si="5"/>
        <v>0</v>
      </c>
    </row>
    <row r="115" spans="1:11" ht="45" x14ac:dyDescent="0.25">
      <c r="A115" s="58">
        <v>1102</v>
      </c>
      <c r="B115" s="58" t="s">
        <v>1980</v>
      </c>
      <c r="C115" s="70" t="str">
        <f t="shared" si="4"/>
        <v>M02A - 1102</v>
      </c>
      <c r="D115" s="59" t="s">
        <v>1981</v>
      </c>
      <c r="E115" s="59" t="s">
        <v>26</v>
      </c>
      <c r="F115" s="59" t="s">
        <v>27</v>
      </c>
      <c r="G115" s="59" t="s">
        <v>287</v>
      </c>
      <c r="H115" s="70" t="s">
        <v>288</v>
      </c>
      <c r="I115" s="59">
        <v>3</v>
      </c>
      <c r="J115" s="242">
        <f>VLOOKUP(A115,CENIK!$A$2:$D$109,4,FALSE)</f>
        <v>0</v>
      </c>
      <c r="K115" s="60">
        <f t="shared" si="5"/>
        <v>0</v>
      </c>
    </row>
    <row r="116" spans="1:11" ht="45" x14ac:dyDescent="0.25">
      <c r="A116" s="58">
        <v>1201</v>
      </c>
      <c r="B116" s="58" t="s">
        <v>1980</v>
      </c>
      <c r="C116" s="70" t="str">
        <f t="shared" si="4"/>
        <v>M02A - 1201</v>
      </c>
      <c r="D116" s="59" t="s">
        <v>1981</v>
      </c>
      <c r="E116" s="59" t="s">
        <v>26</v>
      </c>
      <c r="F116" s="59" t="s">
        <v>290</v>
      </c>
      <c r="G116" s="59" t="s">
        <v>291</v>
      </c>
      <c r="H116" s="70" t="s">
        <v>29</v>
      </c>
      <c r="I116" s="59">
        <v>92</v>
      </c>
      <c r="J116" s="242">
        <f>VLOOKUP(A116,CENIK!$A$2:$D$109,4,FALSE)</f>
        <v>0</v>
      </c>
      <c r="K116" s="60">
        <f t="shared" si="5"/>
        <v>0</v>
      </c>
    </row>
    <row r="117" spans="1:11" ht="75" x14ac:dyDescent="0.25">
      <c r="A117" s="58">
        <v>1202</v>
      </c>
      <c r="B117" s="58" t="s">
        <v>1980</v>
      </c>
      <c r="C117" s="70" t="str">
        <f t="shared" si="4"/>
        <v>M02A - 1202</v>
      </c>
      <c r="D117" s="59" t="s">
        <v>1981</v>
      </c>
      <c r="E117" s="59" t="s">
        <v>26</v>
      </c>
      <c r="F117" s="59" t="s">
        <v>290</v>
      </c>
      <c r="G117" s="59" t="s">
        <v>293</v>
      </c>
      <c r="H117" s="70" t="s">
        <v>29</v>
      </c>
      <c r="I117" s="59">
        <v>92</v>
      </c>
      <c r="J117" s="242">
        <f>VLOOKUP(A117,CENIK!$A$2:$D$109,4,FALSE)</f>
        <v>0</v>
      </c>
      <c r="K117" s="60">
        <f t="shared" si="5"/>
        <v>0</v>
      </c>
    </row>
    <row r="118" spans="1:11" ht="60" x14ac:dyDescent="0.25">
      <c r="A118" s="58">
        <v>1203</v>
      </c>
      <c r="B118" s="58" t="s">
        <v>1980</v>
      </c>
      <c r="C118" s="70" t="str">
        <f t="shared" si="4"/>
        <v>M02A - 1203</v>
      </c>
      <c r="D118" s="59" t="s">
        <v>1981</v>
      </c>
      <c r="E118" s="59" t="s">
        <v>26</v>
      </c>
      <c r="F118" s="59" t="s">
        <v>290</v>
      </c>
      <c r="G118" s="59" t="s">
        <v>295</v>
      </c>
      <c r="H118" s="70" t="s">
        <v>72</v>
      </c>
      <c r="I118" s="59">
        <v>1</v>
      </c>
      <c r="J118" s="242">
        <f>VLOOKUP(A118,CENIK!$A$2:$D$109,4,FALSE)</f>
        <v>0</v>
      </c>
      <c r="K118" s="60">
        <f t="shared" si="5"/>
        <v>0</v>
      </c>
    </row>
    <row r="119" spans="1:11" ht="30" x14ac:dyDescent="0.25">
      <c r="A119" s="58">
        <v>1301</v>
      </c>
      <c r="B119" s="58" t="s">
        <v>1980</v>
      </c>
      <c r="C119" s="70" t="str">
        <f t="shared" si="4"/>
        <v>M02A - 1301</v>
      </c>
      <c r="D119" s="59" t="s">
        <v>1981</v>
      </c>
      <c r="E119" s="59" t="s">
        <v>26</v>
      </c>
      <c r="F119" s="59" t="s">
        <v>35</v>
      </c>
      <c r="G119" s="59" t="s">
        <v>36</v>
      </c>
      <c r="H119" s="70" t="s">
        <v>297</v>
      </c>
      <c r="I119" s="59">
        <v>5</v>
      </c>
      <c r="J119" s="242">
        <f>VLOOKUP(A119,CENIK!$A$2:$D$109,4,FALSE)</f>
        <v>0</v>
      </c>
      <c r="K119" s="60">
        <f t="shared" si="5"/>
        <v>0</v>
      </c>
    </row>
    <row r="120" spans="1:11" ht="30" x14ac:dyDescent="0.25">
      <c r="A120" s="58">
        <v>1302</v>
      </c>
      <c r="B120" s="58" t="s">
        <v>1980</v>
      </c>
      <c r="C120" s="70" t="str">
        <f t="shared" si="4"/>
        <v>M02A - 1302</v>
      </c>
      <c r="D120" s="59" t="s">
        <v>1981</v>
      </c>
      <c r="E120" s="59" t="s">
        <v>26</v>
      </c>
      <c r="F120" s="59" t="s">
        <v>35</v>
      </c>
      <c r="G120" s="59" t="s">
        <v>39</v>
      </c>
      <c r="H120" s="70" t="s">
        <v>297</v>
      </c>
      <c r="I120" s="59">
        <v>10</v>
      </c>
      <c r="J120" s="242">
        <f>VLOOKUP(A120,CENIK!$A$2:$D$109,4,FALSE)</f>
        <v>0</v>
      </c>
      <c r="K120" s="60">
        <f t="shared" si="5"/>
        <v>0</v>
      </c>
    </row>
    <row r="121" spans="1:11" ht="30" x14ac:dyDescent="0.25">
      <c r="A121" s="58">
        <v>1303</v>
      </c>
      <c r="B121" s="58" t="s">
        <v>1980</v>
      </c>
      <c r="C121" s="70" t="str">
        <f t="shared" si="4"/>
        <v>M02A - 1303</v>
      </c>
      <c r="D121" s="59" t="s">
        <v>1981</v>
      </c>
      <c r="E121" s="59" t="s">
        <v>26</v>
      </c>
      <c r="F121" s="59" t="s">
        <v>35</v>
      </c>
      <c r="G121" s="59" t="s">
        <v>41</v>
      </c>
      <c r="H121" s="70" t="s">
        <v>297</v>
      </c>
      <c r="I121" s="59">
        <v>5</v>
      </c>
      <c r="J121" s="242">
        <f>VLOOKUP(A121,CENIK!$A$2:$D$109,4,FALSE)</f>
        <v>0</v>
      </c>
      <c r="K121" s="60">
        <f t="shared" si="5"/>
        <v>0</v>
      </c>
    </row>
    <row r="122" spans="1:11" ht="45" x14ac:dyDescent="0.25">
      <c r="A122" s="58">
        <v>2101</v>
      </c>
      <c r="B122" s="58" t="s">
        <v>1980</v>
      </c>
      <c r="C122" s="70" t="str">
        <f t="shared" si="4"/>
        <v>M02A - 2101</v>
      </c>
      <c r="D122" s="59" t="s">
        <v>1981</v>
      </c>
      <c r="E122" s="59" t="s">
        <v>43</v>
      </c>
      <c r="F122" s="59" t="s">
        <v>44</v>
      </c>
      <c r="G122" s="59" t="s">
        <v>301</v>
      </c>
      <c r="H122" s="70" t="s">
        <v>52</v>
      </c>
      <c r="I122" s="59">
        <v>552</v>
      </c>
      <c r="J122" s="242">
        <f>VLOOKUP(A122,CENIK!$A$2:$D$109,4,FALSE)</f>
        <v>0</v>
      </c>
      <c r="K122" s="60">
        <f t="shared" si="5"/>
        <v>0</v>
      </c>
    </row>
    <row r="123" spans="1:11" ht="45" x14ac:dyDescent="0.25">
      <c r="A123" s="58">
        <v>2106</v>
      </c>
      <c r="B123" s="58" t="s">
        <v>1980</v>
      </c>
      <c r="C123" s="70" t="str">
        <f t="shared" si="4"/>
        <v>M02A - 2106</v>
      </c>
      <c r="D123" s="59" t="s">
        <v>1981</v>
      </c>
      <c r="E123" s="59" t="s">
        <v>43</v>
      </c>
      <c r="F123" s="59" t="s">
        <v>44</v>
      </c>
      <c r="G123" s="59" t="s">
        <v>305</v>
      </c>
      <c r="H123" s="70" t="s">
        <v>46</v>
      </c>
      <c r="I123" s="59">
        <v>200</v>
      </c>
      <c r="J123" s="242">
        <f>VLOOKUP(A123,CENIK!$A$2:$D$109,4,FALSE)</f>
        <v>0</v>
      </c>
      <c r="K123" s="60">
        <f t="shared" si="5"/>
        <v>0</v>
      </c>
    </row>
    <row r="124" spans="1:11" ht="45" x14ac:dyDescent="0.25">
      <c r="A124" s="58">
        <v>2121</v>
      </c>
      <c r="B124" s="58" t="s">
        <v>1980</v>
      </c>
      <c r="C124" s="70" t="str">
        <f t="shared" si="4"/>
        <v>M02A - 2121</v>
      </c>
      <c r="D124" s="59" t="s">
        <v>1981</v>
      </c>
      <c r="E124" s="59" t="s">
        <v>43</v>
      </c>
      <c r="F124" s="59" t="s">
        <v>44</v>
      </c>
      <c r="G124" s="59" t="s">
        <v>48</v>
      </c>
      <c r="H124" s="70" t="s">
        <v>46</v>
      </c>
      <c r="I124" s="59">
        <v>5</v>
      </c>
      <c r="J124" s="242">
        <f>VLOOKUP(A124,CENIK!$A$2:$D$109,4,FALSE)</f>
        <v>0</v>
      </c>
      <c r="K124" s="60">
        <f t="shared" si="5"/>
        <v>0</v>
      </c>
    </row>
    <row r="125" spans="1:11" ht="30" x14ac:dyDescent="0.25">
      <c r="A125" s="58">
        <v>2124</v>
      </c>
      <c r="B125" s="58" t="s">
        <v>1980</v>
      </c>
      <c r="C125" s="70" t="str">
        <f t="shared" si="4"/>
        <v>M02A - 2124</v>
      </c>
      <c r="D125" s="59" t="s">
        <v>1981</v>
      </c>
      <c r="E125" s="59" t="s">
        <v>43</v>
      </c>
      <c r="F125" s="59" t="s">
        <v>44</v>
      </c>
      <c r="G125" s="59" t="s">
        <v>310</v>
      </c>
      <c r="H125" s="70" t="s">
        <v>297</v>
      </c>
      <c r="I125" s="59">
        <v>20</v>
      </c>
      <c r="J125" s="242">
        <f>VLOOKUP(A125,CENIK!$A$2:$D$109,4,FALSE)</f>
        <v>0</v>
      </c>
      <c r="K125" s="60">
        <f t="shared" si="5"/>
        <v>0</v>
      </c>
    </row>
    <row r="126" spans="1:11" ht="30" x14ac:dyDescent="0.25">
      <c r="A126" s="58">
        <v>2125</v>
      </c>
      <c r="B126" s="58" t="s">
        <v>1980</v>
      </c>
      <c r="C126" s="70" t="str">
        <f t="shared" si="4"/>
        <v>M02A - 2125</v>
      </c>
      <c r="D126" s="59" t="s">
        <v>1981</v>
      </c>
      <c r="E126" s="59" t="s">
        <v>43</v>
      </c>
      <c r="F126" s="59" t="s">
        <v>44</v>
      </c>
      <c r="G126" s="59" t="s">
        <v>372</v>
      </c>
      <c r="H126" s="70" t="s">
        <v>46</v>
      </c>
      <c r="I126" s="59">
        <v>5</v>
      </c>
      <c r="J126" s="242">
        <f>VLOOKUP(A126,CENIK!$A$2:$D$109,4,FALSE)</f>
        <v>0</v>
      </c>
      <c r="K126" s="60">
        <f t="shared" si="5"/>
        <v>0</v>
      </c>
    </row>
    <row r="127" spans="1:11" ht="45" x14ac:dyDescent="0.25">
      <c r="A127" s="58">
        <v>2201</v>
      </c>
      <c r="B127" s="58" t="s">
        <v>1980</v>
      </c>
      <c r="C127" s="70" t="str">
        <f t="shared" si="4"/>
        <v>M02A - 2201</v>
      </c>
      <c r="D127" s="59" t="s">
        <v>1981</v>
      </c>
      <c r="E127" s="59" t="s">
        <v>43</v>
      </c>
      <c r="F127" s="59" t="s">
        <v>50</v>
      </c>
      <c r="G127" s="59" t="s">
        <v>312</v>
      </c>
      <c r="H127" s="70" t="s">
        <v>52</v>
      </c>
      <c r="I127" s="59">
        <v>129</v>
      </c>
      <c r="J127" s="242">
        <f>VLOOKUP(A127,CENIK!$A$2:$D$109,4,FALSE)</f>
        <v>0</v>
      </c>
      <c r="K127" s="60">
        <f t="shared" si="5"/>
        <v>0</v>
      </c>
    </row>
    <row r="128" spans="1:11" ht="30" x14ac:dyDescent="0.25">
      <c r="A128" s="58">
        <v>2202</v>
      </c>
      <c r="B128" s="58" t="s">
        <v>1980</v>
      </c>
      <c r="C128" s="70" t="str">
        <f t="shared" si="4"/>
        <v>M02A - 2202</v>
      </c>
      <c r="D128" s="59" t="s">
        <v>1981</v>
      </c>
      <c r="E128" s="59" t="s">
        <v>43</v>
      </c>
      <c r="F128" s="59" t="s">
        <v>50</v>
      </c>
      <c r="G128" s="59" t="s">
        <v>51</v>
      </c>
      <c r="H128" s="70" t="s">
        <v>52</v>
      </c>
      <c r="I128" s="59">
        <v>129</v>
      </c>
      <c r="J128" s="242">
        <f>VLOOKUP(A128,CENIK!$A$2:$D$109,4,FALSE)</f>
        <v>0</v>
      </c>
      <c r="K128" s="60">
        <f t="shared" si="5"/>
        <v>0</v>
      </c>
    </row>
    <row r="129" spans="1:11" ht="75" x14ac:dyDescent="0.25">
      <c r="A129" s="58">
        <v>2203</v>
      </c>
      <c r="B129" s="58" t="s">
        <v>1980</v>
      </c>
      <c r="C129" s="70" t="str">
        <f t="shared" si="4"/>
        <v>M02A - 2203</v>
      </c>
      <c r="D129" s="59" t="s">
        <v>1981</v>
      </c>
      <c r="E129" s="59" t="s">
        <v>43</v>
      </c>
      <c r="F129" s="59" t="s">
        <v>50</v>
      </c>
      <c r="G129" s="59" t="s">
        <v>54</v>
      </c>
      <c r="H129" s="70" t="s">
        <v>46</v>
      </c>
      <c r="I129" s="59">
        <v>33</v>
      </c>
      <c r="J129" s="242">
        <f>VLOOKUP(A129,CENIK!$A$2:$D$109,4,FALSE)</f>
        <v>0</v>
      </c>
      <c r="K129" s="60">
        <f t="shared" si="5"/>
        <v>0</v>
      </c>
    </row>
    <row r="130" spans="1:11" ht="60" x14ac:dyDescent="0.25">
      <c r="A130" s="58">
        <v>2204</v>
      </c>
      <c r="B130" s="58" t="s">
        <v>1980</v>
      </c>
      <c r="C130" s="70" t="str">
        <f t="shared" si="4"/>
        <v>M02A - 2204</v>
      </c>
      <c r="D130" s="59" t="s">
        <v>1981</v>
      </c>
      <c r="E130" s="59" t="s">
        <v>43</v>
      </c>
      <c r="F130" s="59" t="s">
        <v>50</v>
      </c>
      <c r="G130" s="59" t="s">
        <v>56</v>
      </c>
      <c r="H130" s="70" t="s">
        <v>46</v>
      </c>
      <c r="I130" s="59">
        <v>61</v>
      </c>
      <c r="J130" s="242">
        <f>VLOOKUP(A130,CENIK!$A$2:$D$109,4,FALSE)</f>
        <v>0</v>
      </c>
      <c r="K130" s="60">
        <f t="shared" si="5"/>
        <v>0</v>
      </c>
    </row>
    <row r="131" spans="1:11" ht="60" x14ac:dyDescent="0.25">
      <c r="A131" s="58">
        <v>2207</v>
      </c>
      <c r="B131" s="58" t="s">
        <v>1980</v>
      </c>
      <c r="C131" s="70" t="str">
        <f t="shared" si="4"/>
        <v>M02A - 2207</v>
      </c>
      <c r="D131" s="59" t="s">
        <v>1981</v>
      </c>
      <c r="E131" s="59" t="s">
        <v>43</v>
      </c>
      <c r="F131" s="59" t="s">
        <v>50</v>
      </c>
      <c r="G131" s="59" t="s">
        <v>58</v>
      </c>
      <c r="H131" s="70" t="s">
        <v>52</v>
      </c>
      <c r="I131" s="59">
        <v>552</v>
      </c>
      <c r="J131" s="242">
        <f>VLOOKUP(A131,CENIK!$A$2:$D$109,4,FALSE)</f>
        <v>0</v>
      </c>
      <c r="K131" s="60">
        <f t="shared" si="5"/>
        <v>0</v>
      </c>
    </row>
    <row r="132" spans="1:11" ht="60" x14ac:dyDescent="0.25">
      <c r="A132" s="58">
        <v>2209</v>
      </c>
      <c r="B132" s="58" t="s">
        <v>1980</v>
      </c>
      <c r="C132" s="70" t="str">
        <f t="shared" si="4"/>
        <v>M02A - 2209</v>
      </c>
      <c r="D132" s="59" t="s">
        <v>1981</v>
      </c>
      <c r="E132" s="59" t="s">
        <v>43</v>
      </c>
      <c r="F132" s="59" t="s">
        <v>50</v>
      </c>
      <c r="G132" s="59" t="s">
        <v>319</v>
      </c>
      <c r="H132" s="70" t="s">
        <v>46</v>
      </c>
      <c r="I132" s="59">
        <v>49</v>
      </c>
      <c r="J132" s="242">
        <f>VLOOKUP(A132,CENIK!$A$2:$D$109,4,FALSE)</f>
        <v>0</v>
      </c>
      <c r="K132" s="60">
        <f t="shared" si="5"/>
        <v>0</v>
      </c>
    </row>
    <row r="133" spans="1:11" ht="30" x14ac:dyDescent="0.25">
      <c r="A133" s="58">
        <v>2210</v>
      </c>
      <c r="B133" s="58" t="s">
        <v>1980</v>
      </c>
      <c r="C133" s="70" t="str">
        <f t="shared" si="4"/>
        <v>M02A - 2210</v>
      </c>
      <c r="D133" s="59" t="s">
        <v>1981</v>
      </c>
      <c r="E133" s="59" t="s">
        <v>43</v>
      </c>
      <c r="F133" s="59" t="s">
        <v>50</v>
      </c>
      <c r="G133" s="59" t="s">
        <v>321</v>
      </c>
      <c r="H133" s="70" t="s">
        <v>46</v>
      </c>
      <c r="I133" s="59">
        <v>55</v>
      </c>
      <c r="J133" s="242">
        <f>VLOOKUP(A133,CENIK!$A$2:$D$109,4,FALSE)</f>
        <v>0</v>
      </c>
      <c r="K133" s="60">
        <f t="shared" si="5"/>
        <v>0</v>
      </c>
    </row>
    <row r="134" spans="1:11" ht="165" x14ac:dyDescent="0.25">
      <c r="A134" s="58">
        <v>4103</v>
      </c>
      <c r="B134" s="58" t="s">
        <v>1980</v>
      </c>
      <c r="C134" s="70" t="str">
        <f t="shared" si="4"/>
        <v>M02A - 4103</v>
      </c>
      <c r="D134" s="59" t="s">
        <v>1981</v>
      </c>
      <c r="E134" s="59" t="s">
        <v>64</v>
      </c>
      <c r="F134" s="59" t="s">
        <v>65</v>
      </c>
      <c r="G134" s="59" t="s">
        <v>327</v>
      </c>
      <c r="H134" s="70" t="s">
        <v>29</v>
      </c>
      <c r="I134" s="59">
        <v>92</v>
      </c>
      <c r="J134" s="242">
        <f>VLOOKUP(A134,CENIK!$A$2:$D$109,4,FALSE)</f>
        <v>0</v>
      </c>
      <c r="K134" s="60">
        <f t="shared" si="5"/>
        <v>0</v>
      </c>
    </row>
    <row r="135" spans="1:11" ht="75" x14ac:dyDescent="0.25">
      <c r="A135" s="58">
        <v>5102</v>
      </c>
      <c r="B135" s="58" t="s">
        <v>1980</v>
      </c>
      <c r="C135" s="70" t="str">
        <f t="shared" si="4"/>
        <v>M02A - 5102</v>
      </c>
      <c r="D135" s="59" t="s">
        <v>1981</v>
      </c>
      <c r="E135" s="59" t="s">
        <v>76</v>
      </c>
      <c r="F135" s="59" t="s">
        <v>77</v>
      </c>
      <c r="G135" s="59" t="s">
        <v>330</v>
      </c>
      <c r="H135" s="70" t="s">
        <v>72</v>
      </c>
      <c r="I135" s="59">
        <v>3</v>
      </c>
      <c r="J135" s="242">
        <f>VLOOKUP(A135,CENIK!$A$2:$D$109,4,FALSE)</f>
        <v>0</v>
      </c>
      <c r="K135" s="60">
        <f t="shared" si="5"/>
        <v>0</v>
      </c>
    </row>
    <row r="136" spans="1:11" ht="105" x14ac:dyDescent="0.25">
      <c r="A136" s="58">
        <v>5603</v>
      </c>
      <c r="B136" s="58" t="s">
        <v>1980</v>
      </c>
      <c r="C136" s="70" t="str">
        <f t="shared" si="4"/>
        <v>M02A - 5603</v>
      </c>
      <c r="D136" s="59" t="s">
        <v>1981</v>
      </c>
      <c r="E136" s="59" t="s">
        <v>76</v>
      </c>
      <c r="F136" s="59" t="s">
        <v>80</v>
      </c>
      <c r="G136" s="59" t="s">
        <v>334</v>
      </c>
      <c r="H136" s="70" t="s">
        <v>72</v>
      </c>
      <c r="I136" s="59">
        <v>3</v>
      </c>
      <c r="J136" s="242">
        <f>VLOOKUP(A136,CENIK!$A$2:$D$109,4,FALSE)</f>
        <v>0</v>
      </c>
      <c r="K136" s="60">
        <f t="shared" si="5"/>
        <v>0</v>
      </c>
    </row>
    <row r="137" spans="1:11" ht="45" x14ac:dyDescent="0.25">
      <c r="A137" s="58">
        <v>5612</v>
      </c>
      <c r="B137" s="58" t="s">
        <v>1980</v>
      </c>
      <c r="C137" s="70" t="str">
        <f t="shared" si="4"/>
        <v>M02A - 5612</v>
      </c>
      <c r="D137" s="59" t="s">
        <v>1981</v>
      </c>
      <c r="E137" s="59" t="s">
        <v>76</v>
      </c>
      <c r="F137" s="59" t="s">
        <v>80</v>
      </c>
      <c r="G137" s="59" t="s">
        <v>1083</v>
      </c>
      <c r="H137" s="70" t="s">
        <v>72</v>
      </c>
      <c r="I137" s="59">
        <v>3</v>
      </c>
      <c r="J137" s="242">
        <f>VLOOKUP(A137,CENIK!$A$2:$D$109,4,FALSE)</f>
        <v>0</v>
      </c>
      <c r="K137" s="60">
        <f t="shared" si="5"/>
        <v>0</v>
      </c>
    </row>
    <row r="138" spans="1:11" ht="315" x14ac:dyDescent="0.25">
      <c r="A138" s="58">
        <v>5801</v>
      </c>
      <c r="B138" s="58" t="s">
        <v>1980</v>
      </c>
      <c r="C138" s="70" t="str">
        <f t="shared" si="4"/>
        <v>M02A - 5801</v>
      </c>
      <c r="D138" s="59" t="s">
        <v>1981</v>
      </c>
      <c r="E138" s="59" t="s">
        <v>76</v>
      </c>
      <c r="F138" s="59" t="s">
        <v>340</v>
      </c>
      <c r="G138" s="59" t="s">
        <v>341</v>
      </c>
      <c r="H138" s="70" t="s">
        <v>72</v>
      </c>
      <c r="I138" s="59">
        <v>4</v>
      </c>
      <c r="J138" s="242">
        <f>VLOOKUP(A138,CENIK!$A$2:$D$109,4,FALSE)</f>
        <v>0</v>
      </c>
      <c r="K138" s="60">
        <f t="shared" si="5"/>
        <v>0</v>
      </c>
    </row>
    <row r="139" spans="1:11" ht="120" x14ac:dyDescent="0.25">
      <c r="A139" s="58">
        <v>5806</v>
      </c>
      <c r="B139" s="58" t="s">
        <v>1980</v>
      </c>
      <c r="C139" s="70" t="str">
        <f t="shared" si="4"/>
        <v>M02A - 5806</v>
      </c>
      <c r="D139" s="59" t="s">
        <v>1981</v>
      </c>
      <c r="E139" s="59" t="s">
        <v>76</v>
      </c>
      <c r="F139" s="59" t="s">
        <v>340</v>
      </c>
      <c r="G139" s="59" t="s">
        <v>343</v>
      </c>
      <c r="H139" s="70" t="s">
        <v>72</v>
      </c>
      <c r="I139" s="59">
        <v>4</v>
      </c>
      <c r="J139" s="242">
        <f>VLOOKUP(A139,CENIK!$A$2:$D$109,4,FALSE)</f>
        <v>0</v>
      </c>
      <c r="K139" s="60">
        <f t="shared" si="5"/>
        <v>0</v>
      </c>
    </row>
    <row r="140" spans="1:11" ht="30" x14ac:dyDescent="0.25">
      <c r="A140" s="58">
        <v>6101</v>
      </c>
      <c r="B140" s="58" t="s">
        <v>1980</v>
      </c>
      <c r="C140" s="70" t="str">
        <f t="shared" si="4"/>
        <v>M02A - 6101</v>
      </c>
      <c r="D140" s="59" t="s">
        <v>1981</v>
      </c>
      <c r="E140" s="59" t="s">
        <v>86</v>
      </c>
      <c r="F140" s="59" t="s">
        <v>87</v>
      </c>
      <c r="G140" s="59" t="s">
        <v>88</v>
      </c>
      <c r="H140" s="70" t="s">
        <v>29</v>
      </c>
      <c r="I140" s="59">
        <v>92</v>
      </c>
      <c r="J140" s="242">
        <f>VLOOKUP(A140,CENIK!$A$2:$D$109,4,FALSE)</f>
        <v>0</v>
      </c>
      <c r="K140" s="60">
        <f t="shared" si="5"/>
        <v>0</v>
      </c>
    </row>
    <row r="141" spans="1:11" ht="45" x14ac:dyDescent="0.25">
      <c r="A141" s="58">
        <v>6102</v>
      </c>
      <c r="B141" s="58" t="s">
        <v>1980</v>
      </c>
      <c r="C141" s="70" t="str">
        <f t="shared" si="4"/>
        <v>M02A - 6102</v>
      </c>
      <c r="D141" s="59" t="s">
        <v>1981</v>
      </c>
      <c r="E141" s="59" t="s">
        <v>86</v>
      </c>
      <c r="F141" s="59" t="s">
        <v>87</v>
      </c>
      <c r="G141" s="59" t="s">
        <v>90</v>
      </c>
      <c r="H141" s="70" t="s">
        <v>29</v>
      </c>
      <c r="I141" s="59">
        <v>92</v>
      </c>
      <c r="J141" s="242">
        <f>VLOOKUP(A141,CENIK!$A$2:$D$109,4,FALSE)</f>
        <v>0</v>
      </c>
      <c r="K141" s="60">
        <f t="shared" si="5"/>
        <v>0</v>
      </c>
    </row>
    <row r="142" spans="1:11" ht="60" x14ac:dyDescent="0.25">
      <c r="A142" s="58">
        <v>6105</v>
      </c>
      <c r="B142" s="58" t="s">
        <v>1980</v>
      </c>
      <c r="C142" s="70" t="str">
        <f t="shared" si="4"/>
        <v>M02A - 6105</v>
      </c>
      <c r="D142" s="59" t="s">
        <v>1981</v>
      </c>
      <c r="E142" s="59" t="s">
        <v>86</v>
      </c>
      <c r="F142" s="59" t="s">
        <v>87</v>
      </c>
      <c r="G142" s="59" t="s">
        <v>347</v>
      </c>
      <c r="H142" s="70" t="s">
        <v>29</v>
      </c>
      <c r="I142" s="59">
        <v>92</v>
      </c>
      <c r="J142" s="242">
        <f>VLOOKUP(A142,CENIK!$A$2:$D$109,4,FALSE)</f>
        <v>0</v>
      </c>
      <c r="K142" s="60">
        <f t="shared" si="5"/>
        <v>0</v>
      </c>
    </row>
    <row r="143" spans="1:11" ht="30" x14ac:dyDescent="0.25">
      <c r="A143" s="58">
        <v>6205</v>
      </c>
      <c r="B143" s="58" t="s">
        <v>1980</v>
      </c>
      <c r="C143" s="70" t="str">
        <f t="shared" si="4"/>
        <v>M02A - 6205</v>
      </c>
      <c r="D143" s="59" t="s">
        <v>1981</v>
      </c>
      <c r="E143" s="59" t="s">
        <v>86</v>
      </c>
      <c r="F143" s="59" t="s">
        <v>205</v>
      </c>
      <c r="G143" s="59" t="s">
        <v>1979</v>
      </c>
      <c r="H143" s="70" t="s">
        <v>72</v>
      </c>
      <c r="I143" s="59">
        <v>2</v>
      </c>
      <c r="J143" s="242">
        <f>VLOOKUP(A143,CENIK!$A$2:$D$109,4,FALSE)</f>
        <v>0</v>
      </c>
      <c r="K143" s="60">
        <f t="shared" si="5"/>
        <v>0</v>
      </c>
    </row>
    <row r="144" spans="1:11" ht="60" x14ac:dyDescent="0.25">
      <c r="A144" s="58">
        <v>1101</v>
      </c>
      <c r="B144" s="58" t="s">
        <v>1982</v>
      </c>
      <c r="C144" s="70" t="str">
        <f t="shared" si="4"/>
        <v>M02 - 1101</v>
      </c>
      <c r="D144" s="59" t="s">
        <v>1983</v>
      </c>
      <c r="E144" s="59" t="s">
        <v>26</v>
      </c>
      <c r="F144" s="59" t="s">
        <v>27</v>
      </c>
      <c r="G144" s="59" t="s">
        <v>28</v>
      </c>
      <c r="H144" s="70" t="s">
        <v>29</v>
      </c>
      <c r="I144" s="59">
        <v>147</v>
      </c>
      <c r="J144" s="242">
        <f>VLOOKUP(A144,CENIK!$A$2:$D$109,4,FALSE)</f>
        <v>0</v>
      </c>
      <c r="K144" s="60">
        <f t="shared" si="5"/>
        <v>0</v>
      </c>
    </row>
    <row r="145" spans="1:11" ht="45" x14ac:dyDescent="0.25">
      <c r="A145" s="58">
        <v>1102</v>
      </c>
      <c r="B145" s="58" t="s">
        <v>1982</v>
      </c>
      <c r="C145" s="70" t="str">
        <f t="shared" si="4"/>
        <v>M02 - 1102</v>
      </c>
      <c r="D145" s="59" t="s">
        <v>1983</v>
      </c>
      <c r="E145" s="59" t="s">
        <v>26</v>
      </c>
      <c r="F145" s="59" t="s">
        <v>27</v>
      </c>
      <c r="G145" s="59" t="s">
        <v>287</v>
      </c>
      <c r="H145" s="70" t="s">
        <v>288</v>
      </c>
      <c r="I145" s="59">
        <v>3</v>
      </c>
      <c r="J145" s="242">
        <f>VLOOKUP(A145,CENIK!$A$2:$D$109,4,FALSE)</f>
        <v>0</v>
      </c>
      <c r="K145" s="60">
        <f t="shared" si="5"/>
        <v>0</v>
      </c>
    </row>
    <row r="146" spans="1:11" ht="45" x14ac:dyDescent="0.25">
      <c r="A146" s="58">
        <v>1201</v>
      </c>
      <c r="B146" s="58" t="s">
        <v>1982</v>
      </c>
      <c r="C146" s="70" t="str">
        <f t="shared" si="4"/>
        <v>M02 - 1201</v>
      </c>
      <c r="D146" s="59" t="s">
        <v>1983</v>
      </c>
      <c r="E146" s="59" t="s">
        <v>26</v>
      </c>
      <c r="F146" s="59" t="s">
        <v>290</v>
      </c>
      <c r="G146" s="59" t="s">
        <v>291</v>
      </c>
      <c r="H146" s="70" t="s">
        <v>29</v>
      </c>
      <c r="I146" s="59">
        <v>147</v>
      </c>
      <c r="J146" s="242">
        <f>VLOOKUP(A146,CENIK!$A$2:$D$109,4,FALSE)</f>
        <v>0</v>
      </c>
      <c r="K146" s="60">
        <f t="shared" si="5"/>
        <v>0</v>
      </c>
    </row>
    <row r="147" spans="1:11" ht="75" x14ac:dyDescent="0.25">
      <c r="A147" s="58">
        <v>1202</v>
      </c>
      <c r="B147" s="58" t="s">
        <v>1982</v>
      </c>
      <c r="C147" s="70" t="str">
        <f t="shared" si="4"/>
        <v>M02 - 1202</v>
      </c>
      <c r="D147" s="59" t="s">
        <v>1983</v>
      </c>
      <c r="E147" s="59" t="s">
        <v>26</v>
      </c>
      <c r="F147" s="59" t="s">
        <v>290</v>
      </c>
      <c r="G147" s="59" t="s">
        <v>293</v>
      </c>
      <c r="H147" s="70" t="s">
        <v>29</v>
      </c>
      <c r="I147" s="59">
        <v>147</v>
      </c>
      <c r="J147" s="242">
        <f>VLOOKUP(A147,CENIK!$A$2:$D$109,4,FALSE)</f>
        <v>0</v>
      </c>
      <c r="K147" s="60">
        <f t="shared" si="5"/>
        <v>0</v>
      </c>
    </row>
    <row r="148" spans="1:11" ht="60" x14ac:dyDescent="0.25">
      <c r="A148" s="58">
        <v>1203</v>
      </c>
      <c r="B148" s="58" t="s">
        <v>1982</v>
      </c>
      <c r="C148" s="70" t="str">
        <f t="shared" si="4"/>
        <v>M02 - 1203</v>
      </c>
      <c r="D148" s="59" t="s">
        <v>1983</v>
      </c>
      <c r="E148" s="59" t="s">
        <v>26</v>
      </c>
      <c r="F148" s="59" t="s">
        <v>290</v>
      </c>
      <c r="G148" s="59" t="s">
        <v>295</v>
      </c>
      <c r="H148" s="70" t="s">
        <v>72</v>
      </c>
      <c r="I148" s="59">
        <v>1</v>
      </c>
      <c r="J148" s="242">
        <f>VLOOKUP(A148,CENIK!$A$2:$D$109,4,FALSE)</f>
        <v>0</v>
      </c>
      <c r="K148" s="60">
        <f t="shared" si="5"/>
        <v>0</v>
      </c>
    </row>
    <row r="149" spans="1:11" ht="30" x14ac:dyDescent="0.25">
      <c r="A149" s="58">
        <v>1301</v>
      </c>
      <c r="B149" s="58" t="s">
        <v>1982</v>
      </c>
      <c r="C149" s="70" t="str">
        <f t="shared" si="4"/>
        <v>M02 - 1301</v>
      </c>
      <c r="D149" s="59" t="s">
        <v>1983</v>
      </c>
      <c r="E149" s="59" t="s">
        <v>26</v>
      </c>
      <c r="F149" s="59" t="s">
        <v>35</v>
      </c>
      <c r="G149" s="59" t="s">
        <v>36</v>
      </c>
      <c r="H149" s="70" t="s">
        <v>297</v>
      </c>
      <c r="I149" s="59">
        <v>10</v>
      </c>
      <c r="J149" s="242">
        <f>VLOOKUP(A149,CENIK!$A$2:$D$109,4,FALSE)</f>
        <v>0</v>
      </c>
      <c r="K149" s="60">
        <f t="shared" si="5"/>
        <v>0</v>
      </c>
    </row>
    <row r="150" spans="1:11" ht="30" x14ac:dyDescent="0.25">
      <c r="A150" s="58">
        <v>1302</v>
      </c>
      <c r="B150" s="58" t="s">
        <v>1982</v>
      </c>
      <c r="C150" s="70" t="str">
        <f t="shared" si="4"/>
        <v>M02 - 1302</v>
      </c>
      <c r="D150" s="59" t="s">
        <v>1983</v>
      </c>
      <c r="E150" s="59" t="s">
        <v>26</v>
      </c>
      <c r="F150" s="59" t="s">
        <v>35</v>
      </c>
      <c r="G150" s="59" t="s">
        <v>39</v>
      </c>
      <c r="H150" s="70" t="s">
        <v>297</v>
      </c>
      <c r="I150" s="59">
        <v>20</v>
      </c>
      <c r="J150" s="242">
        <f>VLOOKUP(A150,CENIK!$A$2:$D$109,4,FALSE)</f>
        <v>0</v>
      </c>
      <c r="K150" s="60">
        <f t="shared" si="5"/>
        <v>0</v>
      </c>
    </row>
    <row r="151" spans="1:11" ht="30" x14ac:dyDescent="0.25">
      <c r="A151" s="58">
        <v>1303</v>
      </c>
      <c r="B151" s="58" t="s">
        <v>1982</v>
      </c>
      <c r="C151" s="70" t="str">
        <f t="shared" si="4"/>
        <v>M02 - 1303</v>
      </c>
      <c r="D151" s="59" t="s">
        <v>1983</v>
      </c>
      <c r="E151" s="59" t="s">
        <v>26</v>
      </c>
      <c r="F151" s="59" t="s">
        <v>35</v>
      </c>
      <c r="G151" s="59" t="s">
        <v>41</v>
      </c>
      <c r="H151" s="70" t="s">
        <v>297</v>
      </c>
      <c r="I151" s="59">
        <v>10</v>
      </c>
      <c r="J151" s="242">
        <f>VLOOKUP(A151,CENIK!$A$2:$D$109,4,FALSE)</f>
        <v>0</v>
      </c>
      <c r="K151" s="60">
        <f t="shared" si="5"/>
        <v>0</v>
      </c>
    </row>
    <row r="152" spans="1:11" ht="45" x14ac:dyDescent="0.25">
      <c r="A152" s="58">
        <v>2101</v>
      </c>
      <c r="B152" s="58" t="s">
        <v>1982</v>
      </c>
      <c r="C152" s="70" t="str">
        <f t="shared" si="4"/>
        <v>M02 - 2101</v>
      </c>
      <c r="D152" s="59" t="s">
        <v>1983</v>
      </c>
      <c r="E152" s="59" t="s">
        <v>43</v>
      </c>
      <c r="F152" s="59" t="s">
        <v>44</v>
      </c>
      <c r="G152" s="59" t="s">
        <v>301</v>
      </c>
      <c r="H152" s="70" t="s">
        <v>52</v>
      </c>
      <c r="I152" s="59">
        <v>882</v>
      </c>
      <c r="J152" s="242">
        <f>VLOOKUP(A152,CENIK!$A$2:$D$109,4,FALSE)</f>
        <v>0</v>
      </c>
      <c r="K152" s="60">
        <f t="shared" si="5"/>
        <v>0</v>
      </c>
    </row>
    <row r="153" spans="1:11" ht="45" x14ac:dyDescent="0.25">
      <c r="A153" s="58">
        <v>2106</v>
      </c>
      <c r="B153" s="58" t="s">
        <v>1982</v>
      </c>
      <c r="C153" s="70" t="str">
        <f t="shared" si="4"/>
        <v>M02 - 2106</v>
      </c>
      <c r="D153" s="59" t="s">
        <v>1983</v>
      </c>
      <c r="E153" s="59" t="s">
        <v>43</v>
      </c>
      <c r="F153" s="59" t="s">
        <v>44</v>
      </c>
      <c r="G153" s="59" t="s">
        <v>305</v>
      </c>
      <c r="H153" s="70" t="s">
        <v>46</v>
      </c>
      <c r="I153" s="59">
        <v>338</v>
      </c>
      <c r="J153" s="242">
        <f>VLOOKUP(A153,CENIK!$A$2:$D$109,4,FALSE)</f>
        <v>0</v>
      </c>
      <c r="K153" s="60">
        <f t="shared" si="5"/>
        <v>0</v>
      </c>
    </row>
    <row r="154" spans="1:11" ht="45" x14ac:dyDescent="0.25">
      <c r="A154" s="58">
        <v>2121</v>
      </c>
      <c r="B154" s="58" t="s">
        <v>1982</v>
      </c>
      <c r="C154" s="70" t="str">
        <f t="shared" si="4"/>
        <v>M02 - 2121</v>
      </c>
      <c r="D154" s="59" t="s">
        <v>1983</v>
      </c>
      <c r="E154" s="59" t="s">
        <v>43</v>
      </c>
      <c r="F154" s="59" t="s">
        <v>44</v>
      </c>
      <c r="G154" s="59" t="s">
        <v>48</v>
      </c>
      <c r="H154" s="70" t="s">
        <v>46</v>
      </c>
      <c r="I154" s="59">
        <v>15</v>
      </c>
      <c r="J154" s="242">
        <f>VLOOKUP(A154,CENIK!$A$2:$D$109,4,FALSE)</f>
        <v>0</v>
      </c>
      <c r="K154" s="60">
        <f t="shared" si="5"/>
        <v>0</v>
      </c>
    </row>
    <row r="155" spans="1:11" ht="30" x14ac:dyDescent="0.25">
      <c r="A155" s="58">
        <v>2124</v>
      </c>
      <c r="B155" s="58" t="s">
        <v>1982</v>
      </c>
      <c r="C155" s="70" t="str">
        <f t="shared" si="4"/>
        <v>M02 - 2124</v>
      </c>
      <c r="D155" s="59" t="s">
        <v>1983</v>
      </c>
      <c r="E155" s="59" t="s">
        <v>43</v>
      </c>
      <c r="F155" s="59" t="s">
        <v>44</v>
      </c>
      <c r="G155" s="59" t="s">
        <v>310</v>
      </c>
      <c r="H155" s="70" t="s">
        <v>297</v>
      </c>
      <c r="I155" s="59">
        <v>40</v>
      </c>
      <c r="J155" s="242">
        <f>VLOOKUP(A155,CENIK!$A$2:$D$109,4,FALSE)</f>
        <v>0</v>
      </c>
      <c r="K155" s="60">
        <f t="shared" si="5"/>
        <v>0</v>
      </c>
    </row>
    <row r="156" spans="1:11" ht="30" x14ac:dyDescent="0.25">
      <c r="A156" s="58">
        <v>2125</v>
      </c>
      <c r="B156" s="58" t="s">
        <v>1982</v>
      </c>
      <c r="C156" s="70" t="str">
        <f t="shared" si="4"/>
        <v>M02 - 2125</v>
      </c>
      <c r="D156" s="59" t="s">
        <v>1983</v>
      </c>
      <c r="E156" s="59" t="s">
        <v>43</v>
      </c>
      <c r="F156" s="59" t="s">
        <v>44</v>
      </c>
      <c r="G156" s="59" t="s">
        <v>372</v>
      </c>
      <c r="H156" s="70" t="s">
        <v>46</v>
      </c>
      <c r="I156" s="59">
        <v>10</v>
      </c>
      <c r="J156" s="242">
        <f>VLOOKUP(A156,CENIK!$A$2:$D$109,4,FALSE)</f>
        <v>0</v>
      </c>
      <c r="K156" s="60">
        <f t="shared" si="5"/>
        <v>0</v>
      </c>
    </row>
    <row r="157" spans="1:11" ht="45" x14ac:dyDescent="0.25">
      <c r="A157" s="58">
        <v>2201</v>
      </c>
      <c r="B157" s="58" t="s">
        <v>1982</v>
      </c>
      <c r="C157" s="70" t="str">
        <f t="shared" si="4"/>
        <v>M02 - 2201</v>
      </c>
      <c r="D157" s="59" t="s">
        <v>1983</v>
      </c>
      <c r="E157" s="59" t="s">
        <v>43</v>
      </c>
      <c r="F157" s="59" t="s">
        <v>50</v>
      </c>
      <c r="G157" s="59" t="s">
        <v>312</v>
      </c>
      <c r="H157" s="70" t="s">
        <v>52</v>
      </c>
      <c r="I157" s="59">
        <v>206</v>
      </c>
      <c r="J157" s="242">
        <f>VLOOKUP(A157,CENIK!$A$2:$D$109,4,FALSE)</f>
        <v>0</v>
      </c>
      <c r="K157" s="60">
        <f t="shared" si="5"/>
        <v>0</v>
      </c>
    </row>
    <row r="158" spans="1:11" ht="30" x14ac:dyDescent="0.25">
      <c r="A158" s="58">
        <v>2202</v>
      </c>
      <c r="B158" s="58" t="s">
        <v>1982</v>
      </c>
      <c r="C158" s="70" t="str">
        <f t="shared" si="4"/>
        <v>M02 - 2202</v>
      </c>
      <c r="D158" s="59" t="s">
        <v>1983</v>
      </c>
      <c r="E158" s="59" t="s">
        <v>43</v>
      </c>
      <c r="F158" s="59" t="s">
        <v>50</v>
      </c>
      <c r="G158" s="59" t="s">
        <v>51</v>
      </c>
      <c r="H158" s="70" t="s">
        <v>52</v>
      </c>
      <c r="I158" s="59">
        <v>206</v>
      </c>
      <c r="J158" s="242">
        <f>VLOOKUP(A158,CENIK!$A$2:$D$109,4,FALSE)</f>
        <v>0</v>
      </c>
      <c r="K158" s="60">
        <f t="shared" si="5"/>
        <v>0</v>
      </c>
    </row>
    <row r="159" spans="1:11" ht="75" x14ac:dyDescent="0.25">
      <c r="A159" s="58">
        <v>2203</v>
      </c>
      <c r="B159" s="58" t="s">
        <v>1982</v>
      </c>
      <c r="C159" s="70" t="str">
        <f t="shared" si="4"/>
        <v>M02 - 2203</v>
      </c>
      <c r="D159" s="59" t="s">
        <v>1983</v>
      </c>
      <c r="E159" s="59" t="s">
        <v>43</v>
      </c>
      <c r="F159" s="59" t="s">
        <v>50</v>
      </c>
      <c r="G159" s="59" t="s">
        <v>54</v>
      </c>
      <c r="H159" s="70" t="s">
        <v>46</v>
      </c>
      <c r="I159" s="59">
        <v>51</v>
      </c>
      <c r="J159" s="242">
        <f>VLOOKUP(A159,CENIK!$A$2:$D$109,4,FALSE)</f>
        <v>0</v>
      </c>
      <c r="K159" s="60">
        <f t="shared" si="5"/>
        <v>0</v>
      </c>
    </row>
    <row r="160" spans="1:11" ht="60" x14ac:dyDescent="0.25">
      <c r="A160" s="58">
        <v>2204</v>
      </c>
      <c r="B160" s="58" t="s">
        <v>1982</v>
      </c>
      <c r="C160" s="70" t="str">
        <f t="shared" si="4"/>
        <v>M02 - 2204</v>
      </c>
      <c r="D160" s="59" t="s">
        <v>1983</v>
      </c>
      <c r="E160" s="59" t="s">
        <v>43</v>
      </c>
      <c r="F160" s="59" t="s">
        <v>50</v>
      </c>
      <c r="G160" s="59" t="s">
        <v>56</v>
      </c>
      <c r="H160" s="70" t="s">
        <v>46</v>
      </c>
      <c r="I160" s="59">
        <v>96</v>
      </c>
      <c r="J160" s="242">
        <f>VLOOKUP(A160,CENIK!$A$2:$D$109,4,FALSE)</f>
        <v>0</v>
      </c>
      <c r="K160" s="60">
        <f t="shared" si="5"/>
        <v>0</v>
      </c>
    </row>
    <row r="161" spans="1:11" ht="60" x14ac:dyDescent="0.25">
      <c r="A161" s="58">
        <v>2207</v>
      </c>
      <c r="B161" s="58" t="s">
        <v>1982</v>
      </c>
      <c r="C161" s="70" t="str">
        <f t="shared" si="4"/>
        <v>M02 - 2207</v>
      </c>
      <c r="D161" s="59" t="s">
        <v>1983</v>
      </c>
      <c r="E161" s="59" t="s">
        <v>43</v>
      </c>
      <c r="F161" s="59" t="s">
        <v>50</v>
      </c>
      <c r="G161" s="59" t="s">
        <v>58</v>
      </c>
      <c r="H161" s="70" t="s">
        <v>52</v>
      </c>
      <c r="I161" s="59">
        <v>882</v>
      </c>
      <c r="J161" s="242">
        <f>VLOOKUP(A161,CENIK!$A$2:$D$109,4,FALSE)</f>
        <v>0</v>
      </c>
      <c r="K161" s="60">
        <f t="shared" si="5"/>
        <v>0</v>
      </c>
    </row>
    <row r="162" spans="1:11" ht="60" x14ac:dyDescent="0.25">
      <c r="A162" s="58">
        <v>2209</v>
      </c>
      <c r="B162" s="58" t="s">
        <v>1982</v>
      </c>
      <c r="C162" s="70" t="str">
        <f t="shared" si="4"/>
        <v>M02 - 2209</v>
      </c>
      <c r="D162" s="59" t="s">
        <v>1983</v>
      </c>
      <c r="E162" s="59" t="s">
        <v>43</v>
      </c>
      <c r="F162" s="59" t="s">
        <v>50</v>
      </c>
      <c r="G162" s="59" t="s">
        <v>319</v>
      </c>
      <c r="H162" s="70" t="s">
        <v>46</v>
      </c>
      <c r="I162" s="59">
        <v>104</v>
      </c>
      <c r="J162" s="242">
        <f>VLOOKUP(A162,CENIK!$A$2:$D$109,4,FALSE)</f>
        <v>0</v>
      </c>
      <c r="K162" s="60">
        <f t="shared" si="5"/>
        <v>0</v>
      </c>
    </row>
    <row r="163" spans="1:11" ht="30" x14ac:dyDescent="0.25">
      <c r="A163" s="58">
        <v>2210</v>
      </c>
      <c r="B163" s="58" t="s">
        <v>1982</v>
      </c>
      <c r="C163" s="70" t="str">
        <f t="shared" si="4"/>
        <v>M02 - 2210</v>
      </c>
      <c r="D163" s="59" t="s">
        <v>1983</v>
      </c>
      <c r="E163" s="59" t="s">
        <v>43</v>
      </c>
      <c r="F163" s="59" t="s">
        <v>50</v>
      </c>
      <c r="G163" s="59" t="s">
        <v>321</v>
      </c>
      <c r="H163" s="70" t="s">
        <v>46</v>
      </c>
      <c r="I163" s="59">
        <v>90</v>
      </c>
      <c r="J163" s="242">
        <f>VLOOKUP(A163,CENIK!$A$2:$D$109,4,FALSE)</f>
        <v>0</v>
      </c>
      <c r="K163" s="60">
        <f t="shared" si="5"/>
        <v>0</v>
      </c>
    </row>
    <row r="164" spans="1:11" ht="165" x14ac:dyDescent="0.25">
      <c r="A164" s="58">
        <v>4103</v>
      </c>
      <c r="B164" s="58" t="s">
        <v>1982</v>
      </c>
      <c r="C164" s="70" t="str">
        <f t="shared" si="4"/>
        <v>M02 - 4103</v>
      </c>
      <c r="D164" s="59" t="s">
        <v>1983</v>
      </c>
      <c r="E164" s="59" t="s">
        <v>64</v>
      </c>
      <c r="F164" s="59" t="s">
        <v>65</v>
      </c>
      <c r="G164" s="59" t="s">
        <v>327</v>
      </c>
      <c r="H164" s="70" t="s">
        <v>29</v>
      </c>
      <c r="I164" s="59">
        <v>147</v>
      </c>
      <c r="J164" s="242">
        <f>VLOOKUP(A164,CENIK!$A$2:$D$109,4,FALSE)</f>
        <v>0</v>
      </c>
      <c r="K164" s="60">
        <f t="shared" si="5"/>
        <v>0</v>
      </c>
    </row>
    <row r="165" spans="1:11" ht="60" x14ac:dyDescent="0.25">
      <c r="A165" s="58">
        <v>4403</v>
      </c>
      <c r="B165" s="58" t="s">
        <v>1982</v>
      </c>
      <c r="C165" s="70" t="str">
        <f t="shared" si="4"/>
        <v>M02 - 4403</v>
      </c>
      <c r="D165" s="59" t="s">
        <v>1983</v>
      </c>
      <c r="E165" s="59" t="s">
        <v>64</v>
      </c>
      <c r="F165" s="59" t="s">
        <v>70</v>
      </c>
      <c r="G165" s="59" t="s">
        <v>265</v>
      </c>
      <c r="H165" s="70" t="s">
        <v>72</v>
      </c>
      <c r="I165" s="59">
        <v>1</v>
      </c>
      <c r="J165" s="242">
        <f>VLOOKUP(A165,CENIK!$A$2:$D$109,4,FALSE)</f>
        <v>0</v>
      </c>
      <c r="K165" s="60">
        <f t="shared" si="5"/>
        <v>0</v>
      </c>
    </row>
    <row r="166" spans="1:11" ht="75" x14ac:dyDescent="0.25">
      <c r="A166" s="58">
        <v>4407</v>
      </c>
      <c r="B166" s="58" t="s">
        <v>1982</v>
      </c>
      <c r="C166" s="70" t="str">
        <f t="shared" si="4"/>
        <v>M02 - 4407</v>
      </c>
      <c r="D166" s="59" t="s">
        <v>1983</v>
      </c>
      <c r="E166" s="59" t="s">
        <v>64</v>
      </c>
      <c r="F166" s="59" t="s">
        <v>70</v>
      </c>
      <c r="G166" s="59" t="s">
        <v>759</v>
      </c>
      <c r="H166" s="70" t="s">
        <v>72</v>
      </c>
      <c r="I166" s="59">
        <v>1</v>
      </c>
      <c r="J166" s="242">
        <f>VLOOKUP(A166,CENIK!$A$2:$D$109,4,FALSE)</f>
        <v>0</v>
      </c>
      <c r="K166" s="60">
        <f t="shared" si="5"/>
        <v>0</v>
      </c>
    </row>
    <row r="167" spans="1:11" ht="75" x14ac:dyDescent="0.25">
      <c r="A167" s="58">
        <v>5102</v>
      </c>
      <c r="B167" s="58" t="s">
        <v>1982</v>
      </c>
      <c r="C167" s="70" t="str">
        <f t="shared" si="4"/>
        <v>M02 - 5102</v>
      </c>
      <c r="D167" s="59" t="s">
        <v>1983</v>
      </c>
      <c r="E167" s="59" t="s">
        <v>76</v>
      </c>
      <c r="F167" s="59" t="s">
        <v>77</v>
      </c>
      <c r="G167" s="59" t="s">
        <v>330</v>
      </c>
      <c r="H167" s="70" t="s">
        <v>72</v>
      </c>
      <c r="I167" s="59">
        <v>3</v>
      </c>
      <c r="J167" s="242">
        <f>VLOOKUP(A167,CENIK!$A$2:$D$109,4,FALSE)</f>
        <v>0</v>
      </c>
      <c r="K167" s="60">
        <f t="shared" si="5"/>
        <v>0</v>
      </c>
    </row>
    <row r="168" spans="1:11" ht="75" x14ac:dyDescent="0.25">
      <c r="A168" s="58">
        <v>5103</v>
      </c>
      <c r="B168" s="58" t="s">
        <v>1982</v>
      </c>
      <c r="C168" s="70" t="str">
        <f t="shared" si="4"/>
        <v>M02 - 5103</v>
      </c>
      <c r="D168" s="59" t="s">
        <v>1983</v>
      </c>
      <c r="E168" s="59" t="s">
        <v>76</v>
      </c>
      <c r="F168" s="59" t="s">
        <v>77</v>
      </c>
      <c r="G168" s="59" t="s">
        <v>332</v>
      </c>
      <c r="H168" s="70" t="s">
        <v>72</v>
      </c>
      <c r="I168" s="59">
        <v>1</v>
      </c>
      <c r="J168" s="242">
        <f>VLOOKUP(A168,CENIK!$A$2:$D$109,4,FALSE)</f>
        <v>0</v>
      </c>
      <c r="K168" s="60">
        <f t="shared" si="5"/>
        <v>0</v>
      </c>
    </row>
    <row r="169" spans="1:11" ht="105" x14ac:dyDescent="0.25">
      <c r="A169" s="58">
        <v>5603</v>
      </c>
      <c r="B169" s="58" t="s">
        <v>1982</v>
      </c>
      <c r="C169" s="70" t="str">
        <f t="shared" si="4"/>
        <v>M02 - 5603</v>
      </c>
      <c r="D169" s="59" t="s">
        <v>1983</v>
      </c>
      <c r="E169" s="59" t="s">
        <v>76</v>
      </c>
      <c r="F169" s="59" t="s">
        <v>80</v>
      </c>
      <c r="G169" s="59" t="s">
        <v>334</v>
      </c>
      <c r="H169" s="70" t="s">
        <v>72</v>
      </c>
      <c r="I169" s="59">
        <v>4</v>
      </c>
      <c r="J169" s="242">
        <f>VLOOKUP(A169,CENIK!$A$2:$D$109,4,FALSE)</f>
        <v>0</v>
      </c>
      <c r="K169" s="60">
        <f t="shared" si="5"/>
        <v>0</v>
      </c>
    </row>
    <row r="170" spans="1:11" ht="45" x14ac:dyDescent="0.25">
      <c r="A170" s="58">
        <v>5612</v>
      </c>
      <c r="B170" s="58" t="s">
        <v>1982</v>
      </c>
      <c r="C170" s="70" t="str">
        <f t="shared" si="4"/>
        <v>M02 - 5612</v>
      </c>
      <c r="D170" s="59" t="s">
        <v>1983</v>
      </c>
      <c r="E170" s="59" t="s">
        <v>76</v>
      </c>
      <c r="F170" s="59" t="s">
        <v>80</v>
      </c>
      <c r="G170" s="59" t="s">
        <v>1083</v>
      </c>
      <c r="H170" s="70" t="s">
        <v>72</v>
      </c>
      <c r="I170" s="59">
        <v>4</v>
      </c>
      <c r="J170" s="242">
        <f>VLOOKUP(A170,CENIK!$A$2:$D$109,4,FALSE)</f>
        <v>0</v>
      </c>
      <c r="K170" s="60">
        <f t="shared" si="5"/>
        <v>0</v>
      </c>
    </row>
    <row r="171" spans="1:11" ht="315" x14ac:dyDescent="0.25">
      <c r="A171" s="58">
        <v>5801</v>
      </c>
      <c r="B171" s="58" t="s">
        <v>1982</v>
      </c>
      <c r="C171" s="70" t="str">
        <f t="shared" ref="C171:C234" si="6">CONCATENATE(B171," - ",A171)</f>
        <v>M02 - 5801</v>
      </c>
      <c r="D171" s="59" t="s">
        <v>1983</v>
      </c>
      <c r="E171" s="59" t="s">
        <v>76</v>
      </c>
      <c r="F171" s="59" t="s">
        <v>340</v>
      </c>
      <c r="G171" s="59" t="s">
        <v>341</v>
      </c>
      <c r="H171" s="70" t="s">
        <v>72</v>
      </c>
      <c r="I171" s="59">
        <v>1</v>
      </c>
      <c r="J171" s="242">
        <f>VLOOKUP(A171,CENIK!$A$2:$D$109,4,FALSE)</f>
        <v>0</v>
      </c>
      <c r="K171" s="60">
        <f t="shared" ref="K171:K234" si="7">ROUND(I171*J171,29)</f>
        <v>0</v>
      </c>
    </row>
    <row r="172" spans="1:11" ht="120" x14ac:dyDescent="0.25">
      <c r="A172" s="58">
        <v>5806</v>
      </c>
      <c r="B172" s="58" t="s">
        <v>1982</v>
      </c>
      <c r="C172" s="70" t="str">
        <f t="shared" si="6"/>
        <v>M02 - 5806</v>
      </c>
      <c r="D172" s="59" t="s">
        <v>1983</v>
      </c>
      <c r="E172" s="59" t="s">
        <v>76</v>
      </c>
      <c r="F172" s="59" t="s">
        <v>340</v>
      </c>
      <c r="G172" s="59" t="s">
        <v>343</v>
      </c>
      <c r="H172" s="70" t="s">
        <v>72</v>
      </c>
      <c r="I172" s="59">
        <v>1</v>
      </c>
      <c r="J172" s="242">
        <f>VLOOKUP(A172,CENIK!$A$2:$D$109,4,FALSE)</f>
        <v>0</v>
      </c>
      <c r="K172" s="60">
        <f t="shared" si="7"/>
        <v>0</v>
      </c>
    </row>
    <row r="173" spans="1:11" ht="30" x14ac:dyDescent="0.25">
      <c r="A173" s="58">
        <v>6101</v>
      </c>
      <c r="B173" s="58" t="s">
        <v>1982</v>
      </c>
      <c r="C173" s="70" t="str">
        <f t="shared" si="6"/>
        <v>M02 - 6101</v>
      </c>
      <c r="D173" s="59" t="s">
        <v>1983</v>
      </c>
      <c r="E173" s="59" t="s">
        <v>86</v>
      </c>
      <c r="F173" s="59" t="s">
        <v>87</v>
      </c>
      <c r="G173" s="59" t="s">
        <v>88</v>
      </c>
      <c r="H173" s="70" t="s">
        <v>29</v>
      </c>
      <c r="I173" s="59">
        <v>147</v>
      </c>
      <c r="J173" s="242">
        <f>VLOOKUP(A173,CENIK!$A$2:$D$109,4,FALSE)</f>
        <v>0</v>
      </c>
      <c r="K173" s="60">
        <f t="shared" si="7"/>
        <v>0</v>
      </c>
    </row>
    <row r="174" spans="1:11" ht="45" x14ac:dyDescent="0.25">
      <c r="A174" s="58">
        <v>6102</v>
      </c>
      <c r="B174" s="58" t="s">
        <v>1982</v>
      </c>
      <c r="C174" s="70" t="str">
        <f t="shared" si="6"/>
        <v>M02 - 6102</v>
      </c>
      <c r="D174" s="59" t="s">
        <v>1983</v>
      </c>
      <c r="E174" s="59" t="s">
        <v>86</v>
      </c>
      <c r="F174" s="59" t="s">
        <v>87</v>
      </c>
      <c r="G174" s="59" t="s">
        <v>90</v>
      </c>
      <c r="H174" s="70" t="s">
        <v>29</v>
      </c>
      <c r="I174" s="59">
        <v>147</v>
      </c>
      <c r="J174" s="242">
        <f>VLOOKUP(A174,CENIK!$A$2:$D$109,4,FALSE)</f>
        <v>0</v>
      </c>
      <c r="K174" s="60">
        <f t="shared" si="7"/>
        <v>0</v>
      </c>
    </row>
    <row r="175" spans="1:11" ht="60" x14ac:dyDescent="0.25">
      <c r="A175" s="58">
        <v>6105</v>
      </c>
      <c r="B175" s="58" t="s">
        <v>1982</v>
      </c>
      <c r="C175" s="70" t="str">
        <f t="shared" si="6"/>
        <v>M02 - 6105</v>
      </c>
      <c r="D175" s="59" t="s">
        <v>1983</v>
      </c>
      <c r="E175" s="59" t="s">
        <v>86</v>
      </c>
      <c r="F175" s="59" t="s">
        <v>87</v>
      </c>
      <c r="G175" s="59" t="s">
        <v>347</v>
      </c>
      <c r="H175" s="70" t="s">
        <v>29</v>
      </c>
      <c r="I175" s="59">
        <v>147</v>
      </c>
      <c r="J175" s="242">
        <f>VLOOKUP(A175,CENIK!$A$2:$D$109,4,FALSE)</f>
        <v>0</v>
      </c>
      <c r="K175" s="60">
        <f t="shared" si="7"/>
        <v>0</v>
      </c>
    </row>
    <row r="176" spans="1:11" ht="30" x14ac:dyDescent="0.25">
      <c r="A176" s="58">
        <v>6201</v>
      </c>
      <c r="B176" s="58" t="s">
        <v>1982</v>
      </c>
      <c r="C176" s="70" t="str">
        <f t="shared" si="6"/>
        <v>M02 - 6201</v>
      </c>
      <c r="D176" s="59" t="s">
        <v>1983</v>
      </c>
      <c r="E176" s="59" t="s">
        <v>86</v>
      </c>
      <c r="F176" s="59" t="s">
        <v>205</v>
      </c>
      <c r="G176" s="59" t="s">
        <v>206</v>
      </c>
      <c r="H176" s="70" t="s">
        <v>72</v>
      </c>
      <c r="I176" s="59">
        <v>1</v>
      </c>
      <c r="J176" s="242">
        <f>VLOOKUP(A176,CENIK!$A$2:$D$109,4,FALSE)</f>
        <v>0</v>
      </c>
      <c r="K176" s="60">
        <f t="shared" si="7"/>
        <v>0</v>
      </c>
    </row>
    <row r="177" spans="1:11" ht="30" x14ac:dyDescent="0.25">
      <c r="A177" s="58">
        <v>6202</v>
      </c>
      <c r="B177" s="58" t="s">
        <v>1982</v>
      </c>
      <c r="C177" s="70" t="str">
        <f t="shared" si="6"/>
        <v>M02 - 6202</v>
      </c>
      <c r="D177" s="59" t="s">
        <v>1983</v>
      </c>
      <c r="E177" s="59" t="s">
        <v>86</v>
      </c>
      <c r="F177" s="59" t="s">
        <v>205</v>
      </c>
      <c r="G177" s="59" t="s">
        <v>350</v>
      </c>
      <c r="H177" s="70" t="s">
        <v>72</v>
      </c>
      <c r="I177" s="59">
        <v>1</v>
      </c>
      <c r="J177" s="242">
        <f>VLOOKUP(A177,CENIK!$A$2:$D$109,4,FALSE)</f>
        <v>0</v>
      </c>
      <c r="K177" s="60">
        <f t="shared" si="7"/>
        <v>0</v>
      </c>
    </row>
    <row r="178" spans="1:11" ht="60" x14ac:dyDescent="0.25">
      <c r="A178" s="58">
        <v>1101</v>
      </c>
      <c r="B178" s="58" t="s">
        <v>1984</v>
      </c>
      <c r="C178" s="70" t="str">
        <f t="shared" si="6"/>
        <v>M03 - 1101</v>
      </c>
      <c r="D178" s="59" t="s">
        <v>1985</v>
      </c>
      <c r="E178" s="59" t="s">
        <v>26</v>
      </c>
      <c r="F178" s="59" t="s">
        <v>27</v>
      </c>
      <c r="G178" s="59" t="s">
        <v>28</v>
      </c>
      <c r="H178" s="70" t="s">
        <v>29</v>
      </c>
      <c r="I178" s="59">
        <v>182</v>
      </c>
      <c r="J178" s="242">
        <f>VLOOKUP(A178,CENIK!$A$2:$D$109,4,FALSE)</f>
        <v>0</v>
      </c>
      <c r="K178" s="60">
        <f t="shared" si="7"/>
        <v>0</v>
      </c>
    </row>
    <row r="179" spans="1:11" ht="45" x14ac:dyDescent="0.25">
      <c r="A179" s="58">
        <v>1102</v>
      </c>
      <c r="B179" s="58" t="s">
        <v>1984</v>
      </c>
      <c r="C179" s="70" t="str">
        <f t="shared" si="6"/>
        <v>M03 - 1102</v>
      </c>
      <c r="D179" s="59" t="s">
        <v>1985</v>
      </c>
      <c r="E179" s="59" t="s">
        <v>26</v>
      </c>
      <c r="F179" s="59" t="s">
        <v>27</v>
      </c>
      <c r="G179" s="59" t="s">
        <v>287</v>
      </c>
      <c r="H179" s="70" t="s">
        <v>288</v>
      </c>
      <c r="I179" s="59">
        <v>6</v>
      </c>
      <c r="J179" s="242">
        <f>VLOOKUP(A179,CENIK!$A$2:$D$109,4,FALSE)</f>
        <v>0</v>
      </c>
      <c r="K179" s="60">
        <f t="shared" si="7"/>
        <v>0</v>
      </c>
    </row>
    <row r="180" spans="1:11" ht="45" x14ac:dyDescent="0.25">
      <c r="A180" s="58">
        <v>1201</v>
      </c>
      <c r="B180" s="58" t="s">
        <v>1984</v>
      </c>
      <c r="C180" s="70" t="str">
        <f t="shared" si="6"/>
        <v>M03 - 1201</v>
      </c>
      <c r="D180" s="59" t="s">
        <v>1985</v>
      </c>
      <c r="E180" s="59" t="s">
        <v>26</v>
      </c>
      <c r="F180" s="59" t="s">
        <v>290</v>
      </c>
      <c r="G180" s="59" t="s">
        <v>291</v>
      </c>
      <c r="H180" s="70" t="s">
        <v>29</v>
      </c>
      <c r="I180" s="59">
        <v>182</v>
      </c>
      <c r="J180" s="242">
        <f>VLOOKUP(A180,CENIK!$A$2:$D$109,4,FALSE)</f>
        <v>0</v>
      </c>
      <c r="K180" s="60">
        <f t="shared" si="7"/>
        <v>0</v>
      </c>
    </row>
    <row r="181" spans="1:11" ht="75" x14ac:dyDescent="0.25">
      <c r="A181" s="58">
        <v>1202</v>
      </c>
      <c r="B181" s="58" t="s">
        <v>1984</v>
      </c>
      <c r="C181" s="70" t="str">
        <f t="shared" si="6"/>
        <v>M03 - 1202</v>
      </c>
      <c r="D181" s="59" t="s">
        <v>1985</v>
      </c>
      <c r="E181" s="59" t="s">
        <v>26</v>
      </c>
      <c r="F181" s="59" t="s">
        <v>290</v>
      </c>
      <c r="G181" s="59" t="s">
        <v>293</v>
      </c>
      <c r="H181" s="70" t="s">
        <v>29</v>
      </c>
      <c r="I181" s="59">
        <v>182</v>
      </c>
      <c r="J181" s="242">
        <f>VLOOKUP(A181,CENIK!$A$2:$D$109,4,FALSE)</f>
        <v>0</v>
      </c>
      <c r="K181" s="60">
        <f t="shared" si="7"/>
        <v>0</v>
      </c>
    </row>
    <row r="182" spans="1:11" ht="60" x14ac:dyDescent="0.25">
      <c r="A182" s="58">
        <v>1203</v>
      </c>
      <c r="B182" s="58" t="s">
        <v>1984</v>
      </c>
      <c r="C182" s="70" t="str">
        <f t="shared" si="6"/>
        <v>M03 - 1203</v>
      </c>
      <c r="D182" s="59" t="s">
        <v>1985</v>
      </c>
      <c r="E182" s="59" t="s">
        <v>26</v>
      </c>
      <c r="F182" s="59" t="s">
        <v>290</v>
      </c>
      <c r="G182" s="59" t="s">
        <v>295</v>
      </c>
      <c r="H182" s="70" t="s">
        <v>72</v>
      </c>
      <c r="I182" s="59">
        <v>1</v>
      </c>
      <c r="J182" s="242">
        <f>VLOOKUP(A182,CENIK!$A$2:$D$109,4,FALSE)</f>
        <v>0</v>
      </c>
      <c r="K182" s="60">
        <f t="shared" si="7"/>
        <v>0</v>
      </c>
    </row>
    <row r="183" spans="1:11" ht="60" x14ac:dyDescent="0.25">
      <c r="A183" s="58">
        <v>1207</v>
      </c>
      <c r="B183" s="58" t="s">
        <v>1984</v>
      </c>
      <c r="C183" s="70" t="str">
        <f t="shared" si="6"/>
        <v>M03 - 1207</v>
      </c>
      <c r="D183" s="59" t="s">
        <v>1985</v>
      </c>
      <c r="E183" s="59" t="s">
        <v>26</v>
      </c>
      <c r="F183" s="59" t="s">
        <v>290</v>
      </c>
      <c r="G183" s="59" t="s">
        <v>410</v>
      </c>
      <c r="H183" s="70" t="s">
        <v>52</v>
      </c>
      <c r="I183" s="59">
        <v>5</v>
      </c>
      <c r="J183" s="242">
        <f>VLOOKUP(A183,CENIK!$A$2:$D$109,4,FALSE)</f>
        <v>0</v>
      </c>
      <c r="K183" s="60">
        <f t="shared" si="7"/>
        <v>0</v>
      </c>
    </row>
    <row r="184" spans="1:11" ht="30" x14ac:dyDescent="0.25">
      <c r="A184" s="58">
        <v>1301</v>
      </c>
      <c r="B184" s="58" t="s">
        <v>1984</v>
      </c>
      <c r="C184" s="70" t="str">
        <f t="shared" si="6"/>
        <v>M03 - 1301</v>
      </c>
      <c r="D184" s="59" t="s">
        <v>1985</v>
      </c>
      <c r="E184" s="59" t="s">
        <v>26</v>
      </c>
      <c r="F184" s="59" t="s">
        <v>35</v>
      </c>
      <c r="G184" s="59" t="s">
        <v>36</v>
      </c>
      <c r="H184" s="70" t="s">
        <v>297</v>
      </c>
      <c r="I184" s="59">
        <v>10</v>
      </c>
      <c r="J184" s="242">
        <f>VLOOKUP(A184,CENIK!$A$2:$D$109,4,FALSE)</f>
        <v>0</v>
      </c>
      <c r="K184" s="60">
        <f t="shared" si="7"/>
        <v>0</v>
      </c>
    </row>
    <row r="185" spans="1:11" ht="30" x14ac:dyDescent="0.25">
      <c r="A185" s="58">
        <v>1302</v>
      </c>
      <c r="B185" s="58" t="s">
        <v>1984</v>
      </c>
      <c r="C185" s="70" t="str">
        <f t="shared" si="6"/>
        <v>M03 - 1302</v>
      </c>
      <c r="D185" s="59" t="s">
        <v>1985</v>
      </c>
      <c r="E185" s="59" t="s">
        <v>26</v>
      </c>
      <c r="F185" s="59" t="s">
        <v>35</v>
      </c>
      <c r="G185" s="59" t="s">
        <v>39</v>
      </c>
      <c r="H185" s="70" t="s">
        <v>297</v>
      </c>
      <c r="I185" s="59">
        <v>20</v>
      </c>
      <c r="J185" s="242">
        <f>VLOOKUP(A185,CENIK!$A$2:$D$109,4,FALSE)</f>
        <v>0</v>
      </c>
      <c r="K185" s="60">
        <f t="shared" si="7"/>
        <v>0</v>
      </c>
    </row>
    <row r="186" spans="1:11" ht="30" x14ac:dyDescent="0.25">
      <c r="A186" s="58">
        <v>1303</v>
      </c>
      <c r="B186" s="58" t="s">
        <v>1984</v>
      </c>
      <c r="C186" s="70" t="str">
        <f t="shared" si="6"/>
        <v>M03 - 1303</v>
      </c>
      <c r="D186" s="59" t="s">
        <v>1985</v>
      </c>
      <c r="E186" s="59" t="s">
        <v>26</v>
      </c>
      <c r="F186" s="59" t="s">
        <v>35</v>
      </c>
      <c r="G186" s="59" t="s">
        <v>41</v>
      </c>
      <c r="H186" s="70" t="s">
        <v>297</v>
      </c>
      <c r="I186" s="59">
        <v>10</v>
      </c>
      <c r="J186" s="242">
        <f>VLOOKUP(A186,CENIK!$A$2:$D$109,4,FALSE)</f>
        <v>0</v>
      </c>
      <c r="K186" s="60">
        <f t="shared" si="7"/>
        <v>0</v>
      </c>
    </row>
    <row r="187" spans="1:11" ht="45" x14ac:dyDescent="0.25">
      <c r="A187" s="58">
        <v>2101</v>
      </c>
      <c r="B187" s="58" t="s">
        <v>1984</v>
      </c>
      <c r="C187" s="70" t="str">
        <f t="shared" si="6"/>
        <v>M03 - 2101</v>
      </c>
      <c r="D187" s="59" t="s">
        <v>1985</v>
      </c>
      <c r="E187" s="59" t="s">
        <v>43</v>
      </c>
      <c r="F187" s="59" t="s">
        <v>44</v>
      </c>
      <c r="G187" s="59" t="s">
        <v>301</v>
      </c>
      <c r="H187" s="70" t="s">
        <v>52</v>
      </c>
      <c r="I187" s="59">
        <v>674</v>
      </c>
      <c r="J187" s="242">
        <f>VLOOKUP(A187,CENIK!$A$2:$D$109,4,FALSE)</f>
        <v>0</v>
      </c>
      <c r="K187" s="60">
        <f t="shared" si="7"/>
        <v>0</v>
      </c>
    </row>
    <row r="188" spans="1:11" ht="45" x14ac:dyDescent="0.25">
      <c r="A188" s="58">
        <v>2106</v>
      </c>
      <c r="B188" s="58" t="s">
        <v>1984</v>
      </c>
      <c r="C188" s="70" t="str">
        <f t="shared" si="6"/>
        <v>M03 - 2106</v>
      </c>
      <c r="D188" s="59" t="s">
        <v>1985</v>
      </c>
      <c r="E188" s="59" t="s">
        <v>43</v>
      </c>
      <c r="F188" s="59" t="s">
        <v>44</v>
      </c>
      <c r="G188" s="59" t="s">
        <v>305</v>
      </c>
      <c r="H188" s="70" t="s">
        <v>46</v>
      </c>
      <c r="I188" s="59">
        <v>294</v>
      </c>
      <c r="J188" s="242">
        <f>VLOOKUP(A188,CENIK!$A$2:$D$109,4,FALSE)</f>
        <v>0</v>
      </c>
      <c r="K188" s="60">
        <f t="shared" si="7"/>
        <v>0</v>
      </c>
    </row>
    <row r="189" spans="1:11" ht="45" x14ac:dyDescent="0.25">
      <c r="A189" s="58">
        <v>2121</v>
      </c>
      <c r="B189" s="58" t="s">
        <v>1984</v>
      </c>
      <c r="C189" s="70" t="str">
        <f t="shared" si="6"/>
        <v>M03 - 2121</v>
      </c>
      <c r="D189" s="59" t="s">
        <v>1985</v>
      </c>
      <c r="E189" s="59" t="s">
        <v>43</v>
      </c>
      <c r="F189" s="59" t="s">
        <v>44</v>
      </c>
      <c r="G189" s="59" t="s">
        <v>48</v>
      </c>
      <c r="H189" s="70" t="s">
        <v>46</v>
      </c>
      <c r="I189" s="59">
        <v>15</v>
      </c>
      <c r="J189" s="242">
        <f>VLOOKUP(A189,CENIK!$A$2:$D$109,4,FALSE)</f>
        <v>0</v>
      </c>
      <c r="K189" s="60">
        <f t="shared" si="7"/>
        <v>0</v>
      </c>
    </row>
    <row r="190" spans="1:11" ht="30" x14ac:dyDescent="0.25">
      <c r="A190" s="58">
        <v>2124</v>
      </c>
      <c r="B190" s="58" t="s">
        <v>1984</v>
      </c>
      <c r="C190" s="70" t="str">
        <f t="shared" si="6"/>
        <v>M03 - 2124</v>
      </c>
      <c r="D190" s="59" t="s">
        <v>1985</v>
      </c>
      <c r="E190" s="59" t="s">
        <v>43</v>
      </c>
      <c r="F190" s="59" t="s">
        <v>44</v>
      </c>
      <c r="G190" s="59" t="s">
        <v>310</v>
      </c>
      <c r="H190" s="70" t="s">
        <v>297</v>
      </c>
      <c r="I190" s="59">
        <v>40</v>
      </c>
      <c r="J190" s="242">
        <f>VLOOKUP(A190,CENIK!$A$2:$D$109,4,FALSE)</f>
        <v>0</v>
      </c>
      <c r="K190" s="60">
        <f t="shared" si="7"/>
        <v>0</v>
      </c>
    </row>
    <row r="191" spans="1:11" ht="30" x14ac:dyDescent="0.25">
      <c r="A191" s="58">
        <v>2125</v>
      </c>
      <c r="B191" s="58" t="s">
        <v>1984</v>
      </c>
      <c r="C191" s="70" t="str">
        <f t="shared" si="6"/>
        <v>M03 - 2125</v>
      </c>
      <c r="D191" s="59" t="s">
        <v>1985</v>
      </c>
      <c r="E191" s="59" t="s">
        <v>43</v>
      </c>
      <c r="F191" s="59" t="s">
        <v>44</v>
      </c>
      <c r="G191" s="59" t="s">
        <v>372</v>
      </c>
      <c r="H191" s="70" t="s">
        <v>46</v>
      </c>
      <c r="I191" s="59">
        <v>15</v>
      </c>
      <c r="J191" s="242">
        <f>VLOOKUP(A191,CENIK!$A$2:$D$109,4,FALSE)</f>
        <v>0</v>
      </c>
      <c r="K191" s="60">
        <f t="shared" si="7"/>
        <v>0</v>
      </c>
    </row>
    <row r="192" spans="1:11" ht="45" x14ac:dyDescent="0.25">
      <c r="A192" s="58">
        <v>2201</v>
      </c>
      <c r="B192" s="58" t="s">
        <v>1984</v>
      </c>
      <c r="C192" s="70" t="str">
        <f t="shared" si="6"/>
        <v>M03 - 2201</v>
      </c>
      <c r="D192" s="59" t="s">
        <v>1985</v>
      </c>
      <c r="E192" s="59" t="s">
        <v>43</v>
      </c>
      <c r="F192" s="59" t="s">
        <v>50</v>
      </c>
      <c r="G192" s="59" t="s">
        <v>312</v>
      </c>
      <c r="H192" s="70" t="s">
        <v>52</v>
      </c>
      <c r="I192" s="59">
        <v>255</v>
      </c>
      <c r="J192" s="242">
        <f>VLOOKUP(A192,CENIK!$A$2:$D$109,4,FALSE)</f>
        <v>0</v>
      </c>
      <c r="K192" s="60">
        <f t="shared" si="7"/>
        <v>0</v>
      </c>
    </row>
    <row r="193" spans="1:11" ht="30" x14ac:dyDescent="0.25">
      <c r="A193" s="58">
        <v>2202</v>
      </c>
      <c r="B193" s="58" t="s">
        <v>1984</v>
      </c>
      <c r="C193" s="70" t="str">
        <f t="shared" si="6"/>
        <v>M03 - 2202</v>
      </c>
      <c r="D193" s="59" t="s">
        <v>1985</v>
      </c>
      <c r="E193" s="59" t="s">
        <v>43</v>
      </c>
      <c r="F193" s="59" t="s">
        <v>50</v>
      </c>
      <c r="G193" s="59" t="s">
        <v>51</v>
      </c>
      <c r="H193" s="70" t="s">
        <v>52</v>
      </c>
      <c r="I193" s="59">
        <v>255</v>
      </c>
      <c r="J193" s="242">
        <f>VLOOKUP(A193,CENIK!$A$2:$D$109,4,FALSE)</f>
        <v>0</v>
      </c>
      <c r="K193" s="60">
        <f t="shared" si="7"/>
        <v>0</v>
      </c>
    </row>
    <row r="194" spans="1:11" ht="75" x14ac:dyDescent="0.25">
      <c r="A194" s="58">
        <v>2203</v>
      </c>
      <c r="B194" s="58" t="s">
        <v>1984</v>
      </c>
      <c r="C194" s="70" t="str">
        <f t="shared" si="6"/>
        <v>M03 - 2203</v>
      </c>
      <c r="D194" s="59" t="s">
        <v>1985</v>
      </c>
      <c r="E194" s="59" t="s">
        <v>43</v>
      </c>
      <c r="F194" s="59" t="s">
        <v>50</v>
      </c>
      <c r="G194" s="59" t="s">
        <v>54</v>
      </c>
      <c r="H194" s="70" t="s">
        <v>46</v>
      </c>
      <c r="I194" s="59">
        <v>64</v>
      </c>
      <c r="J194" s="242">
        <f>VLOOKUP(A194,CENIK!$A$2:$D$109,4,FALSE)</f>
        <v>0</v>
      </c>
      <c r="K194" s="60">
        <f t="shared" si="7"/>
        <v>0</v>
      </c>
    </row>
    <row r="195" spans="1:11" ht="60" x14ac:dyDescent="0.25">
      <c r="A195" s="58">
        <v>2204</v>
      </c>
      <c r="B195" s="58" t="s">
        <v>1984</v>
      </c>
      <c r="C195" s="70" t="str">
        <f t="shared" si="6"/>
        <v>M03 - 2204</v>
      </c>
      <c r="D195" s="59" t="s">
        <v>1985</v>
      </c>
      <c r="E195" s="59" t="s">
        <v>43</v>
      </c>
      <c r="F195" s="59" t="s">
        <v>50</v>
      </c>
      <c r="G195" s="59" t="s">
        <v>56</v>
      </c>
      <c r="H195" s="70" t="s">
        <v>46</v>
      </c>
      <c r="I195" s="59">
        <v>121</v>
      </c>
      <c r="J195" s="242">
        <f>VLOOKUP(A195,CENIK!$A$2:$D$109,4,FALSE)</f>
        <v>0</v>
      </c>
      <c r="K195" s="60">
        <f t="shared" si="7"/>
        <v>0</v>
      </c>
    </row>
    <row r="196" spans="1:11" ht="60" x14ac:dyDescent="0.25">
      <c r="A196" s="58">
        <v>2207</v>
      </c>
      <c r="B196" s="58" t="s">
        <v>1984</v>
      </c>
      <c r="C196" s="70" t="str">
        <f t="shared" si="6"/>
        <v>M03 - 2207</v>
      </c>
      <c r="D196" s="59" t="s">
        <v>1985</v>
      </c>
      <c r="E196" s="59" t="s">
        <v>43</v>
      </c>
      <c r="F196" s="59" t="s">
        <v>50</v>
      </c>
      <c r="G196" s="59" t="s">
        <v>58</v>
      </c>
      <c r="H196" s="70" t="s">
        <v>52</v>
      </c>
      <c r="I196" s="59">
        <v>1092</v>
      </c>
      <c r="J196" s="242">
        <f>VLOOKUP(A196,CENIK!$A$2:$D$109,4,FALSE)</f>
        <v>0</v>
      </c>
      <c r="K196" s="60">
        <f t="shared" si="7"/>
        <v>0</v>
      </c>
    </row>
    <row r="197" spans="1:11" ht="60" x14ac:dyDescent="0.25">
      <c r="A197" s="58">
        <v>2209</v>
      </c>
      <c r="B197" s="58" t="s">
        <v>1984</v>
      </c>
      <c r="C197" s="70" t="str">
        <f t="shared" si="6"/>
        <v>M03 - 2209</v>
      </c>
      <c r="D197" s="59" t="s">
        <v>1985</v>
      </c>
      <c r="E197" s="59" t="s">
        <v>43</v>
      </c>
      <c r="F197" s="59" t="s">
        <v>50</v>
      </c>
      <c r="G197" s="59" t="s">
        <v>319</v>
      </c>
      <c r="H197" s="70" t="s">
        <v>46</v>
      </c>
      <c r="I197" s="59">
        <v>30</v>
      </c>
      <c r="J197" s="242">
        <f>VLOOKUP(A197,CENIK!$A$2:$D$109,4,FALSE)</f>
        <v>0</v>
      </c>
      <c r="K197" s="60">
        <f t="shared" si="7"/>
        <v>0</v>
      </c>
    </row>
    <row r="198" spans="1:11" ht="30" x14ac:dyDescent="0.25">
      <c r="A198" s="58">
        <v>2210</v>
      </c>
      <c r="B198" s="58" t="s">
        <v>1984</v>
      </c>
      <c r="C198" s="70" t="str">
        <f t="shared" si="6"/>
        <v>M03 - 2210</v>
      </c>
      <c r="D198" s="59" t="s">
        <v>1985</v>
      </c>
      <c r="E198" s="59" t="s">
        <v>43</v>
      </c>
      <c r="F198" s="59" t="s">
        <v>50</v>
      </c>
      <c r="G198" s="59" t="s">
        <v>321</v>
      </c>
      <c r="H198" s="70" t="s">
        <v>46</v>
      </c>
      <c r="I198" s="59">
        <v>110</v>
      </c>
      <c r="J198" s="242">
        <f>VLOOKUP(A198,CENIK!$A$2:$D$109,4,FALSE)</f>
        <v>0</v>
      </c>
      <c r="K198" s="60">
        <f t="shared" si="7"/>
        <v>0</v>
      </c>
    </row>
    <row r="199" spans="1:11" ht="30" x14ac:dyDescent="0.25">
      <c r="A199" s="58">
        <v>3105</v>
      </c>
      <c r="B199" s="58" t="s">
        <v>1984</v>
      </c>
      <c r="C199" s="70" t="str">
        <f t="shared" si="6"/>
        <v>M03 - 3105</v>
      </c>
      <c r="D199" s="59" t="s">
        <v>1985</v>
      </c>
      <c r="E199" s="59" t="s">
        <v>323</v>
      </c>
      <c r="F199" s="59" t="s">
        <v>324</v>
      </c>
      <c r="G199" s="59" t="s">
        <v>325</v>
      </c>
      <c r="H199" s="70" t="s">
        <v>33</v>
      </c>
      <c r="I199" s="59">
        <v>100</v>
      </c>
      <c r="J199" s="242">
        <f>VLOOKUP(A199,CENIK!$A$2:$D$109,4,FALSE)</f>
        <v>0</v>
      </c>
      <c r="K199" s="60">
        <f t="shared" si="7"/>
        <v>0</v>
      </c>
    </row>
    <row r="200" spans="1:11" ht="165" x14ac:dyDescent="0.25">
      <c r="A200" s="58">
        <v>4103</v>
      </c>
      <c r="B200" s="58" t="s">
        <v>1984</v>
      </c>
      <c r="C200" s="70" t="str">
        <f t="shared" si="6"/>
        <v>M03 - 4103</v>
      </c>
      <c r="D200" s="59" t="s">
        <v>1985</v>
      </c>
      <c r="E200" s="59" t="s">
        <v>64</v>
      </c>
      <c r="F200" s="59" t="s">
        <v>65</v>
      </c>
      <c r="G200" s="59" t="s">
        <v>327</v>
      </c>
      <c r="H200" s="70" t="s">
        <v>29</v>
      </c>
      <c r="I200" s="59">
        <v>76</v>
      </c>
      <c r="J200" s="242">
        <f>VLOOKUP(A200,CENIK!$A$2:$D$109,4,FALSE)</f>
        <v>0</v>
      </c>
      <c r="K200" s="60">
        <f t="shared" si="7"/>
        <v>0</v>
      </c>
    </row>
    <row r="201" spans="1:11" ht="165" x14ac:dyDescent="0.25">
      <c r="A201" s="58">
        <v>4106</v>
      </c>
      <c r="B201" s="58" t="s">
        <v>1984</v>
      </c>
      <c r="C201" s="70" t="str">
        <f t="shared" si="6"/>
        <v>M03 - 4106</v>
      </c>
      <c r="D201" s="59" t="s">
        <v>1985</v>
      </c>
      <c r="E201" s="59" t="s">
        <v>64</v>
      </c>
      <c r="F201" s="59" t="s">
        <v>65</v>
      </c>
      <c r="G201" s="59" t="s">
        <v>192</v>
      </c>
      <c r="H201" s="70" t="s">
        <v>29</v>
      </c>
      <c r="I201" s="59">
        <v>106</v>
      </c>
      <c r="J201" s="242">
        <f>VLOOKUP(A201,CENIK!$A$2:$D$109,4,FALSE)</f>
        <v>0</v>
      </c>
      <c r="K201" s="60">
        <f t="shared" si="7"/>
        <v>0</v>
      </c>
    </row>
    <row r="202" spans="1:11" ht="60" x14ac:dyDescent="0.25">
      <c r="A202" s="58">
        <v>4404</v>
      </c>
      <c r="B202" s="58" t="s">
        <v>1984</v>
      </c>
      <c r="C202" s="70" t="str">
        <f t="shared" si="6"/>
        <v>M03 - 4404</v>
      </c>
      <c r="D202" s="59" t="s">
        <v>1985</v>
      </c>
      <c r="E202" s="59" t="s">
        <v>64</v>
      </c>
      <c r="F202" s="59" t="s">
        <v>70</v>
      </c>
      <c r="G202" s="59" t="s">
        <v>196</v>
      </c>
      <c r="H202" s="70" t="s">
        <v>72</v>
      </c>
      <c r="I202" s="59">
        <v>1</v>
      </c>
      <c r="J202" s="242">
        <f>VLOOKUP(A202,CENIK!$A$2:$D$109,4,FALSE)</f>
        <v>0</v>
      </c>
      <c r="K202" s="60">
        <f t="shared" si="7"/>
        <v>0</v>
      </c>
    </row>
    <row r="203" spans="1:11" ht="75" x14ac:dyDescent="0.25">
      <c r="A203" s="58">
        <v>4407</v>
      </c>
      <c r="B203" s="58" t="s">
        <v>1984</v>
      </c>
      <c r="C203" s="70" t="str">
        <f t="shared" si="6"/>
        <v>M03 - 4407</v>
      </c>
      <c r="D203" s="59" t="s">
        <v>1985</v>
      </c>
      <c r="E203" s="59" t="s">
        <v>64</v>
      </c>
      <c r="F203" s="59" t="s">
        <v>70</v>
      </c>
      <c r="G203" s="59" t="s">
        <v>759</v>
      </c>
      <c r="H203" s="70" t="s">
        <v>72</v>
      </c>
      <c r="I203" s="59">
        <v>1</v>
      </c>
      <c r="J203" s="242">
        <f>VLOOKUP(A203,CENIK!$A$2:$D$109,4,FALSE)</f>
        <v>0</v>
      </c>
      <c r="K203" s="60">
        <f t="shared" si="7"/>
        <v>0</v>
      </c>
    </row>
    <row r="204" spans="1:11" ht="75" x14ac:dyDescent="0.25">
      <c r="A204" s="58">
        <v>5101</v>
      </c>
      <c r="B204" s="58" t="s">
        <v>1984</v>
      </c>
      <c r="C204" s="70" t="str">
        <f t="shared" si="6"/>
        <v>M03 - 5101</v>
      </c>
      <c r="D204" s="59" t="s">
        <v>1985</v>
      </c>
      <c r="E204" s="59" t="s">
        <v>76</v>
      </c>
      <c r="F204" s="59" t="s">
        <v>77</v>
      </c>
      <c r="G204" s="59" t="s">
        <v>840</v>
      </c>
      <c r="H204" s="70" t="s">
        <v>72</v>
      </c>
      <c r="I204" s="59">
        <v>1</v>
      </c>
      <c r="J204" s="242">
        <f>VLOOKUP(A204,CENIK!$A$2:$D$109,4,FALSE)</f>
        <v>0</v>
      </c>
      <c r="K204" s="60">
        <f t="shared" si="7"/>
        <v>0</v>
      </c>
    </row>
    <row r="205" spans="1:11" ht="75" x14ac:dyDescent="0.25">
      <c r="A205" s="58">
        <v>5102</v>
      </c>
      <c r="B205" s="58" t="s">
        <v>1984</v>
      </c>
      <c r="C205" s="70" t="str">
        <f t="shared" si="6"/>
        <v>M03 - 5102</v>
      </c>
      <c r="D205" s="59" t="s">
        <v>1985</v>
      </c>
      <c r="E205" s="59" t="s">
        <v>76</v>
      </c>
      <c r="F205" s="59" t="s">
        <v>77</v>
      </c>
      <c r="G205" s="59" t="s">
        <v>330</v>
      </c>
      <c r="H205" s="70" t="s">
        <v>72</v>
      </c>
      <c r="I205" s="59">
        <v>4</v>
      </c>
      <c r="J205" s="242">
        <f>VLOOKUP(A205,CENIK!$A$2:$D$109,4,FALSE)</f>
        <v>0</v>
      </c>
      <c r="K205" s="60">
        <f t="shared" si="7"/>
        <v>0</v>
      </c>
    </row>
    <row r="206" spans="1:11" ht="105" x14ac:dyDescent="0.25">
      <c r="A206" s="58">
        <v>5603</v>
      </c>
      <c r="B206" s="58" t="s">
        <v>1984</v>
      </c>
      <c r="C206" s="70" t="str">
        <f t="shared" si="6"/>
        <v>M03 - 5603</v>
      </c>
      <c r="D206" s="59" t="s">
        <v>1985</v>
      </c>
      <c r="E206" s="59" t="s">
        <v>76</v>
      </c>
      <c r="F206" s="59" t="s">
        <v>80</v>
      </c>
      <c r="G206" s="59" t="s">
        <v>334</v>
      </c>
      <c r="H206" s="70" t="s">
        <v>72</v>
      </c>
      <c r="I206" s="59">
        <v>5</v>
      </c>
      <c r="J206" s="242">
        <f>VLOOKUP(A206,CENIK!$A$2:$D$109,4,FALSE)</f>
        <v>0</v>
      </c>
      <c r="K206" s="60">
        <f t="shared" si="7"/>
        <v>0</v>
      </c>
    </row>
    <row r="207" spans="1:11" ht="45" x14ac:dyDescent="0.25">
      <c r="A207" s="58">
        <v>5612</v>
      </c>
      <c r="B207" s="58" t="s">
        <v>1984</v>
      </c>
      <c r="C207" s="70" t="str">
        <f t="shared" si="6"/>
        <v>M03 - 5612</v>
      </c>
      <c r="D207" s="59" t="s">
        <v>1985</v>
      </c>
      <c r="E207" s="59" t="s">
        <v>76</v>
      </c>
      <c r="F207" s="59" t="s">
        <v>80</v>
      </c>
      <c r="G207" s="59" t="s">
        <v>1083</v>
      </c>
      <c r="H207" s="70" t="s">
        <v>72</v>
      </c>
      <c r="I207" s="59">
        <v>5</v>
      </c>
      <c r="J207" s="242">
        <f>VLOOKUP(A207,CENIK!$A$2:$D$109,4,FALSE)</f>
        <v>0</v>
      </c>
      <c r="K207" s="60">
        <f t="shared" si="7"/>
        <v>0</v>
      </c>
    </row>
    <row r="208" spans="1:11" ht="315" x14ac:dyDescent="0.25">
      <c r="A208" s="58">
        <v>5801</v>
      </c>
      <c r="B208" s="58" t="s">
        <v>1984</v>
      </c>
      <c r="C208" s="70" t="str">
        <f t="shared" si="6"/>
        <v>M03 - 5801</v>
      </c>
      <c r="D208" s="59" t="s">
        <v>1985</v>
      </c>
      <c r="E208" s="59" t="s">
        <v>76</v>
      </c>
      <c r="F208" s="59" t="s">
        <v>340</v>
      </c>
      <c r="G208" s="59" t="s">
        <v>341</v>
      </c>
      <c r="H208" s="70" t="s">
        <v>72</v>
      </c>
      <c r="I208" s="59">
        <v>12</v>
      </c>
      <c r="J208" s="242">
        <f>VLOOKUP(A208,CENIK!$A$2:$D$109,4,FALSE)</f>
        <v>0</v>
      </c>
      <c r="K208" s="60">
        <f t="shared" si="7"/>
        <v>0</v>
      </c>
    </row>
    <row r="209" spans="1:11" ht="120" x14ac:dyDescent="0.25">
      <c r="A209" s="58">
        <v>5806</v>
      </c>
      <c r="B209" s="58" t="s">
        <v>1984</v>
      </c>
      <c r="C209" s="70" t="str">
        <f t="shared" si="6"/>
        <v>M03 - 5806</v>
      </c>
      <c r="D209" s="59" t="s">
        <v>1985</v>
      </c>
      <c r="E209" s="59" t="s">
        <v>76</v>
      </c>
      <c r="F209" s="59" t="s">
        <v>340</v>
      </c>
      <c r="G209" s="59" t="s">
        <v>343</v>
      </c>
      <c r="H209" s="70" t="s">
        <v>72</v>
      </c>
      <c r="I209" s="59">
        <v>12</v>
      </c>
      <c r="J209" s="242">
        <f>VLOOKUP(A209,CENIK!$A$2:$D$109,4,FALSE)</f>
        <v>0</v>
      </c>
      <c r="K209" s="60">
        <f t="shared" si="7"/>
        <v>0</v>
      </c>
    </row>
    <row r="210" spans="1:11" ht="30" x14ac:dyDescent="0.25">
      <c r="A210" s="58">
        <v>6101</v>
      </c>
      <c r="B210" s="58" t="s">
        <v>1984</v>
      </c>
      <c r="C210" s="70" t="str">
        <f t="shared" si="6"/>
        <v>M03 - 6101</v>
      </c>
      <c r="D210" s="59" t="s">
        <v>1985</v>
      </c>
      <c r="E210" s="59" t="s">
        <v>86</v>
      </c>
      <c r="F210" s="59" t="s">
        <v>87</v>
      </c>
      <c r="G210" s="59" t="s">
        <v>88</v>
      </c>
      <c r="H210" s="70" t="s">
        <v>29</v>
      </c>
      <c r="I210" s="59">
        <v>182</v>
      </c>
      <c r="J210" s="242">
        <f>VLOOKUP(A210,CENIK!$A$2:$D$109,4,FALSE)</f>
        <v>0</v>
      </c>
      <c r="K210" s="60">
        <f t="shared" si="7"/>
        <v>0</v>
      </c>
    </row>
    <row r="211" spans="1:11" ht="45" x14ac:dyDescent="0.25">
      <c r="A211" s="58">
        <v>6102</v>
      </c>
      <c r="B211" s="58" t="s">
        <v>1984</v>
      </c>
      <c r="C211" s="70" t="str">
        <f t="shared" si="6"/>
        <v>M03 - 6102</v>
      </c>
      <c r="D211" s="59" t="s">
        <v>1985</v>
      </c>
      <c r="E211" s="59" t="s">
        <v>86</v>
      </c>
      <c r="F211" s="59" t="s">
        <v>87</v>
      </c>
      <c r="G211" s="59" t="s">
        <v>90</v>
      </c>
      <c r="H211" s="70" t="s">
        <v>29</v>
      </c>
      <c r="I211" s="59">
        <v>182</v>
      </c>
      <c r="J211" s="242">
        <f>VLOOKUP(A211,CENIK!$A$2:$D$109,4,FALSE)</f>
        <v>0</v>
      </c>
      <c r="K211" s="60">
        <f t="shared" si="7"/>
        <v>0</v>
      </c>
    </row>
    <row r="212" spans="1:11" ht="60" x14ac:dyDescent="0.25">
      <c r="A212" s="58">
        <v>6105</v>
      </c>
      <c r="B212" s="58" t="s">
        <v>1984</v>
      </c>
      <c r="C212" s="70" t="str">
        <f t="shared" si="6"/>
        <v>M03 - 6105</v>
      </c>
      <c r="D212" s="59" t="s">
        <v>1985</v>
      </c>
      <c r="E212" s="59" t="s">
        <v>86</v>
      </c>
      <c r="F212" s="59" t="s">
        <v>87</v>
      </c>
      <c r="G212" s="59" t="s">
        <v>347</v>
      </c>
      <c r="H212" s="70" t="s">
        <v>29</v>
      </c>
      <c r="I212" s="59">
        <v>182</v>
      </c>
      <c r="J212" s="242">
        <f>VLOOKUP(A212,CENIK!$A$2:$D$109,4,FALSE)</f>
        <v>0</v>
      </c>
      <c r="K212" s="60">
        <f t="shared" si="7"/>
        <v>0</v>
      </c>
    </row>
    <row r="213" spans="1:11" ht="30" x14ac:dyDescent="0.25">
      <c r="A213" s="58">
        <v>6201</v>
      </c>
      <c r="B213" s="58" t="s">
        <v>1984</v>
      </c>
      <c r="C213" s="70" t="str">
        <f t="shared" si="6"/>
        <v>M03 - 6201</v>
      </c>
      <c r="D213" s="59" t="s">
        <v>1985</v>
      </c>
      <c r="E213" s="59" t="s">
        <v>86</v>
      </c>
      <c r="F213" s="59" t="s">
        <v>205</v>
      </c>
      <c r="G213" s="59" t="s">
        <v>206</v>
      </c>
      <c r="H213" s="70" t="s">
        <v>72</v>
      </c>
      <c r="I213" s="59">
        <v>4</v>
      </c>
      <c r="J213" s="242">
        <f>VLOOKUP(A213,CENIK!$A$2:$D$109,4,FALSE)</f>
        <v>0</v>
      </c>
      <c r="K213" s="60">
        <f t="shared" si="7"/>
        <v>0</v>
      </c>
    </row>
    <row r="214" spans="1:11" ht="30" x14ac:dyDescent="0.25">
      <c r="A214" s="58">
        <v>6203</v>
      </c>
      <c r="B214" s="58" t="s">
        <v>1984</v>
      </c>
      <c r="C214" s="70" t="str">
        <f t="shared" si="6"/>
        <v>M03 - 6203</v>
      </c>
      <c r="D214" s="59" t="s">
        <v>1985</v>
      </c>
      <c r="E214" s="59" t="s">
        <v>86</v>
      </c>
      <c r="F214" s="59" t="s">
        <v>205</v>
      </c>
      <c r="G214" s="59" t="s">
        <v>352</v>
      </c>
      <c r="H214" s="70" t="s">
        <v>72</v>
      </c>
      <c r="I214" s="59">
        <v>3</v>
      </c>
      <c r="J214" s="242">
        <f>VLOOKUP(A214,CENIK!$A$2:$D$109,4,FALSE)</f>
        <v>0</v>
      </c>
      <c r="K214" s="60">
        <f t="shared" si="7"/>
        <v>0</v>
      </c>
    </row>
    <row r="215" spans="1:11" ht="30" x14ac:dyDescent="0.25">
      <c r="A215" s="58">
        <v>6204</v>
      </c>
      <c r="B215" s="58" t="s">
        <v>1984</v>
      </c>
      <c r="C215" s="70" t="str">
        <f t="shared" si="6"/>
        <v>M03 - 6204</v>
      </c>
      <c r="D215" s="59" t="s">
        <v>1985</v>
      </c>
      <c r="E215" s="59" t="s">
        <v>86</v>
      </c>
      <c r="F215" s="59" t="s">
        <v>205</v>
      </c>
      <c r="G215" s="59" t="s">
        <v>208</v>
      </c>
      <c r="H215" s="70" t="s">
        <v>72</v>
      </c>
      <c r="I215" s="59">
        <v>1</v>
      </c>
      <c r="J215" s="242">
        <f>VLOOKUP(A215,CENIK!$A$2:$D$109,4,FALSE)</f>
        <v>0</v>
      </c>
      <c r="K215" s="60">
        <f t="shared" si="7"/>
        <v>0</v>
      </c>
    </row>
    <row r="216" spans="1:11" ht="45" x14ac:dyDescent="0.25">
      <c r="A216" s="58">
        <v>7411</v>
      </c>
      <c r="B216" s="58" t="s">
        <v>1984</v>
      </c>
      <c r="C216" s="70" t="str">
        <f t="shared" si="6"/>
        <v>M03 - 7411</v>
      </c>
      <c r="D216" s="59" t="s">
        <v>1985</v>
      </c>
      <c r="E216" s="59" t="s">
        <v>92</v>
      </c>
      <c r="F216" s="59" t="s">
        <v>93</v>
      </c>
      <c r="G216" s="59" t="s">
        <v>400</v>
      </c>
      <c r="H216" s="70" t="s">
        <v>46</v>
      </c>
      <c r="I216" s="59">
        <v>3</v>
      </c>
      <c r="J216" s="242">
        <f>VLOOKUP(A216,CENIK!$A$2:$D$109,4,FALSE)</f>
        <v>0</v>
      </c>
      <c r="K216" s="60">
        <f t="shared" si="7"/>
        <v>0</v>
      </c>
    </row>
    <row r="217" spans="1:11" ht="60" x14ac:dyDescent="0.25">
      <c r="A217" s="58">
        <v>1101</v>
      </c>
      <c r="B217" s="58" t="s">
        <v>1986</v>
      </c>
      <c r="C217" s="70" t="str">
        <f t="shared" si="6"/>
        <v>M04 - 1101</v>
      </c>
      <c r="D217" s="59" t="s">
        <v>1987</v>
      </c>
      <c r="E217" s="59" t="s">
        <v>26</v>
      </c>
      <c r="F217" s="59" t="s">
        <v>27</v>
      </c>
      <c r="G217" s="59" t="s">
        <v>28</v>
      </c>
      <c r="H217" s="70" t="s">
        <v>29</v>
      </c>
      <c r="I217" s="59">
        <v>426</v>
      </c>
      <c r="J217" s="242">
        <f>VLOOKUP(A217,CENIK!$A$2:$D$109,4,FALSE)</f>
        <v>0</v>
      </c>
      <c r="K217" s="60">
        <f t="shared" si="7"/>
        <v>0</v>
      </c>
    </row>
    <row r="218" spans="1:11" ht="45" x14ac:dyDescent="0.25">
      <c r="A218" s="58">
        <v>1102</v>
      </c>
      <c r="B218" s="58" t="s">
        <v>1986</v>
      </c>
      <c r="C218" s="70" t="str">
        <f t="shared" si="6"/>
        <v>M04 - 1102</v>
      </c>
      <c r="D218" s="59" t="s">
        <v>1987</v>
      </c>
      <c r="E218" s="59" t="s">
        <v>26</v>
      </c>
      <c r="F218" s="59" t="s">
        <v>27</v>
      </c>
      <c r="G218" s="59" t="s">
        <v>287</v>
      </c>
      <c r="H218" s="70" t="s">
        <v>288</v>
      </c>
      <c r="I218" s="59">
        <v>12</v>
      </c>
      <c r="J218" s="242">
        <f>VLOOKUP(A218,CENIK!$A$2:$D$109,4,FALSE)</f>
        <v>0</v>
      </c>
      <c r="K218" s="60">
        <f t="shared" si="7"/>
        <v>0</v>
      </c>
    </row>
    <row r="219" spans="1:11" ht="45" x14ac:dyDescent="0.25">
      <c r="A219" s="58">
        <v>1201</v>
      </c>
      <c r="B219" s="58" t="s">
        <v>1986</v>
      </c>
      <c r="C219" s="70" t="str">
        <f t="shared" si="6"/>
        <v>M04 - 1201</v>
      </c>
      <c r="D219" s="59" t="s">
        <v>1987</v>
      </c>
      <c r="E219" s="59" t="s">
        <v>26</v>
      </c>
      <c r="F219" s="59" t="s">
        <v>290</v>
      </c>
      <c r="G219" s="59" t="s">
        <v>291</v>
      </c>
      <c r="H219" s="70" t="s">
        <v>29</v>
      </c>
      <c r="I219" s="59">
        <v>426</v>
      </c>
      <c r="J219" s="242">
        <f>VLOOKUP(A219,CENIK!$A$2:$D$109,4,FALSE)</f>
        <v>0</v>
      </c>
      <c r="K219" s="60">
        <f t="shared" si="7"/>
        <v>0</v>
      </c>
    </row>
    <row r="220" spans="1:11" ht="75" x14ac:dyDescent="0.25">
      <c r="A220" s="58">
        <v>1202</v>
      </c>
      <c r="B220" s="58" t="s">
        <v>1986</v>
      </c>
      <c r="C220" s="70" t="str">
        <f t="shared" si="6"/>
        <v>M04 - 1202</v>
      </c>
      <c r="D220" s="59" t="s">
        <v>1987</v>
      </c>
      <c r="E220" s="59" t="s">
        <v>26</v>
      </c>
      <c r="F220" s="59" t="s">
        <v>290</v>
      </c>
      <c r="G220" s="59" t="s">
        <v>293</v>
      </c>
      <c r="H220" s="70" t="s">
        <v>29</v>
      </c>
      <c r="I220" s="59">
        <v>426</v>
      </c>
      <c r="J220" s="242">
        <f>VLOOKUP(A220,CENIK!$A$2:$D$109,4,FALSE)</f>
        <v>0</v>
      </c>
      <c r="K220" s="60">
        <f t="shared" si="7"/>
        <v>0</v>
      </c>
    </row>
    <row r="221" spans="1:11" ht="60" x14ac:dyDescent="0.25">
      <c r="A221" s="58">
        <v>1203</v>
      </c>
      <c r="B221" s="58" t="s">
        <v>1986</v>
      </c>
      <c r="C221" s="70" t="str">
        <f t="shared" si="6"/>
        <v>M04 - 1203</v>
      </c>
      <c r="D221" s="59" t="s">
        <v>1987</v>
      </c>
      <c r="E221" s="59" t="s">
        <v>26</v>
      </c>
      <c r="F221" s="59" t="s">
        <v>290</v>
      </c>
      <c r="G221" s="59" t="s">
        <v>295</v>
      </c>
      <c r="H221" s="70" t="s">
        <v>72</v>
      </c>
      <c r="I221" s="59">
        <v>2</v>
      </c>
      <c r="J221" s="242">
        <f>VLOOKUP(A221,CENIK!$A$2:$D$109,4,FALSE)</f>
        <v>0</v>
      </c>
      <c r="K221" s="60">
        <f t="shared" si="7"/>
        <v>0</v>
      </c>
    </row>
    <row r="222" spans="1:11" ht="60" x14ac:dyDescent="0.25">
      <c r="A222" s="58">
        <v>1207</v>
      </c>
      <c r="B222" s="58" t="s">
        <v>1986</v>
      </c>
      <c r="C222" s="70" t="str">
        <f t="shared" si="6"/>
        <v>M04 - 1207</v>
      </c>
      <c r="D222" s="59" t="s">
        <v>1987</v>
      </c>
      <c r="E222" s="59" t="s">
        <v>26</v>
      </c>
      <c r="F222" s="59" t="s">
        <v>290</v>
      </c>
      <c r="G222" s="59" t="s">
        <v>410</v>
      </c>
      <c r="H222" s="70" t="s">
        <v>52</v>
      </c>
      <c r="I222" s="59">
        <v>15</v>
      </c>
      <c r="J222" s="242">
        <f>VLOOKUP(A222,CENIK!$A$2:$D$109,4,FALSE)</f>
        <v>0</v>
      </c>
      <c r="K222" s="60">
        <f t="shared" si="7"/>
        <v>0</v>
      </c>
    </row>
    <row r="223" spans="1:11" ht="30" x14ac:dyDescent="0.25">
      <c r="A223" s="58">
        <v>1301</v>
      </c>
      <c r="B223" s="58" t="s">
        <v>1986</v>
      </c>
      <c r="C223" s="70" t="str">
        <f t="shared" si="6"/>
        <v>M04 - 1301</v>
      </c>
      <c r="D223" s="59" t="s">
        <v>1987</v>
      </c>
      <c r="E223" s="59" t="s">
        <v>26</v>
      </c>
      <c r="F223" s="59" t="s">
        <v>35</v>
      </c>
      <c r="G223" s="59" t="s">
        <v>36</v>
      </c>
      <c r="H223" s="70" t="s">
        <v>297</v>
      </c>
      <c r="I223" s="59">
        <v>20</v>
      </c>
      <c r="J223" s="242">
        <f>VLOOKUP(A223,CENIK!$A$2:$D$109,4,FALSE)</f>
        <v>0</v>
      </c>
      <c r="K223" s="60">
        <f t="shared" si="7"/>
        <v>0</v>
      </c>
    </row>
    <row r="224" spans="1:11" ht="30" x14ac:dyDescent="0.25">
      <c r="A224" s="58">
        <v>1302</v>
      </c>
      <c r="B224" s="58" t="s">
        <v>1986</v>
      </c>
      <c r="C224" s="70" t="str">
        <f t="shared" si="6"/>
        <v>M04 - 1302</v>
      </c>
      <c r="D224" s="59" t="s">
        <v>1987</v>
      </c>
      <c r="E224" s="59" t="s">
        <v>26</v>
      </c>
      <c r="F224" s="59" t="s">
        <v>35</v>
      </c>
      <c r="G224" s="59" t="s">
        <v>39</v>
      </c>
      <c r="H224" s="70" t="s">
        <v>297</v>
      </c>
      <c r="I224" s="59">
        <v>40</v>
      </c>
      <c r="J224" s="242">
        <f>VLOOKUP(A224,CENIK!$A$2:$D$109,4,FALSE)</f>
        <v>0</v>
      </c>
      <c r="K224" s="60">
        <f t="shared" si="7"/>
        <v>0</v>
      </c>
    </row>
    <row r="225" spans="1:11" ht="30" x14ac:dyDescent="0.25">
      <c r="A225" s="58">
        <v>1303</v>
      </c>
      <c r="B225" s="58" t="s">
        <v>1986</v>
      </c>
      <c r="C225" s="70" t="str">
        <f t="shared" si="6"/>
        <v>M04 - 1303</v>
      </c>
      <c r="D225" s="59" t="s">
        <v>1987</v>
      </c>
      <c r="E225" s="59" t="s">
        <v>26</v>
      </c>
      <c r="F225" s="59" t="s">
        <v>35</v>
      </c>
      <c r="G225" s="59" t="s">
        <v>41</v>
      </c>
      <c r="H225" s="70" t="s">
        <v>297</v>
      </c>
      <c r="I225" s="59">
        <v>20</v>
      </c>
      <c r="J225" s="242">
        <f>VLOOKUP(A225,CENIK!$A$2:$D$109,4,FALSE)</f>
        <v>0</v>
      </c>
      <c r="K225" s="60">
        <f t="shared" si="7"/>
        <v>0</v>
      </c>
    </row>
    <row r="226" spans="1:11" ht="45" x14ac:dyDescent="0.25">
      <c r="A226" s="58">
        <v>2101</v>
      </c>
      <c r="B226" s="58" t="s">
        <v>1986</v>
      </c>
      <c r="C226" s="70" t="str">
        <f t="shared" si="6"/>
        <v>M04 - 2101</v>
      </c>
      <c r="D226" s="59" t="s">
        <v>1987</v>
      </c>
      <c r="E226" s="59" t="s">
        <v>43</v>
      </c>
      <c r="F226" s="59" t="s">
        <v>44</v>
      </c>
      <c r="G226" s="59" t="s">
        <v>301</v>
      </c>
      <c r="H226" s="70" t="s">
        <v>52</v>
      </c>
      <c r="I226" s="59">
        <v>2287</v>
      </c>
      <c r="J226" s="242">
        <f>VLOOKUP(A226,CENIK!$A$2:$D$109,4,FALSE)</f>
        <v>0</v>
      </c>
      <c r="K226" s="60">
        <f t="shared" si="7"/>
        <v>0</v>
      </c>
    </row>
    <row r="227" spans="1:11" ht="45" x14ac:dyDescent="0.25">
      <c r="A227" s="58">
        <v>2106</v>
      </c>
      <c r="B227" s="58" t="s">
        <v>1986</v>
      </c>
      <c r="C227" s="70" t="str">
        <f t="shared" si="6"/>
        <v>M04 - 2106</v>
      </c>
      <c r="D227" s="59" t="s">
        <v>1987</v>
      </c>
      <c r="E227" s="59" t="s">
        <v>43</v>
      </c>
      <c r="F227" s="59" t="s">
        <v>44</v>
      </c>
      <c r="G227" s="59" t="s">
        <v>305</v>
      </c>
      <c r="H227" s="70" t="s">
        <v>46</v>
      </c>
      <c r="I227" s="59">
        <v>1154</v>
      </c>
      <c r="J227" s="242">
        <f>VLOOKUP(A227,CENIK!$A$2:$D$109,4,FALSE)</f>
        <v>0</v>
      </c>
      <c r="K227" s="60">
        <f t="shared" si="7"/>
        <v>0</v>
      </c>
    </row>
    <row r="228" spans="1:11" ht="45" x14ac:dyDescent="0.25">
      <c r="A228" s="58">
        <v>2121</v>
      </c>
      <c r="B228" s="58" t="s">
        <v>1986</v>
      </c>
      <c r="C228" s="70" t="str">
        <f t="shared" si="6"/>
        <v>M04 - 2121</v>
      </c>
      <c r="D228" s="59" t="s">
        <v>1987</v>
      </c>
      <c r="E228" s="59" t="s">
        <v>43</v>
      </c>
      <c r="F228" s="59" t="s">
        <v>44</v>
      </c>
      <c r="G228" s="59" t="s">
        <v>48</v>
      </c>
      <c r="H228" s="70" t="s">
        <v>46</v>
      </c>
      <c r="I228" s="59">
        <v>30</v>
      </c>
      <c r="J228" s="242">
        <f>VLOOKUP(A228,CENIK!$A$2:$D$109,4,FALSE)</f>
        <v>0</v>
      </c>
      <c r="K228" s="60">
        <f t="shared" si="7"/>
        <v>0</v>
      </c>
    </row>
    <row r="229" spans="1:11" ht="30" x14ac:dyDescent="0.25">
      <c r="A229" s="58">
        <v>2124</v>
      </c>
      <c r="B229" s="58" t="s">
        <v>1986</v>
      </c>
      <c r="C229" s="70" t="str">
        <f t="shared" si="6"/>
        <v>M04 - 2124</v>
      </c>
      <c r="D229" s="59" t="s">
        <v>1987</v>
      </c>
      <c r="E229" s="59" t="s">
        <v>43</v>
      </c>
      <c r="F229" s="59" t="s">
        <v>44</v>
      </c>
      <c r="G229" s="59" t="s">
        <v>310</v>
      </c>
      <c r="H229" s="70" t="s">
        <v>297</v>
      </c>
      <c r="I229" s="59">
        <v>100</v>
      </c>
      <c r="J229" s="242">
        <f>VLOOKUP(A229,CENIK!$A$2:$D$109,4,FALSE)</f>
        <v>0</v>
      </c>
      <c r="K229" s="60">
        <f t="shared" si="7"/>
        <v>0</v>
      </c>
    </row>
    <row r="230" spans="1:11" ht="30" x14ac:dyDescent="0.25">
      <c r="A230" s="58">
        <v>2125</v>
      </c>
      <c r="B230" s="58" t="s">
        <v>1986</v>
      </c>
      <c r="C230" s="70" t="str">
        <f t="shared" si="6"/>
        <v>M04 - 2125</v>
      </c>
      <c r="D230" s="59" t="s">
        <v>1987</v>
      </c>
      <c r="E230" s="59" t="s">
        <v>43</v>
      </c>
      <c r="F230" s="59" t="s">
        <v>44</v>
      </c>
      <c r="G230" s="59" t="s">
        <v>372</v>
      </c>
      <c r="H230" s="70" t="s">
        <v>46</v>
      </c>
      <c r="I230" s="59">
        <v>30</v>
      </c>
      <c r="J230" s="242">
        <f>VLOOKUP(A230,CENIK!$A$2:$D$109,4,FALSE)</f>
        <v>0</v>
      </c>
      <c r="K230" s="60">
        <f t="shared" si="7"/>
        <v>0</v>
      </c>
    </row>
    <row r="231" spans="1:11" ht="45" x14ac:dyDescent="0.25">
      <c r="A231" s="58">
        <v>2201</v>
      </c>
      <c r="B231" s="58" t="s">
        <v>1986</v>
      </c>
      <c r="C231" s="70" t="str">
        <f t="shared" si="6"/>
        <v>M04 - 2201</v>
      </c>
      <c r="D231" s="59" t="s">
        <v>1987</v>
      </c>
      <c r="E231" s="59" t="s">
        <v>43</v>
      </c>
      <c r="F231" s="59" t="s">
        <v>50</v>
      </c>
      <c r="G231" s="59" t="s">
        <v>312</v>
      </c>
      <c r="H231" s="70" t="s">
        <v>52</v>
      </c>
      <c r="I231" s="59">
        <v>596</v>
      </c>
      <c r="J231" s="242">
        <f>VLOOKUP(A231,CENIK!$A$2:$D$109,4,FALSE)</f>
        <v>0</v>
      </c>
      <c r="K231" s="60">
        <f t="shared" si="7"/>
        <v>0</v>
      </c>
    </row>
    <row r="232" spans="1:11" ht="30" x14ac:dyDescent="0.25">
      <c r="A232" s="58">
        <v>2202</v>
      </c>
      <c r="B232" s="58" t="s">
        <v>1986</v>
      </c>
      <c r="C232" s="70" t="str">
        <f t="shared" si="6"/>
        <v>M04 - 2202</v>
      </c>
      <c r="D232" s="59" t="s">
        <v>1987</v>
      </c>
      <c r="E232" s="59" t="s">
        <v>43</v>
      </c>
      <c r="F232" s="59" t="s">
        <v>50</v>
      </c>
      <c r="G232" s="59" t="s">
        <v>51</v>
      </c>
      <c r="H232" s="70" t="s">
        <v>52</v>
      </c>
      <c r="I232" s="59">
        <v>596</v>
      </c>
      <c r="J232" s="242">
        <f>VLOOKUP(A232,CENIK!$A$2:$D$109,4,FALSE)</f>
        <v>0</v>
      </c>
      <c r="K232" s="60">
        <f t="shared" si="7"/>
        <v>0</v>
      </c>
    </row>
    <row r="233" spans="1:11" ht="75" x14ac:dyDescent="0.25">
      <c r="A233" s="58">
        <v>2203</v>
      </c>
      <c r="B233" s="58" t="s">
        <v>1986</v>
      </c>
      <c r="C233" s="70" t="str">
        <f t="shared" si="6"/>
        <v>M04 - 2203</v>
      </c>
      <c r="D233" s="59" t="s">
        <v>1987</v>
      </c>
      <c r="E233" s="59" t="s">
        <v>43</v>
      </c>
      <c r="F233" s="59" t="s">
        <v>50</v>
      </c>
      <c r="G233" s="59" t="s">
        <v>54</v>
      </c>
      <c r="H233" s="70" t="s">
        <v>46</v>
      </c>
      <c r="I233" s="59">
        <v>151</v>
      </c>
      <c r="J233" s="242">
        <f>VLOOKUP(A233,CENIK!$A$2:$D$109,4,FALSE)</f>
        <v>0</v>
      </c>
      <c r="K233" s="60">
        <f t="shared" si="7"/>
        <v>0</v>
      </c>
    </row>
    <row r="234" spans="1:11" ht="60" x14ac:dyDescent="0.25">
      <c r="A234" s="58">
        <v>2204</v>
      </c>
      <c r="B234" s="58" t="s">
        <v>1986</v>
      </c>
      <c r="C234" s="70" t="str">
        <f t="shared" si="6"/>
        <v>M04 - 2204</v>
      </c>
      <c r="D234" s="59" t="s">
        <v>1987</v>
      </c>
      <c r="E234" s="59" t="s">
        <v>43</v>
      </c>
      <c r="F234" s="59" t="s">
        <v>50</v>
      </c>
      <c r="G234" s="59" t="s">
        <v>56</v>
      </c>
      <c r="H234" s="70" t="s">
        <v>46</v>
      </c>
      <c r="I234" s="59">
        <v>319</v>
      </c>
      <c r="J234" s="242">
        <f>VLOOKUP(A234,CENIK!$A$2:$D$109,4,FALSE)</f>
        <v>0</v>
      </c>
      <c r="K234" s="60">
        <f t="shared" si="7"/>
        <v>0</v>
      </c>
    </row>
    <row r="235" spans="1:11" ht="60" x14ac:dyDescent="0.25">
      <c r="A235" s="58">
        <v>2207</v>
      </c>
      <c r="B235" s="58" t="s">
        <v>1986</v>
      </c>
      <c r="C235" s="70" t="str">
        <f t="shared" ref="C235:C298" si="8">CONCATENATE(B235," - ",A235)</f>
        <v>M04 - 2207</v>
      </c>
      <c r="D235" s="59" t="s">
        <v>1987</v>
      </c>
      <c r="E235" s="59" t="s">
        <v>43</v>
      </c>
      <c r="F235" s="59" t="s">
        <v>50</v>
      </c>
      <c r="G235" s="59" t="s">
        <v>58</v>
      </c>
      <c r="H235" s="70" t="s">
        <v>52</v>
      </c>
      <c r="I235" s="59">
        <v>2769</v>
      </c>
      <c r="J235" s="242">
        <f>VLOOKUP(A235,CENIK!$A$2:$D$109,4,FALSE)</f>
        <v>0</v>
      </c>
      <c r="K235" s="60">
        <f t="shared" ref="K235:K298" si="9">ROUND(I235*J235,29)</f>
        <v>0</v>
      </c>
    </row>
    <row r="236" spans="1:11" ht="60" x14ac:dyDescent="0.25">
      <c r="A236" s="58">
        <v>2209</v>
      </c>
      <c r="B236" s="58" t="s">
        <v>1986</v>
      </c>
      <c r="C236" s="70" t="str">
        <f t="shared" si="8"/>
        <v>M04 - 2209</v>
      </c>
      <c r="D236" s="59" t="s">
        <v>1987</v>
      </c>
      <c r="E236" s="59" t="s">
        <v>43</v>
      </c>
      <c r="F236" s="59" t="s">
        <v>50</v>
      </c>
      <c r="G236" s="59" t="s">
        <v>319</v>
      </c>
      <c r="H236" s="70" t="s">
        <v>46</v>
      </c>
      <c r="I236" s="59">
        <v>371</v>
      </c>
      <c r="J236" s="242">
        <f>VLOOKUP(A236,CENIK!$A$2:$D$109,4,FALSE)</f>
        <v>0</v>
      </c>
      <c r="K236" s="60">
        <f t="shared" si="9"/>
        <v>0</v>
      </c>
    </row>
    <row r="237" spans="1:11" ht="30" x14ac:dyDescent="0.25">
      <c r="A237" s="58">
        <v>2210</v>
      </c>
      <c r="B237" s="58" t="s">
        <v>1986</v>
      </c>
      <c r="C237" s="70" t="str">
        <f t="shared" si="8"/>
        <v>M04 - 2210</v>
      </c>
      <c r="D237" s="59" t="s">
        <v>1987</v>
      </c>
      <c r="E237" s="59" t="s">
        <v>43</v>
      </c>
      <c r="F237" s="59" t="s">
        <v>50</v>
      </c>
      <c r="G237" s="59" t="s">
        <v>321</v>
      </c>
      <c r="H237" s="70" t="s">
        <v>46</v>
      </c>
      <c r="I237" s="59">
        <v>258</v>
      </c>
      <c r="J237" s="242">
        <f>VLOOKUP(A237,CENIK!$A$2:$D$109,4,FALSE)</f>
        <v>0</v>
      </c>
      <c r="K237" s="60">
        <f t="shared" si="9"/>
        <v>0</v>
      </c>
    </row>
    <row r="238" spans="1:11" ht="30" x14ac:dyDescent="0.25">
      <c r="A238" s="58">
        <v>3105</v>
      </c>
      <c r="B238" s="58" t="s">
        <v>1986</v>
      </c>
      <c r="C238" s="70" t="str">
        <f t="shared" si="8"/>
        <v>M04 - 3105</v>
      </c>
      <c r="D238" s="59" t="s">
        <v>1987</v>
      </c>
      <c r="E238" s="59" t="s">
        <v>323</v>
      </c>
      <c r="F238" s="59" t="s">
        <v>324</v>
      </c>
      <c r="G238" s="59" t="s">
        <v>325</v>
      </c>
      <c r="H238" s="70" t="s">
        <v>33</v>
      </c>
      <c r="I238" s="59">
        <v>250</v>
      </c>
      <c r="J238" s="242">
        <f>VLOOKUP(A238,CENIK!$A$2:$D$109,4,FALSE)</f>
        <v>0</v>
      </c>
      <c r="K238" s="60">
        <f t="shared" si="9"/>
        <v>0</v>
      </c>
    </row>
    <row r="239" spans="1:11" ht="165" x14ac:dyDescent="0.25">
      <c r="A239" s="58">
        <v>4103</v>
      </c>
      <c r="B239" s="58" t="s">
        <v>1986</v>
      </c>
      <c r="C239" s="70" t="str">
        <f t="shared" si="8"/>
        <v>M04 - 4103</v>
      </c>
      <c r="D239" s="59" t="s">
        <v>1987</v>
      </c>
      <c r="E239" s="59" t="s">
        <v>64</v>
      </c>
      <c r="F239" s="59" t="s">
        <v>65</v>
      </c>
      <c r="G239" s="59" t="s">
        <v>327</v>
      </c>
      <c r="H239" s="70" t="s">
        <v>29</v>
      </c>
      <c r="I239" s="59">
        <v>80</v>
      </c>
      <c r="J239" s="242">
        <f>VLOOKUP(A239,CENIK!$A$2:$D$109,4,FALSE)</f>
        <v>0</v>
      </c>
      <c r="K239" s="60">
        <f t="shared" si="9"/>
        <v>0</v>
      </c>
    </row>
    <row r="240" spans="1:11" ht="165" x14ac:dyDescent="0.25">
      <c r="A240" s="58">
        <v>4105</v>
      </c>
      <c r="B240" s="58" t="s">
        <v>1986</v>
      </c>
      <c r="C240" s="70" t="str">
        <f t="shared" si="8"/>
        <v>M04 - 4105</v>
      </c>
      <c r="D240" s="59" t="s">
        <v>1987</v>
      </c>
      <c r="E240" s="59" t="s">
        <v>64</v>
      </c>
      <c r="F240" s="59" t="s">
        <v>65</v>
      </c>
      <c r="G240" s="59" t="s">
        <v>190</v>
      </c>
      <c r="H240" s="70" t="s">
        <v>29</v>
      </c>
      <c r="I240" s="59">
        <v>80</v>
      </c>
      <c r="J240" s="242">
        <f>VLOOKUP(A240,CENIK!$A$2:$D$109,4,FALSE)</f>
        <v>0</v>
      </c>
      <c r="K240" s="60">
        <f t="shared" si="9"/>
        <v>0</v>
      </c>
    </row>
    <row r="241" spans="1:11" ht="165" x14ac:dyDescent="0.25">
      <c r="A241" s="58">
        <v>4106</v>
      </c>
      <c r="B241" s="58" t="s">
        <v>1986</v>
      </c>
      <c r="C241" s="70" t="str">
        <f t="shared" si="8"/>
        <v>M04 - 4106</v>
      </c>
      <c r="D241" s="59" t="s">
        <v>1987</v>
      </c>
      <c r="E241" s="59" t="s">
        <v>64</v>
      </c>
      <c r="F241" s="59" t="s">
        <v>65</v>
      </c>
      <c r="G241" s="59" t="s">
        <v>192</v>
      </c>
      <c r="H241" s="70" t="s">
        <v>29</v>
      </c>
      <c r="I241" s="59">
        <v>160</v>
      </c>
      <c r="J241" s="242">
        <f>VLOOKUP(A241,CENIK!$A$2:$D$109,4,FALSE)</f>
        <v>0</v>
      </c>
      <c r="K241" s="60">
        <f t="shared" si="9"/>
        <v>0</v>
      </c>
    </row>
    <row r="242" spans="1:11" ht="165" x14ac:dyDescent="0.25">
      <c r="A242" s="58">
        <v>4108</v>
      </c>
      <c r="B242" s="58" t="s">
        <v>1986</v>
      </c>
      <c r="C242" s="70" t="str">
        <f t="shared" si="8"/>
        <v>M04 - 4108</v>
      </c>
      <c r="D242" s="59" t="s">
        <v>1987</v>
      </c>
      <c r="E242" s="59" t="s">
        <v>64</v>
      </c>
      <c r="F242" s="59" t="s">
        <v>65</v>
      </c>
      <c r="G242" s="59" t="s">
        <v>194</v>
      </c>
      <c r="H242" s="70" t="s">
        <v>29</v>
      </c>
      <c r="I242" s="59">
        <v>106</v>
      </c>
      <c r="J242" s="242">
        <f>VLOOKUP(A242,CENIK!$A$2:$D$109,4,FALSE)</f>
        <v>0</v>
      </c>
      <c r="K242" s="60">
        <f t="shared" si="9"/>
        <v>0</v>
      </c>
    </row>
    <row r="243" spans="1:11" ht="60" x14ac:dyDescent="0.25">
      <c r="A243" s="58">
        <v>4405</v>
      </c>
      <c r="B243" s="58" t="s">
        <v>1986</v>
      </c>
      <c r="C243" s="70" t="str">
        <f t="shared" si="8"/>
        <v>M04 - 4405</v>
      </c>
      <c r="D243" s="59" t="s">
        <v>1987</v>
      </c>
      <c r="E243" s="59" t="s">
        <v>64</v>
      </c>
      <c r="F243" s="59" t="s">
        <v>70</v>
      </c>
      <c r="G243" s="59" t="s">
        <v>1988</v>
      </c>
      <c r="H243" s="70" t="s">
        <v>72</v>
      </c>
      <c r="I243" s="59">
        <v>1</v>
      </c>
      <c r="J243" s="242">
        <f>VLOOKUP(A243,CENIK!$A$2:$D$109,4,FALSE)</f>
        <v>0</v>
      </c>
      <c r="K243" s="60">
        <f t="shared" si="9"/>
        <v>0</v>
      </c>
    </row>
    <row r="244" spans="1:11" ht="75" x14ac:dyDescent="0.25">
      <c r="A244" s="58">
        <v>4407</v>
      </c>
      <c r="B244" s="58" t="s">
        <v>1986</v>
      </c>
      <c r="C244" s="70" t="str">
        <f t="shared" si="8"/>
        <v>M04 - 4407</v>
      </c>
      <c r="D244" s="59" t="s">
        <v>1987</v>
      </c>
      <c r="E244" s="59" t="s">
        <v>64</v>
      </c>
      <c r="F244" s="59" t="s">
        <v>70</v>
      </c>
      <c r="G244" s="59" t="s">
        <v>759</v>
      </c>
      <c r="H244" s="70" t="s">
        <v>72</v>
      </c>
      <c r="I244" s="59">
        <v>1</v>
      </c>
      <c r="J244" s="242">
        <f>VLOOKUP(A244,CENIK!$A$2:$D$109,4,FALSE)</f>
        <v>0</v>
      </c>
      <c r="K244" s="60">
        <f t="shared" si="9"/>
        <v>0</v>
      </c>
    </row>
    <row r="245" spans="1:11" ht="75" x14ac:dyDescent="0.25">
      <c r="A245" s="58">
        <v>5102</v>
      </c>
      <c r="B245" s="58" t="s">
        <v>1986</v>
      </c>
      <c r="C245" s="70" t="str">
        <f t="shared" si="8"/>
        <v>M04 - 5102</v>
      </c>
      <c r="D245" s="59" t="s">
        <v>1987</v>
      </c>
      <c r="E245" s="59" t="s">
        <v>76</v>
      </c>
      <c r="F245" s="59" t="s">
        <v>77</v>
      </c>
      <c r="G245" s="59" t="s">
        <v>330</v>
      </c>
      <c r="H245" s="70" t="s">
        <v>72</v>
      </c>
      <c r="I245" s="59">
        <v>7</v>
      </c>
      <c r="J245" s="242">
        <f>VLOOKUP(A245,CENIK!$A$2:$D$109,4,FALSE)</f>
        <v>0</v>
      </c>
      <c r="K245" s="60">
        <f t="shared" si="9"/>
        <v>0</v>
      </c>
    </row>
    <row r="246" spans="1:11" ht="75" x14ac:dyDescent="0.25">
      <c r="A246" s="58">
        <v>5103</v>
      </c>
      <c r="B246" s="58" t="s">
        <v>1986</v>
      </c>
      <c r="C246" s="70" t="str">
        <f t="shared" si="8"/>
        <v>M04 - 5103</v>
      </c>
      <c r="D246" s="59" t="s">
        <v>1987</v>
      </c>
      <c r="E246" s="59" t="s">
        <v>76</v>
      </c>
      <c r="F246" s="59" t="s">
        <v>77</v>
      </c>
      <c r="G246" s="59" t="s">
        <v>332</v>
      </c>
      <c r="H246" s="70" t="s">
        <v>72</v>
      </c>
      <c r="I246" s="59">
        <v>4</v>
      </c>
      <c r="J246" s="242">
        <f>VLOOKUP(A246,CENIK!$A$2:$D$109,4,FALSE)</f>
        <v>0</v>
      </c>
      <c r="K246" s="60">
        <f t="shared" si="9"/>
        <v>0</v>
      </c>
    </row>
    <row r="247" spans="1:11" ht="105" x14ac:dyDescent="0.25">
      <c r="A247" s="58">
        <v>5603</v>
      </c>
      <c r="B247" s="58" t="s">
        <v>1986</v>
      </c>
      <c r="C247" s="70" t="str">
        <f t="shared" si="8"/>
        <v>M04 - 5603</v>
      </c>
      <c r="D247" s="59" t="s">
        <v>1987</v>
      </c>
      <c r="E247" s="59" t="s">
        <v>76</v>
      </c>
      <c r="F247" s="59" t="s">
        <v>80</v>
      </c>
      <c r="G247" s="59" t="s">
        <v>334</v>
      </c>
      <c r="H247" s="70" t="s">
        <v>72</v>
      </c>
      <c r="I247" s="59">
        <v>11</v>
      </c>
      <c r="J247" s="242">
        <f>VLOOKUP(A247,CENIK!$A$2:$D$109,4,FALSE)</f>
        <v>0</v>
      </c>
      <c r="K247" s="60">
        <f t="shared" si="9"/>
        <v>0</v>
      </c>
    </row>
    <row r="248" spans="1:11" ht="45" x14ac:dyDescent="0.25">
      <c r="A248" s="58">
        <v>5612</v>
      </c>
      <c r="B248" s="58" t="s">
        <v>1986</v>
      </c>
      <c r="C248" s="70" t="str">
        <f t="shared" si="8"/>
        <v>M04 - 5612</v>
      </c>
      <c r="D248" s="59" t="s">
        <v>1987</v>
      </c>
      <c r="E248" s="59" t="s">
        <v>76</v>
      </c>
      <c r="F248" s="59" t="s">
        <v>80</v>
      </c>
      <c r="G248" s="59" t="s">
        <v>1083</v>
      </c>
      <c r="H248" s="70" t="s">
        <v>72</v>
      </c>
      <c r="I248" s="59">
        <v>11</v>
      </c>
      <c r="J248" s="242">
        <f>VLOOKUP(A248,CENIK!$A$2:$D$109,4,FALSE)</f>
        <v>0</v>
      </c>
      <c r="K248" s="60">
        <f t="shared" si="9"/>
        <v>0</v>
      </c>
    </row>
    <row r="249" spans="1:11" ht="315" x14ac:dyDescent="0.25">
      <c r="A249" s="58">
        <v>5801</v>
      </c>
      <c r="B249" s="58" t="s">
        <v>1986</v>
      </c>
      <c r="C249" s="70" t="str">
        <f t="shared" si="8"/>
        <v>M04 - 5801</v>
      </c>
      <c r="D249" s="59" t="s">
        <v>1987</v>
      </c>
      <c r="E249" s="59" t="s">
        <v>76</v>
      </c>
      <c r="F249" s="59" t="s">
        <v>340</v>
      </c>
      <c r="G249" s="59" t="s">
        <v>341</v>
      </c>
      <c r="H249" s="70" t="s">
        <v>72</v>
      </c>
      <c r="I249" s="59">
        <v>25</v>
      </c>
      <c r="J249" s="242">
        <f>VLOOKUP(A249,CENIK!$A$2:$D$109,4,FALSE)</f>
        <v>0</v>
      </c>
      <c r="K249" s="60">
        <f t="shared" si="9"/>
        <v>0</v>
      </c>
    </row>
    <row r="250" spans="1:11" ht="120" x14ac:dyDescent="0.25">
      <c r="A250" s="58">
        <v>5806</v>
      </c>
      <c r="B250" s="58" t="s">
        <v>1986</v>
      </c>
      <c r="C250" s="70" t="str">
        <f t="shared" si="8"/>
        <v>M04 - 5806</v>
      </c>
      <c r="D250" s="59" t="s">
        <v>1987</v>
      </c>
      <c r="E250" s="59" t="s">
        <v>76</v>
      </c>
      <c r="F250" s="59" t="s">
        <v>340</v>
      </c>
      <c r="G250" s="59" t="s">
        <v>343</v>
      </c>
      <c r="H250" s="70" t="s">
        <v>72</v>
      </c>
      <c r="I250" s="59">
        <v>25</v>
      </c>
      <c r="J250" s="242">
        <f>VLOOKUP(A250,CENIK!$A$2:$D$109,4,FALSE)</f>
        <v>0</v>
      </c>
      <c r="K250" s="60">
        <f t="shared" si="9"/>
        <v>0</v>
      </c>
    </row>
    <row r="251" spans="1:11" ht="30" x14ac:dyDescent="0.25">
      <c r="A251" s="58">
        <v>6101</v>
      </c>
      <c r="B251" s="58" t="s">
        <v>1986</v>
      </c>
      <c r="C251" s="70" t="str">
        <f t="shared" si="8"/>
        <v>M04 - 6101</v>
      </c>
      <c r="D251" s="59" t="s">
        <v>1987</v>
      </c>
      <c r="E251" s="59" t="s">
        <v>86</v>
      </c>
      <c r="F251" s="59" t="s">
        <v>87</v>
      </c>
      <c r="G251" s="59" t="s">
        <v>88</v>
      </c>
      <c r="H251" s="70" t="s">
        <v>29</v>
      </c>
      <c r="I251" s="59">
        <v>426</v>
      </c>
      <c r="J251" s="242">
        <f>VLOOKUP(A251,CENIK!$A$2:$D$109,4,FALSE)</f>
        <v>0</v>
      </c>
      <c r="K251" s="60">
        <f t="shared" si="9"/>
        <v>0</v>
      </c>
    </row>
    <row r="252" spans="1:11" ht="45" x14ac:dyDescent="0.25">
      <c r="A252" s="58">
        <v>6102</v>
      </c>
      <c r="B252" s="58" t="s">
        <v>1986</v>
      </c>
      <c r="C252" s="70" t="str">
        <f t="shared" si="8"/>
        <v>M04 - 6102</v>
      </c>
      <c r="D252" s="59" t="s">
        <v>1987</v>
      </c>
      <c r="E252" s="59" t="s">
        <v>86</v>
      </c>
      <c r="F252" s="59" t="s">
        <v>87</v>
      </c>
      <c r="G252" s="59" t="s">
        <v>90</v>
      </c>
      <c r="H252" s="70" t="s">
        <v>29</v>
      </c>
      <c r="I252" s="59">
        <v>426</v>
      </c>
      <c r="J252" s="242">
        <f>VLOOKUP(A252,CENIK!$A$2:$D$109,4,FALSE)</f>
        <v>0</v>
      </c>
      <c r="K252" s="60">
        <f t="shared" si="9"/>
        <v>0</v>
      </c>
    </row>
    <row r="253" spans="1:11" ht="60" x14ac:dyDescent="0.25">
      <c r="A253" s="58">
        <v>6105</v>
      </c>
      <c r="B253" s="58" t="s">
        <v>1986</v>
      </c>
      <c r="C253" s="70" t="str">
        <f t="shared" si="8"/>
        <v>M04 - 6105</v>
      </c>
      <c r="D253" s="59" t="s">
        <v>1987</v>
      </c>
      <c r="E253" s="59" t="s">
        <v>86</v>
      </c>
      <c r="F253" s="59" t="s">
        <v>87</v>
      </c>
      <c r="G253" s="59" t="s">
        <v>347</v>
      </c>
      <c r="H253" s="70" t="s">
        <v>29</v>
      </c>
      <c r="I253" s="59">
        <v>426</v>
      </c>
      <c r="J253" s="242">
        <f>VLOOKUP(A253,CENIK!$A$2:$D$109,4,FALSE)</f>
        <v>0</v>
      </c>
      <c r="K253" s="60">
        <f t="shared" si="9"/>
        <v>0</v>
      </c>
    </row>
    <row r="254" spans="1:11" ht="30" x14ac:dyDescent="0.25">
      <c r="A254" s="58">
        <v>6201</v>
      </c>
      <c r="B254" s="58" t="s">
        <v>1986</v>
      </c>
      <c r="C254" s="70" t="str">
        <f t="shared" si="8"/>
        <v>M04 - 6201</v>
      </c>
      <c r="D254" s="59" t="s">
        <v>1987</v>
      </c>
      <c r="E254" s="59" t="s">
        <v>86</v>
      </c>
      <c r="F254" s="59" t="s">
        <v>205</v>
      </c>
      <c r="G254" s="59" t="s">
        <v>206</v>
      </c>
      <c r="H254" s="70" t="s">
        <v>72</v>
      </c>
      <c r="I254" s="59">
        <v>2</v>
      </c>
      <c r="J254" s="242">
        <f>VLOOKUP(A254,CENIK!$A$2:$D$109,4,FALSE)</f>
        <v>0</v>
      </c>
      <c r="K254" s="60">
        <f t="shared" si="9"/>
        <v>0</v>
      </c>
    </row>
    <row r="255" spans="1:11" ht="30" x14ac:dyDescent="0.25">
      <c r="A255" s="58">
        <v>6203</v>
      </c>
      <c r="B255" s="58" t="s">
        <v>1986</v>
      </c>
      <c r="C255" s="70" t="str">
        <f t="shared" si="8"/>
        <v>M04 - 6203</v>
      </c>
      <c r="D255" s="59" t="s">
        <v>1987</v>
      </c>
      <c r="E255" s="59" t="s">
        <v>86</v>
      </c>
      <c r="F255" s="59" t="s">
        <v>205</v>
      </c>
      <c r="G255" s="59" t="s">
        <v>352</v>
      </c>
      <c r="H255" s="70" t="s">
        <v>72</v>
      </c>
      <c r="I255" s="59">
        <v>3</v>
      </c>
      <c r="J255" s="242">
        <f>VLOOKUP(A255,CENIK!$A$2:$D$109,4,FALSE)</f>
        <v>0</v>
      </c>
      <c r="K255" s="60">
        <f t="shared" si="9"/>
        <v>0</v>
      </c>
    </row>
    <row r="256" spans="1:11" ht="30" x14ac:dyDescent="0.25">
      <c r="A256" s="58">
        <v>6204</v>
      </c>
      <c r="B256" s="58" t="s">
        <v>1986</v>
      </c>
      <c r="C256" s="70" t="str">
        <f t="shared" si="8"/>
        <v>M04 - 6204</v>
      </c>
      <c r="D256" s="59" t="s">
        <v>1987</v>
      </c>
      <c r="E256" s="59" t="s">
        <v>86</v>
      </c>
      <c r="F256" s="59" t="s">
        <v>205</v>
      </c>
      <c r="G256" s="59" t="s">
        <v>208</v>
      </c>
      <c r="H256" s="70" t="s">
        <v>72</v>
      </c>
      <c r="I256" s="59">
        <v>2</v>
      </c>
      <c r="J256" s="242">
        <f>VLOOKUP(A256,CENIK!$A$2:$D$109,4,FALSE)</f>
        <v>0</v>
      </c>
      <c r="K256" s="60">
        <f t="shared" si="9"/>
        <v>0</v>
      </c>
    </row>
    <row r="257" spans="1:11" ht="30" x14ac:dyDescent="0.25">
      <c r="A257" s="58">
        <v>6205</v>
      </c>
      <c r="B257" s="58" t="s">
        <v>1986</v>
      </c>
      <c r="C257" s="70" t="str">
        <f t="shared" si="8"/>
        <v>M04 - 6205</v>
      </c>
      <c r="D257" s="59" t="s">
        <v>1987</v>
      </c>
      <c r="E257" s="59" t="s">
        <v>86</v>
      </c>
      <c r="F257" s="59" t="s">
        <v>205</v>
      </c>
      <c r="G257" s="59" t="s">
        <v>1979</v>
      </c>
      <c r="H257" s="70" t="s">
        <v>72</v>
      </c>
      <c r="I257" s="59">
        <v>6</v>
      </c>
      <c r="J257" s="242">
        <f>VLOOKUP(A257,CENIK!$A$2:$D$109,4,FALSE)</f>
        <v>0</v>
      </c>
      <c r="K257" s="60">
        <f t="shared" si="9"/>
        <v>0</v>
      </c>
    </row>
    <row r="258" spans="1:11" ht="60" x14ac:dyDescent="0.25">
      <c r="A258" s="58">
        <v>1101</v>
      </c>
      <c r="B258" s="58" t="s">
        <v>1989</v>
      </c>
      <c r="C258" s="70" t="str">
        <f t="shared" si="8"/>
        <v>M05 - 1101</v>
      </c>
      <c r="D258" s="59" t="s">
        <v>2031</v>
      </c>
      <c r="E258" s="59" t="s">
        <v>26</v>
      </c>
      <c r="F258" s="59" t="s">
        <v>27</v>
      </c>
      <c r="G258" s="59" t="s">
        <v>28</v>
      </c>
      <c r="H258" s="70" t="s">
        <v>29</v>
      </c>
      <c r="I258" s="59">
        <v>368</v>
      </c>
      <c r="J258" s="242">
        <f>VLOOKUP(A258,CENIK!$A$2:$D$109,4,FALSE)</f>
        <v>0</v>
      </c>
      <c r="K258" s="60">
        <f t="shared" si="9"/>
        <v>0</v>
      </c>
    </row>
    <row r="259" spans="1:11" ht="45" x14ac:dyDescent="0.25">
      <c r="A259" s="58">
        <v>1102</v>
      </c>
      <c r="B259" s="58" t="s">
        <v>1989</v>
      </c>
      <c r="C259" s="70" t="str">
        <f t="shared" si="8"/>
        <v>M05 - 1102</v>
      </c>
      <c r="D259" s="59" t="s">
        <v>2031</v>
      </c>
      <c r="E259" s="59" t="s">
        <v>26</v>
      </c>
      <c r="F259" s="59" t="s">
        <v>27</v>
      </c>
      <c r="G259" s="59" t="s">
        <v>287</v>
      </c>
      <c r="H259" s="70" t="s">
        <v>288</v>
      </c>
      <c r="I259" s="59">
        <v>12</v>
      </c>
      <c r="J259" s="242">
        <f>VLOOKUP(A259,CENIK!$A$2:$D$109,4,FALSE)</f>
        <v>0</v>
      </c>
      <c r="K259" s="60">
        <f t="shared" si="9"/>
        <v>0</v>
      </c>
    </row>
    <row r="260" spans="1:11" ht="45" x14ac:dyDescent="0.25">
      <c r="A260" s="58">
        <v>1201</v>
      </c>
      <c r="B260" s="58" t="s">
        <v>1989</v>
      </c>
      <c r="C260" s="70" t="str">
        <f t="shared" si="8"/>
        <v>M05 - 1201</v>
      </c>
      <c r="D260" s="59" t="s">
        <v>2031</v>
      </c>
      <c r="E260" s="59" t="s">
        <v>26</v>
      </c>
      <c r="F260" s="59" t="s">
        <v>290</v>
      </c>
      <c r="G260" s="59" t="s">
        <v>291</v>
      </c>
      <c r="H260" s="70" t="s">
        <v>29</v>
      </c>
      <c r="I260" s="59">
        <v>368</v>
      </c>
      <c r="J260" s="242">
        <f>VLOOKUP(A260,CENIK!$A$2:$D$109,4,FALSE)</f>
        <v>0</v>
      </c>
      <c r="K260" s="60">
        <f t="shared" si="9"/>
        <v>0</v>
      </c>
    </row>
    <row r="261" spans="1:11" ht="75" x14ac:dyDescent="0.25">
      <c r="A261" s="58">
        <v>1202</v>
      </c>
      <c r="B261" s="58" t="s">
        <v>1989</v>
      </c>
      <c r="C261" s="70" t="str">
        <f t="shared" si="8"/>
        <v>M05 - 1202</v>
      </c>
      <c r="D261" s="59" t="s">
        <v>2031</v>
      </c>
      <c r="E261" s="59" t="s">
        <v>26</v>
      </c>
      <c r="F261" s="59" t="s">
        <v>290</v>
      </c>
      <c r="G261" s="59" t="s">
        <v>293</v>
      </c>
      <c r="H261" s="70" t="s">
        <v>29</v>
      </c>
      <c r="I261" s="59">
        <v>368</v>
      </c>
      <c r="J261" s="242">
        <f>VLOOKUP(A261,CENIK!$A$2:$D$109,4,FALSE)</f>
        <v>0</v>
      </c>
      <c r="K261" s="60">
        <f t="shared" si="9"/>
        <v>0</v>
      </c>
    </row>
    <row r="262" spans="1:11" ht="60" x14ac:dyDescent="0.25">
      <c r="A262" s="58">
        <v>1203</v>
      </c>
      <c r="B262" s="58" t="s">
        <v>1989</v>
      </c>
      <c r="C262" s="70" t="str">
        <f t="shared" si="8"/>
        <v>M05 - 1203</v>
      </c>
      <c r="D262" s="59" t="s">
        <v>2031</v>
      </c>
      <c r="E262" s="59" t="s">
        <v>26</v>
      </c>
      <c r="F262" s="59" t="s">
        <v>290</v>
      </c>
      <c r="G262" s="59" t="s">
        <v>295</v>
      </c>
      <c r="H262" s="70" t="s">
        <v>72</v>
      </c>
      <c r="I262" s="59">
        <v>2</v>
      </c>
      <c r="J262" s="242">
        <f>VLOOKUP(A262,CENIK!$A$2:$D$109,4,FALSE)</f>
        <v>0</v>
      </c>
      <c r="K262" s="60">
        <f t="shared" si="9"/>
        <v>0</v>
      </c>
    </row>
    <row r="263" spans="1:11" ht="60" x14ac:dyDescent="0.25">
      <c r="A263" s="58">
        <v>1207</v>
      </c>
      <c r="B263" s="58" t="s">
        <v>1989</v>
      </c>
      <c r="C263" s="70" t="str">
        <f t="shared" si="8"/>
        <v>M05 - 1207</v>
      </c>
      <c r="D263" s="59" t="s">
        <v>2031</v>
      </c>
      <c r="E263" s="59" t="s">
        <v>26</v>
      </c>
      <c r="F263" s="59" t="s">
        <v>290</v>
      </c>
      <c r="G263" s="59" t="s">
        <v>410</v>
      </c>
      <c r="H263" s="70" t="s">
        <v>52</v>
      </c>
      <c r="I263" s="59">
        <v>15</v>
      </c>
      <c r="J263" s="242">
        <f>VLOOKUP(A263,CENIK!$A$2:$D$109,4,FALSE)</f>
        <v>0</v>
      </c>
      <c r="K263" s="60">
        <f t="shared" si="9"/>
        <v>0</v>
      </c>
    </row>
    <row r="264" spans="1:11" ht="30" x14ac:dyDescent="0.25">
      <c r="A264" s="58">
        <v>1301</v>
      </c>
      <c r="B264" s="58" t="s">
        <v>1989</v>
      </c>
      <c r="C264" s="70" t="str">
        <f t="shared" si="8"/>
        <v>M05 - 1301</v>
      </c>
      <c r="D264" s="59" t="s">
        <v>2031</v>
      </c>
      <c r="E264" s="59" t="s">
        <v>26</v>
      </c>
      <c r="F264" s="59" t="s">
        <v>35</v>
      </c>
      <c r="G264" s="59" t="s">
        <v>36</v>
      </c>
      <c r="H264" s="70" t="s">
        <v>297</v>
      </c>
      <c r="I264" s="59">
        <v>20</v>
      </c>
      <c r="J264" s="242">
        <f>VLOOKUP(A264,CENIK!$A$2:$D$109,4,FALSE)</f>
        <v>0</v>
      </c>
      <c r="K264" s="60">
        <f t="shared" si="9"/>
        <v>0</v>
      </c>
    </row>
    <row r="265" spans="1:11" ht="30" x14ac:dyDescent="0.25">
      <c r="A265" s="58">
        <v>1302</v>
      </c>
      <c r="B265" s="58" t="s">
        <v>1989</v>
      </c>
      <c r="C265" s="70" t="str">
        <f t="shared" si="8"/>
        <v>M05 - 1302</v>
      </c>
      <c r="D265" s="59" t="s">
        <v>2031</v>
      </c>
      <c r="E265" s="59" t="s">
        <v>26</v>
      </c>
      <c r="F265" s="59" t="s">
        <v>35</v>
      </c>
      <c r="G265" s="59" t="s">
        <v>39</v>
      </c>
      <c r="H265" s="70" t="s">
        <v>297</v>
      </c>
      <c r="I265" s="59">
        <v>40</v>
      </c>
      <c r="J265" s="242">
        <f>VLOOKUP(A265,CENIK!$A$2:$D$109,4,FALSE)</f>
        <v>0</v>
      </c>
      <c r="K265" s="60">
        <f t="shared" si="9"/>
        <v>0</v>
      </c>
    </row>
    <row r="266" spans="1:11" ht="30" x14ac:dyDescent="0.25">
      <c r="A266" s="58">
        <v>1303</v>
      </c>
      <c r="B266" s="58" t="s">
        <v>1989</v>
      </c>
      <c r="C266" s="70" t="str">
        <f t="shared" si="8"/>
        <v>M05 - 1303</v>
      </c>
      <c r="D266" s="59" t="s">
        <v>2031</v>
      </c>
      <c r="E266" s="59" t="s">
        <v>26</v>
      </c>
      <c r="F266" s="59" t="s">
        <v>35</v>
      </c>
      <c r="G266" s="59" t="s">
        <v>41</v>
      </c>
      <c r="H266" s="70" t="s">
        <v>297</v>
      </c>
      <c r="I266" s="59">
        <v>20</v>
      </c>
      <c r="J266" s="242">
        <f>VLOOKUP(A266,CENIK!$A$2:$D$109,4,FALSE)</f>
        <v>0</v>
      </c>
      <c r="K266" s="60">
        <f t="shared" si="9"/>
        <v>0</v>
      </c>
    </row>
    <row r="267" spans="1:11" ht="45" x14ac:dyDescent="0.25">
      <c r="A267" s="58">
        <v>2101</v>
      </c>
      <c r="B267" s="58" t="s">
        <v>1989</v>
      </c>
      <c r="C267" s="70" t="str">
        <f t="shared" si="8"/>
        <v>M05 - 2101</v>
      </c>
      <c r="D267" s="59" t="s">
        <v>2031</v>
      </c>
      <c r="E267" s="59" t="s">
        <v>43</v>
      </c>
      <c r="F267" s="59" t="s">
        <v>44</v>
      </c>
      <c r="G267" s="59" t="s">
        <v>301</v>
      </c>
      <c r="H267" s="70" t="s">
        <v>52</v>
      </c>
      <c r="I267" s="59">
        <v>2392</v>
      </c>
      <c r="J267" s="242">
        <f>VLOOKUP(A267,CENIK!$A$2:$D$109,4,FALSE)</f>
        <v>0</v>
      </c>
      <c r="K267" s="60">
        <f t="shared" si="9"/>
        <v>0</v>
      </c>
    </row>
    <row r="268" spans="1:11" ht="45" x14ac:dyDescent="0.25">
      <c r="A268" s="58">
        <v>2106</v>
      </c>
      <c r="B268" s="58" t="s">
        <v>1989</v>
      </c>
      <c r="C268" s="70" t="str">
        <f t="shared" si="8"/>
        <v>M05 - 2106</v>
      </c>
      <c r="D268" s="59" t="s">
        <v>2031</v>
      </c>
      <c r="E268" s="59" t="s">
        <v>43</v>
      </c>
      <c r="F268" s="59" t="s">
        <v>44</v>
      </c>
      <c r="G268" s="59" t="s">
        <v>305</v>
      </c>
      <c r="H268" s="70" t="s">
        <v>46</v>
      </c>
      <c r="I268" s="59">
        <v>912</v>
      </c>
      <c r="J268" s="242">
        <f>VLOOKUP(A268,CENIK!$A$2:$D$109,4,FALSE)</f>
        <v>0</v>
      </c>
      <c r="K268" s="60">
        <f t="shared" si="9"/>
        <v>0</v>
      </c>
    </row>
    <row r="269" spans="1:11" ht="45" x14ac:dyDescent="0.25">
      <c r="A269" s="58">
        <v>2121</v>
      </c>
      <c r="B269" s="58" t="s">
        <v>1989</v>
      </c>
      <c r="C269" s="70" t="str">
        <f t="shared" si="8"/>
        <v>M05 - 2121</v>
      </c>
      <c r="D269" s="59" t="s">
        <v>2031</v>
      </c>
      <c r="E269" s="59" t="s">
        <v>43</v>
      </c>
      <c r="F269" s="59" t="s">
        <v>44</v>
      </c>
      <c r="G269" s="59" t="s">
        <v>48</v>
      </c>
      <c r="H269" s="70" t="s">
        <v>46</v>
      </c>
      <c r="I269" s="59">
        <v>25</v>
      </c>
      <c r="J269" s="242">
        <f>VLOOKUP(A269,CENIK!$A$2:$D$109,4,FALSE)</f>
        <v>0</v>
      </c>
      <c r="K269" s="60">
        <f t="shared" si="9"/>
        <v>0</v>
      </c>
    </row>
    <row r="270" spans="1:11" ht="30" x14ac:dyDescent="0.25">
      <c r="A270" s="58">
        <v>2124</v>
      </c>
      <c r="B270" s="58" t="s">
        <v>1989</v>
      </c>
      <c r="C270" s="70" t="str">
        <f t="shared" si="8"/>
        <v>M05 - 2124</v>
      </c>
      <c r="D270" s="59" t="s">
        <v>2031</v>
      </c>
      <c r="E270" s="59" t="s">
        <v>43</v>
      </c>
      <c r="F270" s="59" t="s">
        <v>44</v>
      </c>
      <c r="G270" s="59" t="s">
        <v>310</v>
      </c>
      <c r="H270" s="70" t="s">
        <v>297</v>
      </c>
      <c r="I270" s="59">
        <v>100</v>
      </c>
      <c r="J270" s="242">
        <f>VLOOKUP(A270,CENIK!$A$2:$D$109,4,FALSE)</f>
        <v>0</v>
      </c>
      <c r="K270" s="60">
        <f t="shared" si="9"/>
        <v>0</v>
      </c>
    </row>
    <row r="271" spans="1:11" ht="30" x14ac:dyDescent="0.25">
      <c r="A271" s="58">
        <v>2125</v>
      </c>
      <c r="B271" s="58" t="s">
        <v>1989</v>
      </c>
      <c r="C271" s="70" t="str">
        <f t="shared" si="8"/>
        <v>M05 - 2125</v>
      </c>
      <c r="D271" s="59" t="s">
        <v>2031</v>
      </c>
      <c r="E271" s="59" t="s">
        <v>43</v>
      </c>
      <c r="F271" s="59" t="s">
        <v>44</v>
      </c>
      <c r="G271" s="59" t="s">
        <v>372</v>
      </c>
      <c r="H271" s="70" t="s">
        <v>46</v>
      </c>
      <c r="I271" s="59">
        <v>25</v>
      </c>
      <c r="J271" s="242">
        <f>VLOOKUP(A271,CENIK!$A$2:$D$109,4,FALSE)</f>
        <v>0</v>
      </c>
      <c r="K271" s="60">
        <f t="shared" si="9"/>
        <v>0</v>
      </c>
    </row>
    <row r="272" spans="1:11" ht="45" x14ac:dyDescent="0.25">
      <c r="A272" s="58">
        <v>2201</v>
      </c>
      <c r="B272" s="58" t="s">
        <v>1989</v>
      </c>
      <c r="C272" s="70" t="str">
        <f t="shared" si="8"/>
        <v>M05 - 2201</v>
      </c>
      <c r="D272" s="59" t="s">
        <v>2031</v>
      </c>
      <c r="E272" s="59" t="s">
        <v>43</v>
      </c>
      <c r="F272" s="59" t="s">
        <v>50</v>
      </c>
      <c r="G272" s="59" t="s">
        <v>312</v>
      </c>
      <c r="H272" s="70" t="s">
        <v>52</v>
      </c>
      <c r="I272" s="59">
        <v>516</v>
      </c>
      <c r="J272" s="242">
        <f>VLOOKUP(A272,CENIK!$A$2:$D$109,4,FALSE)</f>
        <v>0</v>
      </c>
      <c r="K272" s="60">
        <f t="shared" si="9"/>
        <v>0</v>
      </c>
    </row>
    <row r="273" spans="1:11" ht="30" x14ac:dyDescent="0.25">
      <c r="A273" s="58">
        <v>2202</v>
      </c>
      <c r="B273" s="58" t="s">
        <v>1989</v>
      </c>
      <c r="C273" s="70" t="str">
        <f t="shared" si="8"/>
        <v>M05 - 2202</v>
      </c>
      <c r="D273" s="59" t="s">
        <v>2031</v>
      </c>
      <c r="E273" s="59" t="s">
        <v>43</v>
      </c>
      <c r="F273" s="59" t="s">
        <v>50</v>
      </c>
      <c r="G273" s="59" t="s">
        <v>51</v>
      </c>
      <c r="H273" s="70" t="s">
        <v>52</v>
      </c>
      <c r="I273" s="59">
        <v>516</v>
      </c>
      <c r="J273" s="242">
        <f>VLOOKUP(A273,CENIK!$A$2:$D$109,4,FALSE)</f>
        <v>0</v>
      </c>
      <c r="K273" s="60">
        <f t="shared" si="9"/>
        <v>0</v>
      </c>
    </row>
    <row r="274" spans="1:11" ht="75" x14ac:dyDescent="0.25">
      <c r="A274" s="58">
        <v>2203</v>
      </c>
      <c r="B274" s="58" t="s">
        <v>1989</v>
      </c>
      <c r="C274" s="70" t="str">
        <f t="shared" si="8"/>
        <v>M05 - 2203</v>
      </c>
      <c r="D274" s="59" t="s">
        <v>2031</v>
      </c>
      <c r="E274" s="59" t="s">
        <v>43</v>
      </c>
      <c r="F274" s="59" t="s">
        <v>50</v>
      </c>
      <c r="G274" s="59" t="s">
        <v>54</v>
      </c>
      <c r="H274" s="70" t="s">
        <v>46</v>
      </c>
      <c r="I274" s="59">
        <v>130</v>
      </c>
      <c r="J274" s="242">
        <f>VLOOKUP(A274,CENIK!$A$2:$D$109,4,FALSE)</f>
        <v>0</v>
      </c>
      <c r="K274" s="60">
        <f t="shared" si="9"/>
        <v>0</v>
      </c>
    </row>
    <row r="275" spans="1:11" ht="60" x14ac:dyDescent="0.25">
      <c r="A275" s="58">
        <v>2204</v>
      </c>
      <c r="B275" s="58" t="s">
        <v>1989</v>
      </c>
      <c r="C275" s="70" t="str">
        <f t="shared" si="8"/>
        <v>M05 - 2204</v>
      </c>
      <c r="D275" s="59" t="s">
        <v>2031</v>
      </c>
      <c r="E275" s="59" t="s">
        <v>43</v>
      </c>
      <c r="F275" s="59" t="s">
        <v>50</v>
      </c>
      <c r="G275" s="59" t="s">
        <v>56</v>
      </c>
      <c r="H275" s="70" t="s">
        <v>46</v>
      </c>
      <c r="I275" s="59">
        <v>274</v>
      </c>
      <c r="J275" s="242">
        <f>VLOOKUP(A275,CENIK!$A$2:$D$109,4,FALSE)</f>
        <v>0</v>
      </c>
      <c r="K275" s="60">
        <f t="shared" si="9"/>
        <v>0</v>
      </c>
    </row>
    <row r="276" spans="1:11" ht="60" x14ac:dyDescent="0.25">
      <c r="A276" s="58">
        <v>2207</v>
      </c>
      <c r="B276" s="58" t="s">
        <v>1989</v>
      </c>
      <c r="C276" s="70" t="str">
        <f t="shared" si="8"/>
        <v>M05 - 2207</v>
      </c>
      <c r="D276" s="59" t="s">
        <v>2031</v>
      </c>
      <c r="E276" s="59" t="s">
        <v>43</v>
      </c>
      <c r="F276" s="59" t="s">
        <v>50</v>
      </c>
      <c r="G276" s="59" t="s">
        <v>58</v>
      </c>
      <c r="H276" s="70" t="s">
        <v>52</v>
      </c>
      <c r="I276" s="59">
        <v>2392</v>
      </c>
      <c r="J276" s="242">
        <f>VLOOKUP(A276,CENIK!$A$2:$D$109,4,FALSE)</f>
        <v>0</v>
      </c>
      <c r="K276" s="60">
        <f t="shared" si="9"/>
        <v>0</v>
      </c>
    </row>
    <row r="277" spans="1:11" ht="60" x14ac:dyDescent="0.25">
      <c r="A277" s="58">
        <v>2209</v>
      </c>
      <c r="B277" s="58" t="s">
        <v>1989</v>
      </c>
      <c r="C277" s="70" t="str">
        <f t="shared" si="8"/>
        <v>M05 - 2209</v>
      </c>
      <c r="D277" s="59" t="s">
        <v>2031</v>
      </c>
      <c r="E277" s="59" t="s">
        <v>43</v>
      </c>
      <c r="F277" s="59" t="s">
        <v>50</v>
      </c>
      <c r="G277" s="59" t="s">
        <v>319</v>
      </c>
      <c r="H277" s="70" t="s">
        <v>46</v>
      </c>
      <c r="I277" s="59">
        <v>241</v>
      </c>
      <c r="J277" s="242">
        <f>VLOOKUP(A277,CENIK!$A$2:$D$109,4,FALSE)</f>
        <v>0</v>
      </c>
      <c r="K277" s="60">
        <f t="shared" si="9"/>
        <v>0</v>
      </c>
    </row>
    <row r="278" spans="1:11" ht="30" x14ac:dyDescent="0.25">
      <c r="A278" s="58">
        <v>2210</v>
      </c>
      <c r="B278" s="58" t="s">
        <v>1989</v>
      </c>
      <c r="C278" s="70" t="str">
        <f t="shared" si="8"/>
        <v>M05 - 2210</v>
      </c>
      <c r="D278" s="59" t="s">
        <v>2031</v>
      </c>
      <c r="E278" s="59" t="s">
        <v>43</v>
      </c>
      <c r="F278" s="59" t="s">
        <v>50</v>
      </c>
      <c r="G278" s="59" t="s">
        <v>321</v>
      </c>
      <c r="H278" s="70" t="s">
        <v>46</v>
      </c>
      <c r="I278" s="59">
        <v>223</v>
      </c>
      <c r="J278" s="242">
        <f>VLOOKUP(A278,CENIK!$A$2:$D$109,4,FALSE)</f>
        <v>0</v>
      </c>
      <c r="K278" s="60">
        <f t="shared" si="9"/>
        <v>0</v>
      </c>
    </row>
    <row r="279" spans="1:11" ht="30" x14ac:dyDescent="0.25">
      <c r="A279" s="58">
        <v>3105</v>
      </c>
      <c r="B279" s="58" t="s">
        <v>1989</v>
      </c>
      <c r="C279" s="70" t="str">
        <f t="shared" si="8"/>
        <v>M05 - 3105</v>
      </c>
      <c r="D279" s="59" t="s">
        <v>2031</v>
      </c>
      <c r="E279" s="59" t="s">
        <v>323</v>
      </c>
      <c r="F279" s="59" t="s">
        <v>324</v>
      </c>
      <c r="G279" s="59" t="s">
        <v>325</v>
      </c>
      <c r="H279" s="70" t="s">
        <v>33</v>
      </c>
      <c r="I279" s="59">
        <v>300</v>
      </c>
      <c r="J279" s="242">
        <f>VLOOKUP(A279,CENIK!$A$2:$D$109,4,FALSE)</f>
        <v>0</v>
      </c>
      <c r="K279" s="60">
        <f t="shared" si="9"/>
        <v>0</v>
      </c>
    </row>
    <row r="280" spans="1:11" ht="165" x14ac:dyDescent="0.25">
      <c r="A280" s="58">
        <v>4103</v>
      </c>
      <c r="B280" s="58" t="s">
        <v>1989</v>
      </c>
      <c r="C280" s="70" t="str">
        <f t="shared" si="8"/>
        <v>M05 - 4103</v>
      </c>
      <c r="D280" s="59" t="s">
        <v>2031</v>
      </c>
      <c r="E280" s="59" t="s">
        <v>64</v>
      </c>
      <c r="F280" s="59" t="s">
        <v>65</v>
      </c>
      <c r="G280" s="59" t="s">
        <v>327</v>
      </c>
      <c r="H280" s="70" t="s">
        <v>29</v>
      </c>
      <c r="I280" s="59">
        <v>60</v>
      </c>
      <c r="J280" s="242">
        <f>VLOOKUP(A280,CENIK!$A$2:$D$109,4,FALSE)</f>
        <v>0</v>
      </c>
      <c r="K280" s="60">
        <f t="shared" si="9"/>
        <v>0</v>
      </c>
    </row>
    <row r="281" spans="1:11" ht="165" x14ac:dyDescent="0.25">
      <c r="A281" s="58">
        <v>4105</v>
      </c>
      <c r="B281" s="58" t="s">
        <v>1989</v>
      </c>
      <c r="C281" s="70" t="str">
        <f t="shared" si="8"/>
        <v>M05 - 4105</v>
      </c>
      <c r="D281" s="59" t="s">
        <v>2031</v>
      </c>
      <c r="E281" s="59" t="s">
        <v>64</v>
      </c>
      <c r="F281" s="59" t="s">
        <v>65</v>
      </c>
      <c r="G281" s="59" t="s">
        <v>190</v>
      </c>
      <c r="H281" s="70" t="s">
        <v>29</v>
      </c>
      <c r="I281" s="59">
        <v>120</v>
      </c>
      <c r="J281" s="242">
        <f>VLOOKUP(A281,CENIK!$A$2:$D$109,4,FALSE)</f>
        <v>0</v>
      </c>
      <c r="K281" s="60">
        <f t="shared" si="9"/>
        <v>0</v>
      </c>
    </row>
    <row r="282" spans="1:11" ht="165" x14ac:dyDescent="0.25">
      <c r="A282" s="58">
        <v>4106</v>
      </c>
      <c r="B282" s="58" t="s">
        <v>1989</v>
      </c>
      <c r="C282" s="70" t="str">
        <f t="shared" si="8"/>
        <v>M05 - 4106</v>
      </c>
      <c r="D282" s="59" t="s">
        <v>2031</v>
      </c>
      <c r="E282" s="59" t="s">
        <v>64</v>
      </c>
      <c r="F282" s="59" t="s">
        <v>65</v>
      </c>
      <c r="G282" s="59" t="s">
        <v>192</v>
      </c>
      <c r="H282" s="70" t="s">
        <v>29</v>
      </c>
      <c r="I282" s="59">
        <v>120</v>
      </c>
      <c r="J282" s="242">
        <f>VLOOKUP(A282,CENIK!$A$2:$D$109,4,FALSE)</f>
        <v>0</v>
      </c>
      <c r="K282" s="60">
        <f t="shared" si="9"/>
        <v>0</v>
      </c>
    </row>
    <row r="283" spans="1:11" ht="165" x14ac:dyDescent="0.25">
      <c r="A283" s="58">
        <v>4108</v>
      </c>
      <c r="B283" s="58" t="s">
        <v>1989</v>
      </c>
      <c r="C283" s="70" t="str">
        <f t="shared" si="8"/>
        <v>M05 - 4108</v>
      </c>
      <c r="D283" s="59" t="s">
        <v>2031</v>
      </c>
      <c r="E283" s="59" t="s">
        <v>64</v>
      </c>
      <c r="F283" s="59" t="s">
        <v>65</v>
      </c>
      <c r="G283" s="59" t="s">
        <v>194</v>
      </c>
      <c r="H283" s="70" t="s">
        <v>29</v>
      </c>
      <c r="I283" s="59">
        <v>68</v>
      </c>
      <c r="J283" s="242">
        <f>VLOOKUP(A283,CENIK!$A$2:$D$109,4,FALSE)</f>
        <v>0</v>
      </c>
      <c r="K283" s="60">
        <f t="shared" si="9"/>
        <v>0</v>
      </c>
    </row>
    <row r="284" spans="1:11" ht="60" x14ac:dyDescent="0.25">
      <c r="A284" s="58">
        <v>4405</v>
      </c>
      <c r="B284" s="58" t="s">
        <v>1989</v>
      </c>
      <c r="C284" s="70" t="str">
        <f t="shared" si="8"/>
        <v>M05 - 4405</v>
      </c>
      <c r="D284" s="59" t="s">
        <v>2031</v>
      </c>
      <c r="E284" s="59" t="s">
        <v>64</v>
      </c>
      <c r="F284" s="59" t="s">
        <v>70</v>
      </c>
      <c r="G284" s="59" t="s">
        <v>1988</v>
      </c>
      <c r="H284" s="70" t="s">
        <v>72</v>
      </c>
      <c r="I284" s="59">
        <v>1</v>
      </c>
      <c r="J284" s="242">
        <f>VLOOKUP(A284,CENIK!$A$2:$D$109,4,FALSE)</f>
        <v>0</v>
      </c>
      <c r="K284" s="60">
        <f t="shared" si="9"/>
        <v>0</v>
      </c>
    </row>
    <row r="285" spans="1:11" ht="75" x14ac:dyDescent="0.25">
      <c r="A285" s="58">
        <v>4407</v>
      </c>
      <c r="B285" s="58" t="s">
        <v>1989</v>
      </c>
      <c r="C285" s="70" t="str">
        <f t="shared" si="8"/>
        <v>M05 - 4407</v>
      </c>
      <c r="D285" s="59" t="s">
        <v>2031</v>
      </c>
      <c r="E285" s="59" t="s">
        <v>64</v>
      </c>
      <c r="F285" s="59" t="s">
        <v>70</v>
      </c>
      <c r="G285" s="59" t="s">
        <v>759</v>
      </c>
      <c r="H285" s="70" t="s">
        <v>72</v>
      </c>
      <c r="I285" s="59">
        <v>1</v>
      </c>
      <c r="J285" s="242">
        <f>VLOOKUP(A285,CENIK!$A$2:$D$109,4,FALSE)</f>
        <v>0</v>
      </c>
      <c r="K285" s="60">
        <f t="shared" si="9"/>
        <v>0</v>
      </c>
    </row>
    <row r="286" spans="1:11" ht="75" x14ac:dyDescent="0.25">
      <c r="A286" s="58">
        <v>5102</v>
      </c>
      <c r="B286" s="58" t="s">
        <v>1989</v>
      </c>
      <c r="C286" s="70" t="str">
        <f t="shared" si="8"/>
        <v>M05 - 5102</v>
      </c>
      <c r="D286" s="59" t="s">
        <v>2031</v>
      </c>
      <c r="E286" s="59" t="s">
        <v>76</v>
      </c>
      <c r="F286" s="59" t="s">
        <v>77</v>
      </c>
      <c r="G286" s="59" t="s">
        <v>330</v>
      </c>
      <c r="H286" s="70" t="s">
        <v>72</v>
      </c>
      <c r="I286" s="59">
        <v>8</v>
      </c>
      <c r="J286" s="242">
        <f>VLOOKUP(A286,CENIK!$A$2:$D$109,4,FALSE)</f>
        <v>0</v>
      </c>
      <c r="K286" s="60">
        <f t="shared" si="9"/>
        <v>0</v>
      </c>
    </row>
    <row r="287" spans="1:11" ht="75" x14ac:dyDescent="0.25">
      <c r="A287" s="58">
        <v>5103</v>
      </c>
      <c r="B287" s="58" t="s">
        <v>1989</v>
      </c>
      <c r="C287" s="70" t="str">
        <f t="shared" si="8"/>
        <v>M05 - 5103</v>
      </c>
      <c r="D287" s="59" t="s">
        <v>2031</v>
      </c>
      <c r="E287" s="59" t="s">
        <v>76</v>
      </c>
      <c r="F287" s="59" t="s">
        <v>77</v>
      </c>
      <c r="G287" s="59" t="s">
        <v>332</v>
      </c>
      <c r="H287" s="70" t="s">
        <v>72</v>
      </c>
      <c r="I287" s="59">
        <v>3</v>
      </c>
      <c r="J287" s="242">
        <f>VLOOKUP(A287,CENIK!$A$2:$D$109,4,FALSE)</f>
        <v>0</v>
      </c>
      <c r="K287" s="60">
        <f t="shared" si="9"/>
        <v>0</v>
      </c>
    </row>
    <row r="288" spans="1:11" ht="105" x14ac:dyDescent="0.25">
      <c r="A288" s="58">
        <v>5603</v>
      </c>
      <c r="B288" s="58" t="s">
        <v>1989</v>
      </c>
      <c r="C288" s="70" t="str">
        <f t="shared" si="8"/>
        <v>M05 - 5603</v>
      </c>
      <c r="D288" s="59" t="s">
        <v>2031</v>
      </c>
      <c r="E288" s="59" t="s">
        <v>76</v>
      </c>
      <c r="F288" s="59" t="s">
        <v>80</v>
      </c>
      <c r="G288" s="59" t="s">
        <v>334</v>
      </c>
      <c r="H288" s="70" t="s">
        <v>72</v>
      </c>
      <c r="I288" s="59">
        <v>11</v>
      </c>
      <c r="J288" s="242">
        <f>VLOOKUP(A288,CENIK!$A$2:$D$109,4,FALSE)</f>
        <v>0</v>
      </c>
      <c r="K288" s="60">
        <f t="shared" si="9"/>
        <v>0</v>
      </c>
    </row>
    <row r="289" spans="1:11" ht="45" x14ac:dyDescent="0.25">
      <c r="A289" s="58">
        <v>5612</v>
      </c>
      <c r="B289" s="58" t="s">
        <v>1989</v>
      </c>
      <c r="C289" s="70" t="str">
        <f t="shared" si="8"/>
        <v>M05 - 5612</v>
      </c>
      <c r="D289" s="59" t="s">
        <v>2031</v>
      </c>
      <c r="E289" s="59" t="s">
        <v>76</v>
      </c>
      <c r="F289" s="59" t="s">
        <v>80</v>
      </c>
      <c r="G289" s="59" t="s">
        <v>1083</v>
      </c>
      <c r="H289" s="70" t="s">
        <v>72</v>
      </c>
      <c r="I289" s="59">
        <v>11</v>
      </c>
      <c r="J289" s="242">
        <f>VLOOKUP(A289,CENIK!$A$2:$D$109,4,FALSE)</f>
        <v>0</v>
      </c>
      <c r="K289" s="60">
        <f t="shared" si="9"/>
        <v>0</v>
      </c>
    </row>
    <row r="290" spans="1:11" ht="315" x14ac:dyDescent="0.25">
      <c r="A290" s="58">
        <v>5801</v>
      </c>
      <c r="B290" s="58" t="s">
        <v>1989</v>
      </c>
      <c r="C290" s="70" t="str">
        <f t="shared" si="8"/>
        <v>M05 - 5801</v>
      </c>
      <c r="D290" s="59" t="s">
        <v>2031</v>
      </c>
      <c r="E290" s="59" t="s">
        <v>76</v>
      </c>
      <c r="F290" s="59" t="s">
        <v>340</v>
      </c>
      <c r="G290" s="59" t="s">
        <v>341</v>
      </c>
      <c r="H290" s="70" t="s">
        <v>72</v>
      </c>
      <c r="I290" s="59">
        <v>26</v>
      </c>
      <c r="J290" s="242">
        <f>VLOOKUP(A290,CENIK!$A$2:$D$109,4,FALSE)</f>
        <v>0</v>
      </c>
      <c r="K290" s="60">
        <f t="shared" si="9"/>
        <v>0</v>
      </c>
    </row>
    <row r="291" spans="1:11" ht="120" x14ac:dyDescent="0.25">
      <c r="A291" s="58">
        <v>5806</v>
      </c>
      <c r="B291" s="58" t="s">
        <v>1989</v>
      </c>
      <c r="C291" s="70" t="str">
        <f t="shared" si="8"/>
        <v>M05 - 5806</v>
      </c>
      <c r="D291" s="59" t="s">
        <v>2031</v>
      </c>
      <c r="E291" s="59" t="s">
        <v>76</v>
      </c>
      <c r="F291" s="59" t="s">
        <v>340</v>
      </c>
      <c r="G291" s="59" t="s">
        <v>343</v>
      </c>
      <c r="H291" s="70" t="s">
        <v>72</v>
      </c>
      <c r="I291" s="59">
        <v>26</v>
      </c>
      <c r="J291" s="242">
        <f>VLOOKUP(A291,CENIK!$A$2:$D$109,4,FALSE)</f>
        <v>0</v>
      </c>
      <c r="K291" s="60">
        <f t="shared" si="9"/>
        <v>0</v>
      </c>
    </row>
    <row r="292" spans="1:11" ht="30" x14ac:dyDescent="0.25">
      <c r="A292" s="58">
        <v>6101</v>
      </c>
      <c r="B292" s="58" t="s">
        <v>1989</v>
      </c>
      <c r="C292" s="70" t="str">
        <f t="shared" si="8"/>
        <v>M05 - 6101</v>
      </c>
      <c r="D292" s="59" t="s">
        <v>2031</v>
      </c>
      <c r="E292" s="59" t="s">
        <v>86</v>
      </c>
      <c r="F292" s="59" t="s">
        <v>87</v>
      </c>
      <c r="G292" s="59" t="s">
        <v>88</v>
      </c>
      <c r="H292" s="70" t="s">
        <v>29</v>
      </c>
      <c r="I292" s="59">
        <v>368</v>
      </c>
      <c r="J292" s="242">
        <f>VLOOKUP(A292,CENIK!$A$2:$D$109,4,FALSE)</f>
        <v>0</v>
      </c>
      <c r="K292" s="60">
        <f t="shared" si="9"/>
        <v>0</v>
      </c>
    </row>
    <row r="293" spans="1:11" ht="45" x14ac:dyDescent="0.25">
      <c r="A293" s="58">
        <v>6102</v>
      </c>
      <c r="B293" s="58" t="s">
        <v>1989</v>
      </c>
      <c r="C293" s="70" t="str">
        <f t="shared" si="8"/>
        <v>M05 - 6102</v>
      </c>
      <c r="D293" s="59" t="s">
        <v>2031</v>
      </c>
      <c r="E293" s="59" t="s">
        <v>86</v>
      </c>
      <c r="F293" s="59" t="s">
        <v>87</v>
      </c>
      <c r="G293" s="59" t="s">
        <v>90</v>
      </c>
      <c r="H293" s="70" t="s">
        <v>29</v>
      </c>
      <c r="I293" s="59">
        <v>368</v>
      </c>
      <c r="J293" s="242">
        <f>VLOOKUP(A293,CENIK!$A$2:$D$109,4,FALSE)</f>
        <v>0</v>
      </c>
      <c r="K293" s="60">
        <f t="shared" si="9"/>
        <v>0</v>
      </c>
    </row>
    <row r="294" spans="1:11" ht="60" x14ac:dyDescent="0.25">
      <c r="A294" s="58">
        <v>6105</v>
      </c>
      <c r="B294" s="58" t="s">
        <v>1989</v>
      </c>
      <c r="C294" s="70" t="str">
        <f t="shared" si="8"/>
        <v>M05 - 6105</v>
      </c>
      <c r="D294" s="59" t="s">
        <v>2031</v>
      </c>
      <c r="E294" s="59" t="s">
        <v>86</v>
      </c>
      <c r="F294" s="59" t="s">
        <v>87</v>
      </c>
      <c r="G294" s="59" t="s">
        <v>347</v>
      </c>
      <c r="H294" s="70" t="s">
        <v>29</v>
      </c>
      <c r="I294" s="59">
        <v>368</v>
      </c>
      <c r="J294" s="242">
        <f>VLOOKUP(A294,CENIK!$A$2:$D$109,4,FALSE)</f>
        <v>0</v>
      </c>
      <c r="K294" s="60">
        <f t="shared" si="9"/>
        <v>0</v>
      </c>
    </row>
    <row r="295" spans="1:11" ht="30" x14ac:dyDescent="0.25">
      <c r="A295" s="58">
        <v>6201</v>
      </c>
      <c r="B295" s="58" t="s">
        <v>1989</v>
      </c>
      <c r="C295" s="70" t="str">
        <f t="shared" si="8"/>
        <v>M05 - 6201</v>
      </c>
      <c r="D295" s="59" t="s">
        <v>2031</v>
      </c>
      <c r="E295" s="59" t="s">
        <v>86</v>
      </c>
      <c r="F295" s="59" t="s">
        <v>205</v>
      </c>
      <c r="G295" s="59" t="s">
        <v>206</v>
      </c>
      <c r="H295" s="70" t="s">
        <v>72</v>
      </c>
      <c r="I295" s="59">
        <v>13</v>
      </c>
      <c r="J295" s="242">
        <f>VLOOKUP(A295,CENIK!$A$2:$D$109,4,FALSE)</f>
        <v>0</v>
      </c>
      <c r="K295" s="60">
        <f t="shared" si="9"/>
        <v>0</v>
      </c>
    </row>
    <row r="296" spans="1:11" ht="30" x14ac:dyDescent="0.25">
      <c r="A296" s="58">
        <v>6203</v>
      </c>
      <c r="B296" s="58" t="s">
        <v>1989</v>
      </c>
      <c r="C296" s="70" t="str">
        <f t="shared" si="8"/>
        <v>M05 - 6203</v>
      </c>
      <c r="D296" s="59" t="s">
        <v>2031</v>
      </c>
      <c r="E296" s="59" t="s">
        <v>86</v>
      </c>
      <c r="F296" s="59" t="s">
        <v>205</v>
      </c>
      <c r="G296" s="59" t="s">
        <v>352</v>
      </c>
      <c r="H296" s="70" t="s">
        <v>72</v>
      </c>
      <c r="I296" s="59">
        <v>4</v>
      </c>
      <c r="J296" s="242">
        <f>VLOOKUP(A296,CENIK!$A$2:$D$109,4,FALSE)</f>
        <v>0</v>
      </c>
      <c r="K296" s="60">
        <f t="shared" si="9"/>
        <v>0</v>
      </c>
    </row>
    <row r="297" spans="1:11" ht="30" x14ac:dyDescent="0.25">
      <c r="A297" s="58">
        <v>6204</v>
      </c>
      <c r="B297" s="58" t="s">
        <v>1989</v>
      </c>
      <c r="C297" s="70" t="str">
        <f t="shared" si="8"/>
        <v>M05 - 6204</v>
      </c>
      <c r="D297" s="59" t="s">
        <v>2031</v>
      </c>
      <c r="E297" s="59" t="s">
        <v>86</v>
      </c>
      <c r="F297" s="59" t="s">
        <v>205</v>
      </c>
      <c r="G297" s="59" t="s">
        <v>208</v>
      </c>
      <c r="H297" s="70" t="s">
        <v>72</v>
      </c>
      <c r="I297" s="59">
        <v>2</v>
      </c>
      <c r="J297" s="242">
        <f>VLOOKUP(A297,CENIK!$A$2:$D$109,4,FALSE)</f>
        <v>0</v>
      </c>
      <c r="K297" s="60">
        <f t="shared" si="9"/>
        <v>0</v>
      </c>
    </row>
    <row r="298" spans="1:11" ht="30" x14ac:dyDescent="0.25">
      <c r="A298" s="58">
        <v>6205</v>
      </c>
      <c r="B298" s="58" t="s">
        <v>1989</v>
      </c>
      <c r="C298" s="70" t="str">
        <f t="shared" si="8"/>
        <v>M05 - 6205</v>
      </c>
      <c r="D298" s="59" t="s">
        <v>2031</v>
      </c>
      <c r="E298" s="59" t="s">
        <v>86</v>
      </c>
      <c r="F298" s="59" t="s">
        <v>205</v>
      </c>
      <c r="G298" s="59" t="s">
        <v>1979</v>
      </c>
      <c r="H298" s="70" t="s">
        <v>72</v>
      </c>
      <c r="I298" s="59">
        <v>7</v>
      </c>
      <c r="J298" s="242">
        <f>VLOOKUP(A298,CENIK!$A$2:$D$109,4,FALSE)</f>
        <v>0</v>
      </c>
      <c r="K298" s="60">
        <f t="shared" si="9"/>
        <v>0</v>
      </c>
    </row>
    <row r="299" spans="1:11" ht="60" x14ac:dyDescent="0.25">
      <c r="A299" s="58">
        <v>1101</v>
      </c>
      <c r="B299" s="58" t="s">
        <v>1990</v>
      </c>
      <c r="C299" s="70" t="str">
        <f t="shared" ref="C299:C362" si="10">CONCATENATE(B299," - ",A299)</f>
        <v>M06 - 1101</v>
      </c>
      <c r="D299" s="59" t="s">
        <v>1991</v>
      </c>
      <c r="E299" s="59" t="s">
        <v>26</v>
      </c>
      <c r="F299" s="59" t="s">
        <v>27</v>
      </c>
      <c r="G299" s="59" t="s">
        <v>28</v>
      </c>
      <c r="H299" s="70" t="s">
        <v>29</v>
      </c>
      <c r="I299" s="59">
        <v>381</v>
      </c>
      <c r="J299" s="242">
        <f>VLOOKUP(A299,CENIK!$A$2:$D$109,4,FALSE)</f>
        <v>0</v>
      </c>
      <c r="K299" s="60">
        <f t="shared" ref="K299:K362" si="11">ROUND(I299*J299,29)</f>
        <v>0</v>
      </c>
    </row>
    <row r="300" spans="1:11" ht="45" x14ac:dyDescent="0.25">
      <c r="A300" s="58">
        <v>1102</v>
      </c>
      <c r="B300" s="58" t="s">
        <v>1990</v>
      </c>
      <c r="C300" s="70" t="str">
        <f t="shared" si="10"/>
        <v>M06 - 1102</v>
      </c>
      <c r="D300" s="59" t="s">
        <v>1991</v>
      </c>
      <c r="E300" s="59" t="s">
        <v>26</v>
      </c>
      <c r="F300" s="59" t="s">
        <v>27</v>
      </c>
      <c r="G300" s="59" t="s">
        <v>287</v>
      </c>
      <c r="H300" s="70" t="s">
        <v>288</v>
      </c>
      <c r="I300" s="59">
        <v>11</v>
      </c>
      <c r="J300" s="242">
        <f>VLOOKUP(A300,CENIK!$A$2:$D$109,4,FALSE)</f>
        <v>0</v>
      </c>
      <c r="K300" s="60">
        <f t="shared" si="11"/>
        <v>0</v>
      </c>
    </row>
    <row r="301" spans="1:11" ht="45" x14ac:dyDescent="0.25">
      <c r="A301" s="58">
        <v>1201</v>
      </c>
      <c r="B301" s="58" t="s">
        <v>1990</v>
      </c>
      <c r="C301" s="70" t="str">
        <f t="shared" si="10"/>
        <v>M06 - 1201</v>
      </c>
      <c r="D301" s="59" t="s">
        <v>1991</v>
      </c>
      <c r="E301" s="59" t="s">
        <v>26</v>
      </c>
      <c r="F301" s="59" t="s">
        <v>290</v>
      </c>
      <c r="G301" s="59" t="s">
        <v>291</v>
      </c>
      <c r="H301" s="70" t="s">
        <v>29</v>
      </c>
      <c r="I301" s="59">
        <v>368</v>
      </c>
      <c r="J301" s="242">
        <f>VLOOKUP(A301,CENIK!$A$2:$D$109,4,FALSE)</f>
        <v>0</v>
      </c>
      <c r="K301" s="60">
        <f t="shared" si="11"/>
        <v>0</v>
      </c>
    </row>
    <row r="302" spans="1:11" ht="75" x14ac:dyDescent="0.25">
      <c r="A302" s="58">
        <v>1202</v>
      </c>
      <c r="B302" s="58" t="s">
        <v>1990</v>
      </c>
      <c r="C302" s="70" t="str">
        <f t="shared" si="10"/>
        <v>M06 - 1202</v>
      </c>
      <c r="D302" s="59" t="s">
        <v>1991</v>
      </c>
      <c r="E302" s="59" t="s">
        <v>26</v>
      </c>
      <c r="F302" s="59" t="s">
        <v>290</v>
      </c>
      <c r="G302" s="59" t="s">
        <v>293</v>
      </c>
      <c r="H302" s="70" t="s">
        <v>29</v>
      </c>
      <c r="I302" s="59">
        <v>368</v>
      </c>
      <c r="J302" s="242">
        <f>VLOOKUP(A302,CENIK!$A$2:$D$109,4,FALSE)</f>
        <v>0</v>
      </c>
      <c r="K302" s="60">
        <f t="shared" si="11"/>
        <v>0</v>
      </c>
    </row>
    <row r="303" spans="1:11" ht="60" x14ac:dyDescent="0.25">
      <c r="A303" s="58">
        <v>1203</v>
      </c>
      <c r="B303" s="58" t="s">
        <v>1990</v>
      </c>
      <c r="C303" s="70" t="str">
        <f t="shared" si="10"/>
        <v>M06 - 1203</v>
      </c>
      <c r="D303" s="59" t="s">
        <v>1991</v>
      </c>
      <c r="E303" s="59" t="s">
        <v>26</v>
      </c>
      <c r="F303" s="59" t="s">
        <v>290</v>
      </c>
      <c r="G303" s="59" t="s">
        <v>295</v>
      </c>
      <c r="H303" s="70" t="s">
        <v>72</v>
      </c>
      <c r="I303" s="59">
        <v>2</v>
      </c>
      <c r="J303" s="242">
        <f>VLOOKUP(A303,CENIK!$A$2:$D$109,4,FALSE)</f>
        <v>0</v>
      </c>
      <c r="K303" s="60">
        <f t="shared" si="11"/>
        <v>0</v>
      </c>
    </row>
    <row r="304" spans="1:11" ht="60" x14ac:dyDescent="0.25">
      <c r="A304" s="58">
        <v>1205</v>
      </c>
      <c r="B304" s="58" t="s">
        <v>1990</v>
      </c>
      <c r="C304" s="70" t="str">
        <f t="shared" si="10"/>
        <v>M06 - 1205</v>
      </c>
      <c r="D304" s="59" t="s">
        <v>1991</v>
      </c>
      <c r="E304" s="59" t="s">
        <v>26</v>
      </c>
      <c r="F304" s="59" t="s">
        <v>290</v>
      </c>
      <c r="G304" s="59" t="s">
        <v>1978</v>
      </c>
      <c r="H304" s="70" t="s">
        <v>297</v>
      </c>
      <c r="I304" s="59">
        <v>30</v>
      </c>
      <c r="J304" s="242">
        <f>VLOOKUP(A304,CENIK!$A$2:$D$109,4,FALSE)</f>
        <v>0</v>
      </c>
      <c r="K304" s="60">
        <f t="shared" si="11"/>
        <v>0</v>
      </c>
    </row>
    <row r="305" spans="1:11" ht="60" x14ac:dyDescent="0.25">
      <c r="A305" s="58">
        <v>1207</v>
      </c>
      <c r="B305" s="58" t="s">
        <v>1990</v>
      </c>
      <c r="C305" s="70" t="str">
        <f t="shared" si="10"/>
        <v>M06 - 1207</v>
      </c>
      <c r="D305" s="59" t="s">
        <v>1991</v>
      </c>
      <c r="E305" s="59" t="s">
        <v>26</v>
      </c>
      <c r="F305" s="59" t="s">
        <v>290</v>
      </c>
      <c r="G305" s="59" t="s">
        <v>410</v>
      </c>
      <c r="H305" s="70" t="s">
        <v>52</v>
      </c>
      <c r="I305" s="59">
        <v>15</v>
      </c>
      <c r="J305" s="242">
        <f>VLOOKUP(A305,CENIK!$A$2:$D$109,4,FALSE)</f>
        <v>0</v>
      </c>
      <c r="K305" s="60">
        <f t="shared" si="11"/>
        <v>0</v>
      </c>
    </row>
    <row r="306" spans="1:11" ht="30" x14ac:dyDescent="0.25">
      <c r="A306" s="58">
        <v>1301</v>
      </c>
      <c r="B306" s="58" t="s">
        <v>1990</v>
      </c>
      <c r="C306" s="70" t="str">
        <f t="shared" si="10"/>
        <v>M06 - 1301</v>
      </c>
      <c r="D306" s="59" t="s">
        <v>1991</v>
      </c>
      <c r="E306" s="59" t="s">
        <v>26</v>
      </c>
      <c r="F306" s="59" t="s">
        <v>35</v>
      </c>
      <c r="G306" s="59" t="s">
        <v>36</v>
      </c>
      <c r="H306" s="70" t="s">
        <v>297</v>
      </c>
      <c r="I306" s="59">
        <v>20</v>
      </c>
      <c r="J306" s="242">
        <f>VLOOKUP(A306,CENIK!$A$2:$D$109,4,FALSE)</f>
        <v>0</v>
      </c>
      <c r="K306" s="60">
        <f t="shared" si="11"/>
        <v>0</v>
      </c>
    </row>
    <row r="307" spans="1:11" ht="30" x14ac:dyDescent="0.25">
      <c r="A307" s="58">
        <v>1302</v>
      </c>
      <c r="B307" s="58" t="s">
        <v>1990</v>
      </c>
      <c r="C307" s="70" t="str">
        <f t="shared" si="10"/>
        <v>M06 - 1302</v>
      </c>
      <c r="D307" s="59" t="s">
        <v>1991</v>
      </c>
      <c r="E307" s="59" t="s">
        <v>26</v>
      </c>
      <c r="F307" s="59" t="s">
        <v>35</v>
      </c>
      <c r="G307" s="59" t="s">
        <v>39</v>
      </c>
      <c r="H307" s="70" t="s">
        <v>297</v>
      </c>
      <c r="I307" s="59">
        <v>40</v>
      </c>
      <c r="J307" s="242">
        <f>VLOOKUP(A307,CENIK!$A$2:$D$109,4,FALSE)</f>
        <v>0</v>
      </c>
      <c r="K307" s="60">
        <f t="shared" si="11"/>
        <v>0</v>
      </c>
    </row>
    <row r="308" spans="1:11" ht="30" x14ac:dyDescent="0.25">
      <c r="A308" s="58">
        <v>1303</v>
      </c>
      <c r="B308" s="58" t="s">
        <v>1990</v>
      </c>
      <c r="C308" s="70" t="str">
        <f t="shared" si="10"/>
        <v>M06 - 1303</v>
      </c>
      <c r="D308" s="59" t="s">
        <v>1991</v>
      </c>
      <c r="E308" s="59" t="s">
        <v>26</v>
      </c>
      <c r="F308" s="59" t="s">
        <v>35</v>
      </c>
      <c r="G308" s="59" t="s">
        <v>41</v>
      </c>
      <c r="H308" s="70" t="s">
        <v>297</v>
      </c>
      <c r="I308" s="59">
        <v>20</v>
      </c>
      <c r="J308" s="242">
        <f>VLOOKUP(A308,CENIK!$A$2:$D$109,4,FALSE)</f>
        <v>0</v>
      </c>
      <c r="K308" s="60">
        <f t="shared" si="11"/>
        <v>0</v>
      </c>
    </row>
    <row r="309" spans="1:11" ht="45" x14ac:dyDescent="0.25">
      <c r="A309" s="58">
        <v>2101</v>
      </c>
      <c r="B309" s="58" t="s">
        <v>1990</v>
      </c>
      <c r="C309" s="70" t="str">
        <f t="shared" si="10"/>
        <v>M06 - 2101</v>
      </c>
      <c r="D309" s="59" t="s">
        <v>1991</v>
      </c>
      <c r="E309" s="59" t="s">
        <v>43</v>
      </c>
      <c r="F309" s="59" t="s">
        <v>44</v>
      </c>
      <c r="G309" s="59" t="s">
        <v>301</v>
      </c>
      <c r="H309" s="70" t="s">
        <v>52</v>
      </c>
      <c r="I309" s="59">
        <v>1958</v>
      </c>
      <c r="J309" s="242">
        <f>VLOOKUP(A309,CENIK!$A$2:$D$109,4,FALSE)</f>
        <v>0</v>
      </c>
      <c r="K309" s="60">
        <f t="shared" si="11"/>
        <v>0</v>
      </c>
    </row>
    <row r="310" spans="1:11" ht="45" x14ac:dyDescent="0.25">
      <c r="A310" s="58">
        <v>2106</v>
      </c>
      <c r="B310" s="58" t="s">
        <v>1990</v>
      </c>
      <c r="C310" s="70" t="str">
        <f t="shared" si="10"/>
        <v>M06 - 2106</v>
      </c>
      <c r="D310" s="59" t="s">
        <v>1991</v>
      </c>
      <c r="E310" s="59" t="s">
        <v>43</v>
      </c>
      <c r="F310" s="59" t="s">
        <v>44</v>
      </c>
      <c r="G310" s="59" t="s">
        <v>305</v>
      </c>
      <c r="H310" s="70" t="s">
        <v>46</v>
      </c>
      <c r="I310" s="59">
        <v>973</v>
      </c>
      <c r="J310" s="242">
        <f>VLOOKUP(A310,CENIK!$A$2:$D$109,4,FALSE)</f>
        <v>0</v>
      </c>
      <c r="K310" s="60">
        <f t="shared" si="11"/>
        <v>0</v>
      </c>
    </row>
    <row r="311" spans="1:11" ht="45" x14ac:dyDescent="0.25">
      <c r="A311" s="58">
        <v>2121</v>
      </c>
      <c r="B311" s="58" t="s">
        <v>1990</v>
      </c>
      <c r="C311" s="70" t="str">
        <f t="shared" si="10"/>
        <v>M06 - 2121</v>
      </c>
      <c r="D311" s="59" t="s">
        <v>1991</v>
      </c>
      <c r="E311" s="59" t="s">
        <v>43</v>
      </c>
      <c r="F311" s="59" t="s">
        <v>44</v>
      </c>
      <c r="G311" s="59" t="s">
        <v>48</v>
      </c>
      <c r="H311" s="70" t="s">
        <v>46</v>
      </c>
      <c r="I311" s="59">
        <v>25</v>
      </c>
      <c r="J311" s="242">
        <f>VLOOKUP(A311,CENIK!$A$2:$D$109,4,FALSE)</f>
        <v>0</v>
      </c>
      <c r="K311" s="60">
        <f t="shared" si="11"/>
        <v>0</v>
      </c>
    </row>
    <row r="312" spans="1:11" ht="30" x14ac:dyDescent="0.25">
      <c r="A312" s="58">
        <v>2124</v>
      </c>
      <c r="B312" s="58" t="s">
        <v>1990</v>
      </c>
      <c r="C312" s="70" t="str">
        <f t="shared" si="10"/>
        <v>M06 - 2124</v>
      </c>
      <c r="D312" s="59" t="s">
        <v>1991</v>
      </c>
      <c r="E312" s="59" t="s">
        <v>43</v>
      </c>
      <c r="F312" s="59" t="s">
        <v>44</v>
      </c>
      <c r="G312" s="59" t="s">
        <v>310</v>
      </c>
      <c r="H312" s="70" t="s">
        <v>297</v>
      </c>
      <c r="I312" s="59">
        <v>100</v>
      </c>
      <c r="J312" s="242">
        <f>VLOOKUP(A312,CENIK!$A$2:$D$109,4,FALSE)</f>
        <v>0</v>
      </c>
      <c r="K312" s="60">
        <f t="shared" si="11"/>
        <v>0</v>
      </c>
    </row>
    <row r="313" spans="1:11" ht="30" x14ac:dyDescent="0.25">
      <c r="A313" s="58">
        <v>2125</v>
      </c>
      <c r="B313" s="58" t="s">
        <v>1990</v>
      </c>
      <c r="C313" s="70" t="str">
        <f t="shared" si="10"/>
        <v>M06 - 2125</v>
      </c>
      <c r="D313" s="59" t="s">
        <v>1991</v>
      </c>
      <c r="E313" s="59" t="s">
        <v>43</v>
      </c>
      <c r="F313" s="59" t="s">
        <v>44</v>
      </c>
      <c r="G313" s="59" t="s">
        <v>372</v>
      </c>
      <c r="H313" s="70" t="s">
        <v>46</v>
      </c>
      <c r="I313" s="59">
        <v>25</v>
      </c>
      <c r="J313" s="242">
        <f>VLOOKUP(A313,CENIK!$A$2:$D$109,4,FALSE)</f>
        <v>0</v>
      </c>
      <c r="K313" s="60">
        <f t="shared" si="11"/>
        <v>0</v>
      </c>
    </row>
    <row r="314" spans="1:11" ht="45" x14ac:dyDescent="0.25">
      <c r="A314" s="58">
        <v>2201</v>
      </c>
      <c r="B314" s="58" t="s">
        <v>1990</v>
      </c>
      <c r="C314" s="70" t="str">
        <f t="shared" si="10"/>
        <v>M06 - 2201</v>
      </c>
      <c r="D314" s="59" t="s">
        <v>1991</v>
      </c>
      <c r="E314" s="59" t="s">
        <v>43</v>
      </c>
      <c r="F314" s="59" t="s">
        <v>50</v>
      </c>
      <c r="G314" s="59" t="s">
        <v>312</v>
      </c>
      <c r="H314" s="70" t="s">
        <v>52</v>
      </c>
      <c r="I314" s="59">
        <v>530</v>
      </c>
      <c r="J314" s="242">
        <f>VLOOKUP(A314,CENIK!$A$2:$D$109,4,FALSE)</f>
        <v>0</v>
      </c>
      <c r="K314" s="60">
        <f t="shared" si="11"/>
        <v>0</v>
      </c>
    </row>
    <row r="315" spans="1:11" ht="30" x14ac:dyDescent="0.25">
      <c r="A315" s="58">
        <v>2202</v>
      </c>
      <c r="B315" s="58" t="s">
        <v>1990</v>
      </c>
      <c r="C315" s="70" t="str">
        <f t="shared" si="10"/>
        <v>M06 - 2202</v>
      </c>
      <c r="D315" s="59" t="s">
        <v>1991</v>
      </c>
      <c r="E315" s="59" t="s">
        <v>43</v>
      </c>
      <c r="F315" s="59" t="s">
        <v>50</v>
      </c>
      <c r="G315" s="59" t="s">
        <v>51</v>
      </c>
      <c r="H315" s="70" t="s">
        <v>52</v>
      </c>
      <c r="I315" s="59">
        <v>530</v>
      </c>
      <c r="J315" s="242">
        <f>VLOOKUP(A315,CENIK!$A$2:$D$109,4,FALSE)</f>
        <v>0</v>
      </c>
      <c r="K315" s="60">
        <f t="shared" si="11"/>
        <v>0</v>
      </c>
    </row>
    <row r="316" spans="1:11" ht="75" x14ac:dyDescent="0.25">
      <c r="A316" s="58">
        <v>2203</v>
      </c>
      <c r="B316" s="58" t="s">
        <v>1990</v>
      </c>
      <c r="C316" s="70" t="str">
        <f t="shared" si="10"/>
        <v>M06 - 2203</v>
      </c>
      <c r="D316" s="59" t="s">
        <v>1991</v>
      </c>
      <c r="E316" s="59" t="s">
        <v>43</v>
      </c>
      <c r="F316" s="59" t="s">
        <v>50</v>
      </c>
      <c r="G316" s="59" t="s">
        <v>54</v>
      </c>
      <c r="H316" s="70" t="s">
        <v>46</v>
      </c>
      <c r="I316" s="59">
        <v>135</v>
      </c>
      <c r="J316" s="242">
        <f>VLOOKUP(A316,CENIK!$A$2:$D$109,4,FALSE)</f>
        <v>0</v>
      </c>
      <c r="K316" s="60">
        <f t="shared" si="11"/>
        <v>0</v>
      </c>
    </row>
    <row r="317" spans="1:11" ht="60" x14ac:dyDescent="0.25">
      <c r="A317" s="58">
        <v>2204</v>
      </c>
      <c r="B317" s="58" t="s">
        <v>1990</v>
      </c>
      <c r="C317" s="70" t="str">
        <f t="shared" si="10"/>
        <v>M06 - 2204</v>
      </c>
      <c r="D317" s="59" t="s">
        <v>1991</v>
      </c>
      <c r="E317" s="59" t="s">
        <v>43</v>
      </c>
      <c r="F317" s="59" t="s">
        <v>50</v>
      </c>
      <c r="G317" s="59" t="s">
        <v>56</v>
      </c>
      <c r="H317" s="70" t="s">
        <v>46</v>
      </c>
      <c r="I317" s="59">
        <v>283</v>
      </c>
      <c r="J317" s="242">
        <f>VLOOKUP(A317,CENIK!$A$2:$D$109,4,FALSE)</f>
        <v>0</v>
      </c>
      <c r="K317" s="60">
        <f t="shared" si="11"/>
        <v>0</v>
      </c>
    </row>
    <row r="318" spans="1:11" ht="60" x14ac:dyDescent="0.25">
      <c r="A318" s="58">
        <v>2207</v>
      </c>
      <c r="B318" s="58" t="s">
        <v>1990</v>
      </c>
      <c r="C318" s="70" t="str">
        <f t="shared" si="10"/>
        <v>M06 - 2207</v>
      </c>
      <c r="D318" s="59" t="s">
        <v>1991</v>
      </c>
      <c r="E318" s="59" t="s">
        <v>43</v>
      </c>
      <c r="F318" s="59" t="s">
        <v>50</v>
      </c>
      <c r="G318" s="59" t="s">
        <v>58</v>
      </c>
      <c r="H318" s="70" t="s">
        <v>52</v>
      </c>
      <c r="I318" s="59">
        <v>2477</v>
      </c>
      <c r="J318" s="242">
        <f>VLOOKUP(A318,CENIK!$A$2:$D$109,4,FALSE)</f>
        <v>0</v>
      </c>
      <c r="K318" s="60">
        <f t="shared" si="11"/>
        <v>0</v>
      </c>
    </row>
    <row r="319" spans="1:11" ht="60" x14ac:dyDescent="0.25">
      <c r="A319" s="58">
        <v>2209</v>
      </c>
      <c r="B319" s="58" t="s">
        <v>1990</v>
      </c>
      <c r="C319" s="70" t="str">
        <f t="shared" si="10"/>
        <v>M06 - 2209</v>
      </c>
      <c r="D319" s="59" t="s">
        <v>1991</v>
      </c>
      <c r="E319" s="59" t="s">
        <v>43</v>
      </c>
      <c r="F319" s="59" t="s">
        <v>50</v>
      </c>
      <c r="G319" s="59" t="s">
        <v>319</v>
      </c>
      <c r="H319" s="70" t="s">
        <v>46</v>
      </c>
      <c r="I319" s="59">
        <v>276</v>
      </c>
      <c r="J319" s="242">
        <f>VLOOKUP(A319,CENIK!$A$2:$D$109,4,FALSE)</f>
        <v>0</v>
      </c>
      <c r="K319" s="60">
        <f t="shared" si="11"/>
        <v>0</v>
      </c>
    </row>
    <row r="320" spans="1:11" ht="30" x14ac:dyDescent="0.25">
      <c r="A320" s="58">
        <v>2210</v>
      </c>
      <c r="B320" s="58" t="s">
        <v>1990</v>
      </c>
      <c r="C320" s="70" t="str">
        <f t="shared" si="10"/>
        <v>M06 - 2210</v>
      </c>
      <c r="D320" s="59" t="s">
        <v>1991</v>
      </c>
      <c r="E320" s="59" t="s">
        <v>43</v>
      </c>
      <c r="F320" s="59" t="s">
        <v>50</v>
      </c>
      <c r="G320" s="59" t="s">
        <v>321</v>
      </c>
      <c r="H320" s="70" t="s">
        <v>46</v>
      </c>
      <c r="I320" s="59">
        <v>229</v>
      </c>
      <c r="J320" s="242">
        <f>VLOOKUP(A320,CENIK!$A$2:$D$109,4,FALSE)</f>
        <v>0</v>
      </c>
      <c r="K320" s="60">
        <f t="shared" si="11"/>
        <v>0</v>
      </c>
    </row>
    <row r="321" spans="1:11" ht="30" x14ac:dyDescent="0.25">
      <c r="A321" s="58">
        <v>3105</v>
      </c>
      <c r="B321" s="58" t="s">
        <v>1990</v>
      </c>
      <c r="C321" s="70" t="str">
        <f t="shared" si="10"/>
        <v>M06 - 3105</v>
      </c>
      <c r="D321" s="59" t="s">
        <v>1991</v>
      </c>
      <c r="E321" s="59" t="s">
        <v>323</v>
      </c>
      <c r="F321" s="59" t="s">
        <v>324</v>
      </c>
      <c r="G321" s="59" t="s">
        <v>325</v>
      </c>
      <c r="H321" s="70" t="s">
        <v>33</v>
      </c>
      <c r="I321" s="59">
        <v>300</v>
      </c>
      <c r="J321" s="242">
        <f>VLOOKUP(A321,CENIK!$A$2:$D$109,4,FALSE)</f>
        <v>0</v>
      </c>
      <c r="K321" s="60">
        <f t="shared" si="11"/>
        <v>0</v>
      </c>
    </row>
    <row r="322" spans="1:11" ht="165" x14ac:dyDescent="0.25">
      <c r="A322" s="58">
        <v>4103</v>
      </c>
      <c r="B322" s="58" t="s">
        <v>1990</v>
      </c>
      <c r="C322" s="70" t="str">
        <f t="shared" si="10"/>
        <v>M06 - 4103</v>
      </c>
      <c r="D322" s="59" t="s">
        <v>1991</v>
      </c>
      <c r="E322" s="59" t="s">
        <v>64</v>
      </c>
      <c r="F322" s="59" t="s">
        <v>65</v>
      </c>
      <c r="G322" s="59" t="s">
        <v>327</v>
      </c>
      <c r="H322" s="70" t="s">
        <v>29</v>
      </c>
      <c r="I322" s="59">
        <v>45</v>
      </c>
      <c r="J322" s="242">
        <f>VLOOKUP(A322,CENIK!$A$2:$D$109,4,FALSE)</f>
        <v>0</v>
      </c>
      <c r="K322" s="60">
        <f t="shared" si="11"/>
        <v>0</v>
      </c>
    </row>
    <row r="323" spans="1:11" ht="165" x14ac:dyDescent="0.25">
      <c r="A323" s="58">
        <v>4105</v>
      </c>
      <c r="B323" s="58" t="s">
        <v>1990</v>
      </c>
      <c r="C323" s="70" t="str">
        <f t="shared" si="10"/>
        <v>M06 - 4105</v>
      </c>
      <c r="D323" s="59" t="s">
        <v>1991</v>
      </c>
      <c r="E323" s="59" t="s">
        <v>64</v>
      </c>
      <c r="F323" s="59" t="s">
        <v>65</v>
      </c>
      <c r="G323" s="59" t="s">
        <v>190</v>
      </c>
      <c r="H323" s="70" t="s">
        <v>29</v>
      </c>
      <c r="I323" s="59">
        <v>125</v>
      </c>
      <c r="J323" s="242">
        <f>VLOOKUP(A323,CENIK!$A$2:$D$109,4,FALSE)</f>
        <v>0</v>
      </c>
      <c r="K323" s="60">
        <f t="shared" si="11"/>
        <v>0</v>
      </c>
    </row>
    <row r="324" spans="1:11" ht="165" x14ac:dyDescent="0.25">
      <c r="A324" s="58">
        <v>4106</v>
      </c>
      <c r="B324" s="58" t="s">
        <v>1990</v>
      </c>
      <c r="C324" s="70" t="str">
        <f t="shared" si="10"/>
        <v>M06 - 4106</v>
      </c>
      <c r="D324" s="59" t="s">
        <v>1991</v>
      </c>
      <c r="E324" s="59" t="s">
        <v>64</v>
      </c>
      <c r="F324" s="59" t="s">
        <v>65</v>
      </c>
      <c r="G324" s="59" t="s">
        <v>192</v>
      </c>
      <c r="H324" s="70" t="s">
        <v>29</v>
      </c>
      <c r="I324" s="59">
        <v>120</v>
      </c>
      <c r="J324" s="242">
        <f>VLOOKUP(A324,CENIK!$A$2:$D$109,4,FALSE)</f>
        <v>0</v>
      </c>
      <c r="K324" s="60">
        <f t="shared" si="11"/>
        <v>0</v>
      </c>
    </row>
    <row r="325" spans="1:11" ht="165" x14ac:dyDescent="0.25">
      <c r="A325" s="58">
        <v>4108</v>
      </c>
      <c r="B325" s="58" t="s">
        <v>1990</v>
      </c>
      <c r="C325" s="70" t="str">
        <f t="shared" si="10"/>
        <v>M06 - 4108</v>
      </c>
      <c r="D325" s="59" t="s">
        <v>1991</v>
      </c>
      <c r="E325" s="59" t="s">
        <v>64</v>
      </c>
      <c r="F325" s="59" t="s">
        <v>65</v>
      </c>
      <c r="G325" s="59" t="s">
        <v>194</v>
      </c>
      <c r="H325" s="70" t="s">
        <v>29</v>
      </c>
      <c r="I325" s="59">
        <v>91</v>
      </c>
      <c r="J325" s="242">
        <f>VLOOKUP(A325,CENIK!$A$2:$D$109,4,FALSE)</f>
        <v>0</v>
      </c>
      <c r="K325" s="60">
        <f t="shared" si="11"/>
        <v>0</v>
      </c>
    </row>
    <row r="326" spans="1:11" ht="60" x14ac:dyDescent="0.25">
      <c r="A326" s="58">
        <v>4405</v>
      </c>
      <c r="B326" s="58" t="s">
        <v>1990</v>
      </c>
      <c r="C326" s="70" t="str">
        <f t="shared" si="10"/>
        <v>M06 - 4405</v>
      </c>
      <c r="D326" s="59" t="s">
        <v>1991</v>
      </c>
      <c r="E326" s="59" t="s">
        <v>64</v>
      </c>
      <c r="F326" s="59" t="s">
        <v>70</v>
      </c>
      <c r="G326" s="59" t="s">
        <v>1988</v>
      </c>
      <c r="H326" s="70" t="s">
        <v>72</v>
      </c>
      <c r="I326" s="59">
        <v>1</v>
      </c>
      <c r="J326" s="242">
        <f>VLOOKUP(A326,CENIK!$A$2:$D$109,4,FALSE)</f>
        <v>0</v>
      </c>
      <c r="K326" s="60">
        <f t="shared" si="11"/>
        <v>0</v>
      </c>
    </row>
    <row r="327" spans="1:11" ht="75" x14ac:dyDescent="0.25">
      <c r="A327" s="58">
        <v>4407</v>
      </c>
      <c r="B327" s="58" t="s">
        <v>1990</v>
      </c>
      <c r="C327" s="70" t="str">
        <f t="shared" si="10"/>
        <v>M06 - 4407</v>
      </c>
      <c r="D327" s="59" t="s">
        <v>1991</v>
      </c>
      <c r="E327" s="59" t="s">
        <v>64</v>
      </c>
      <c r="F327" s="59" t="s">
        <v>70</v>
      </c>
      <c r="G327" s="59" t="s">
        <v>759</v>
      </c>
      <c r="H327" s="70" t="s">
        <v>72</v>
      </c>
      <c r="I327" s="59">
        <v>1</v>
      </c>
      <c r="J327" s="242">
        <f>VLOOKUP(A327,CENIK!$A$2:$D$109,4,FALSE)</f>
        <v>0</v>
      </c>
      <c r="K327" s="60">
        <f t="shared" si="11"/>
        <v>0</v>
      </c>
    </row>
    <row r="328" spans="1:11" ht="75" x14ac:dyDescent="0.25">
      <c r="A328" s="58">
        <v>5102</v>
      </c>
      <c r="B328" s="58" t="s">
        <v>1990</v>
      </c>
      <c r="C328" s="70" t="str">
        <f t="shared" si="10"/>
        <v>M06 - 5102</v>
      </c>
      <c r="D328" s="59" t="s">
        <v>1991</v>
      </c>
      <c r="E328" s="59" t="s">
        <v>76</v>
      </c>
      <c r="F328" s="59" t="s">
        <v>77</v>
      </c>
      <c r="G328" s="59" t="s">
        <v>330</v>
      </c>
      <c r="H328" s="70" t="s">
        <v>72</v>
      </c>
      <c r="I328" s="59">
        <v>7</v>
      </c>
      <c r="J328" s="242">
        <f>VLOOKUP(A328,CENIK!$A$2:$D$109,4,FALSE)</f>
        <v>0</v>
      </c>
      <c r="K328" s="60">
        <f t="shared" si="11"/>
        <v>0</v>
      </c>
    </row>
    <row r="329" spans="1:11" ht="75" x14ac:dyDescent="0.25">
      <c r="A329" s="58">
        <v>5103</v>
      </c>
      <c r="B329" s="58" t="s">
        <v>1990</v>
      </c>
      <c r="C329" s="70" t="str">
        <f t="shared" si="10"/>
        <v>M06 - 5103</v>
      </c>
      <c r="D329" s="59" t="s">
        <v>1991</v>
      </c>
      <c r="E329" s="59" t="s">
        <v>76</v>
      </c>
      <c r="F329" s="59" t="s">
        <v>77</v>
      </c>
      <c r="G329" s="59" t="s">
        <v>332</v>
      </c>
      <c r="H329" s="70" t="s">
        <v>72</v>
      </c>
      <c r="I329" s="59">
        <v>3</v>
      </c>
      <c r="J329" s="242">
        <f>VLOOKUP(A329,CENIK!$A$2:$D$109,4,FALSE)</f>
        <v>0</v>
      </c>
      <c r="K329" s="60">
        <f t="shared" si="11"/>
        <v>0</v>
      </c>
    </row>
    <row r="330" spans="1:11" ht="105" x14ac:dyDescent="0.25">
      <c r="A330" s="58">
        <v>5603</v>
      </c>
      <c r="B330" s="58" t="s">
        <v>1990</v>
      </c>
      <c r="C330" s="70" t="str">
        <f t="shared" si="10"/>
        <v>M06 - 5603</v>
      </c>
      <c r="D330" s="59" t="s">
        <v>1991</v>
      </c>
      <c r="E330" s="59" t="s">
        <v>76</v>
      </c>
      <c r="F330" s="59" t="s">
        <v>80</v>
      </c>
      <c r="G330" s="59" t="s">
        <v>334</v>
      </c>
      <c r="H330" s="70" t="s">
        <v>72</v>
      </c>
      <c r="I330" s="59">
        <v>10</v>
      </c>
      <c r="J330" s="242">
        <f>VLOOKUP(A330,CENIK!$A$2:$D$109,4,FALSE)</f>
        <v>0</v>
      </c>
      <c r="K330" s="60">
        <f t="shared" si="11"/>
        <v>0</v>
      </c>
    </row>
    <row r="331" spans="1:11" ht="45" x14ac:dyDescent="0.25">
      <c r="A331" s="58">
        <v>5612</v>
      </c>
      <c r="B331" s="58" t="s">
        <v>1990</v>
      </c>
      <c r="C331" s="70" t="str">
        <f t="shared" si="10"/>
        <v>M06 - 5612</v>
      </c>
      <c r="D331" s="59" t="s">
        <v>1991</v>
      </c>
      <c r="E331" s="59" t="s">
        <v>76</v>
      </c>
      <c r="F331" s="59" t="s">
        <v>80</v>
      </c>
      <c r="G331" s="59" t="s">
        <v>1083</v>
      </c>
      <c r="H331" s="70" t="s">
        <v>72</v>
      </c>
      <c r="I331" s="59">
        <v>10</v>
      </c>
      <c r="J331" s="242">
        <f>VLOOKUP(A331,CENIK!$A$2:$D$109,4,FALSE)</f>
        <v>0</v>
      </c>
      <c r="K331" s="60">
        <f t="shared" si="11"/>
        <v>0</v>
      </c>
    </row>
    <row r="332" spans="1:11" ht="315" x14ac:dyDescent="0.25">
      <c r="A332" s="58">
        <v>5801</v>
      </c>
      <c r="B332" s="58" t="s">
        <v>1990</v>
      </c>
      <c r="C332" s="70" t="str">
        <f t="shared" si="10"/>
        <v>M06 - 5801</v>
      </c>
      <c r="D332" s="59" t="s">
        <v>1991</v>
      </c>
      <c r="E332" s="59" t="s">
        <v>76</v>
      </c>
      <c r="F332" s="59" t="s">
        <v>340</v>
      </c>
      <c r="G332" s="59" t="s">
        <v>341</v>
      </c>
      <c r="H332" s="70" t="s">
        <v>72</v>
      </c>
      <c r="I332" s="59">
        <v>23</v>
      </c>
      <c r="J332" s="242">
        <f>VLOOKUP(A332,CENIK!$A$2:$D$109,4,FALSE)</f>
        <v>0</v>
      </c>
      <c r="K332" s="60">
        <f t="shared" si="11"/>
        <v>0</v>
      </c>
    </row>
    <row r="333" spans="1:11" ht="120" x14ac:dyDescent="0.25">
      <c r="A333" s="58">
        <v>5806</v>
      </c>
      <c r="B333" s="58" t="s">
        <v>1990</v>
      </c>
      <c r="C333" s="70" t="str">
        <f t="shared" si="10"/>
        <v>M06 - 5806</v>
      </c>
      <c r="D333" s="59" t="s">
        <v>1991</v>
      </c>
      <c r="E333" s="59" t="s">
        <v>76</v>
      </c>
      <c r="F333" s="59" t="s">
        <v>340</v>
      </c>
      <c r="G333" s="59" t="s">
        <v>343</v>
      </c>
      <c r="H333" s="70" t="s">
        <v>72</v>
      </c>
      <c r="I333" s="59">
        <v>23</v>
      </c>
      <c r="J333" s="242">
        <f>VLOOKUP(A333,CENIK!$A$2:$D$109,4,FALSE)</f>
        <v>0</v>
      </c>
      <c r="K333" s="60">
        <f t="shared" si="11"/>
        <v>0</v>
      </c>
    </row>
    <row r="334" spans="1:11" ht="30" x14ac:dyDescent="0.25">
      <c r="A334" s="58">
        <v>6101</v>
      </c>
      <c r="B334" s="58" t="s">
        <v>1990</v>
      </c>
      <c r="C334" s="70" t="str">
        <f t="shared" si="10"/>
        <v>M06 - 6101</v>
      </c>
      <c r="D334" s="59" t="s">
        <v>1991</v>
      </c>
      <c r="E334" s="59" t="s">
        <v>86</v>
      </c>
      <c r="F334" s="59" t="s">
        <v>87</v>
      </c>
      <c r="G334" s="59" t="s">
        <v>88</v>
      </c>
      <c r="H334" s="70" t="s">
        <v>29</v>
      </c>
      <c r="I334" s="59">
        <v>381</v>
      </c>
      <c r="J334" s="242">
        <f>VLOOKUP(A334,CENIK!$A$2:$D$109,4,FALSE)</f>
        <v>0</v>
      </c>
      <c r="K334" s="60">
        <f t="shared" si="11"/>
        <v>0</v>
      </c>
    </row>
    <row r="335" spans="1:11" ht="45" x14ac:dyDescent="0.25">
      <c r="A335" s="58">
        <v>6102</v>
      </c>
      <c r="B335" s="58" t="s">
        <v>1990</v>
      </c>
      <c r="C335" s="70" t="str">
        <f t="shared" si="10"/>
        <v>M06 - 6102</v>
      </c>
      <c r="D335" s="59" t="s">
        <v>1991</v>
      </c>
      <c r="E335" s="59" t="s">
        <v>86</v>
      </c>
      <c r="F335" s="59" t="s">
        <v>87</v>
      </c>
      <c r="G335" s="59" t="s">
        <v>90</v>
      </c>
      <c r="H335" s="70" t="s">
        <v>29</v>
      </c>
      <c r="I335" s="59">
        <v>381</v>
      </c>
      <c r="J335" s="242">
        <f>VLOOKUP(A335,CENIK!$A$2:$D$109,4,FALSE)</f>
        <v>0</v>
      </c>
      <c r="K335" s="60">
        <f t="shared" si="11"/>
        <v>0</v>
      </c>
    </row>
    <row r="336" spans="1:11" ht="60" x14ac:dyDescent="0.25">
      <c r="A336" s="58">
        <v>6105</v>
      </c>
      <c r="B336" s="58" t="s">
        <v>1990</v>
      </c>
      <c r="C336" s="70" t="str">
        <f t="shared" si="10"/>
        <v>M06 - 6105</v>
      </c>
      <c r="D336" s="59" t="s">
        <v>1991</v>
      </c>
      <c r="E336" s="59" t="s">
        <v>86</v>
      </c>
      <c r="F336" s="59" t="s">
        <v>87</v>
      </c>
      <c r="G336" s="59" t="s">
        <v>347</v>
      </c>
      <c r="H336" s="70" t="s">
        <v>29</v>
      </c>
      <c r="I336" s="59">
        <v>381</v>
      </c>
      <c r="J336" s="242">
        <f>VLOOKUP(A336,CENIK!$A$2:$D$109,4,FALSE)</f>
        <v>0</v>
      </c>
      <c r="K336" s="60">
        <f t="shared" si="11"/>
        <v>0</v>
      </c>
    </row>
    <row r="337" spans="1:11" ht="30" x14ac:dyDescent="0.25">
      <c r="A337" s="58">
        <v>6203</v>
      </c>
      <c r="B337" s="58" t="s">
        <v>1990</v>
      </c>
      <c r="C337" s="70" t="str">
        <f t="shared" si="10"/>
        <v>M06 - 6203</v>
      </c>
      <c r="D337" s="59" t="s">
        <v>1991</v>
      </c>
      <c r="E337" s="59" t="s">
        <v>86</v>
      </c>
      <c r="F337" s="59" t="s">
        <v>205</v>
      </c>
      <c r="G337" s="59" t="s">
        <v>352</v>
      </c>
      <c r="H337" s="70" t="s">
        <v>72</v>
      </c>
      <c r="I337" s="59">
        <v>3</v>
      </c>
      <c r="J337" s="242">
        <f>VLOOKUP(A337,CENIK!$A$2:$D$109,4,FALSE)</f>
        <v>0</v>
      </c>
      <c r="K337" s="60">
        <f t="shared" si="11"/>
        <v>0</v>
      </c>
    </row>
    <row r="338" spans="1:11" ht="30" x14ac:dyDescent="0.25">
      <c r="A338" s="58">
        <v>6205</v>
      </c>
      <c r="B338" s="58" t="s">
        <v>1990</v>
      </c>
      <c r="C338" s="70" t="str">
        <f t="shared" si="10"/>
        <v>M06 - 6205</v>
      </c>
      <c r="D338" s="59" t="s">
        <v>1991</v>
      </c>
      <c r="E338" s="59" t="s">
        <v>86</v>
      </c>
      <c r="F338" s="59" t="s">
        <v>205</v>
      </c>
      <c r="G338" s="59" t="s">
        <v>1979</v>
      </c>
      <c r="H338" s="70" t="s">
        <v>72</v>
      </c>
      <c r="I338" s="59">
        <v>5</v>
      </c>
      <c r="J338" s="242">
        <f>VLOOKUP(A338,CENIK!$A$2:$D$109,4,FALSE)</f>
        <v>0</v>
      </c>
      <c r="K338" s="60">
        <f t="shared" si="11"/>
        <v>0</v>
      </c>
    </row>
    <row r="339" spans="1:11" ht="60" x14ac:dyDescent="0.25">
      <c r="A339" s="58">
        <v>1101</v>
      </c>
      <c r="B339" s="58" t="s">
        <v>1992</v>
      </c>
      <c r="C339" s="70" t="str">
        <f t="shared" si="10"/>
        <v>M07 - 1101</v>
      </c>
      <c r="D339" s="59" t="s">
        <v>1993</v>
      </c>
      <c r="E339" s="59" t="s">
        <v>26</v>
      </c>
      <c r="F339" s="59" t="s">
        <v>27</v>
      </c>
      <c r="G339" s="59" t="s">
        <v>28</v>
      </c>
      <c r="H339" s="70" t="s">
        <v>29</v>
      </c>
      <c r="I339" s="59">
        <v>366</v>
      </c>
      <c r="J339" s="242">
        <f>VLOOKUP(A339,CENIK!$A$2:$D$109,4,FALSE)</f>
        <v>0</v>
      </c>
      <c r="K339" s="60">
        <f t="shared" si="11"/>
        <v>0</v>
      </c>
    </row>
    <row r="340" spans="1:11" ht="45" x14ac:dyDescent="0.25">
      <c r="A340" s="58">
        <v>1102</v>
      </c>
      <c r="B340" s="58" t="s">
        <v>1992</v>
      </c>
      <c r="C340" s="70" t="str">
        <f t="shared" si="10"/>
        <v>M07 - 1102</v>
      </c>
      <c r="D340" s="59" t="s">
        <v>1993</v>
      </c>
      <c r="E340" s="59" t="s">
        <v>26</v>
      </c>
      <c r="F340" s="59" t="s">
        <v>27</v>
      </c>
      <c r="G340" s="59" t="s">
        <v>287</v>
      </c>
      <c r="H340" s="70" t="s">
        <v>288</v>
      </c>
      <c r="I340" s="59">
        <v>11</v>
      </c>
      <c r="J340" s="242">
        <f>VLOOKUP(A340,CENIK!$A$2:$D$109,4,FALSE)</f>
        <v>0</v>
      </c>
      <c r="K340" s="60">
        <f t="shared" si="11"/>
        <v>0</v>
      </c>
    </row>
    <row r="341" spans="1:11" ht="45" x14ac:dyDescent="0.25">
      <c r="A341" s="58">
        <v>1201</v>
      </c>
      <c r="B341" s="58" t="s">
        <v>1992</v>
      </c>
      <c r="C341" s="70" t="str">
        <f t="shared" si="10"/>
        <v>M07 - 1201</v>
      </c>
      <c r="D341" s="59" t="s">
        <v>1993</v>
      </c>
      <c r="E341" s="59" t="s">
        <v>26</v>
      </c>
      <c r="F341" s="59" t="s">
        <v>290</v>
      </c>
      <c r="G341" s="59" t="s">
        <v>291</v>
      </c>
      <c r="H341" s="70" t="s">
        <v>29</v>
      </c>
      <c r="I341" s="59">
        <v>366</v>
      </c>
      <c r="J341" s="242">
        <f>VLOOKUP(A341,CENIK!$A$2:$D$109,4,FALSE)</f>
        <v>0</v>
      </c>
      <c r="K341" s="60">
        <f t="shared" si="11"/>
        <v>0</v>
      </c>
    </row>
    <row r="342" spans="1:11" ht="75" x14ac:dyDescent="0.25">
      <c r="A342" s="58">
        <v>1202</v>
      </c>
      <c r="B342" s="58" t="s">
        <v>1992</v>
      </c>
      <c r="C342" s="70" t="str">
        <f t="shared" si="10"/>
        <v>M07 - 1202</v>
      </c>
      <c r="D342" s="59" t="s">
        <v>1993</v>
      </c>
      <c r="E342" s="59" t="s">
        <v>26</v>
      </c>
      <c r="F342" s="59" t="s">
        <v>290</v>
      </c>
      <c r="G342" s="59" t="s">
        <v>293</v>
      </c>
      <c r="H342" s="70" t="s">
        <v>29</v>
      </c>
      <c r="I342" s="59">
        <v>366</v>
      </c>
      <c r="J342" s="242">
        <f>VLOOKUP(A342,CENIK!$A$2:$D$109,4,FALSE)</f>
        <v>0</v>
      </c>
      <c r="K342" s="60">
        <f t="shared" si="11"/>
        <v>0</v>
      </c>
    </row>
    <row r="343" spans="1:11" ht="60" x14ac:dyDescent="0.25">
      <c r="A343" s="58">
        <v>1203</v>
      </c>
      <c r="B343" s="58" t="s">
        <v>1992</v>
      </c>
      <c r="C343" s="70" t="str">
        <f t="shared" si="10"/>
        <v>M07 - 1203</v>
      </c>
      <c r="D343" s="59" t="s">
        <v>1993</v>
      </c>
      <c r="E343" s="59" t="s">
        <v>26</v>
      </c>
      <c r="F343" s="59" t="s">
        <v>290</v>
      </c>
      <c r="G343" s="59" t="s">
        <v>295</v>
      </c>
      <c r="H343" s="70" t="s">
        <v>72</v>
      </c>
      <c r="I343" s="59">
        <v>2</v>
      </c>
      <c r="J343" s="242">
        <f>VLOOKUP(A343,CENIK!$A$2:$D$109,4,FALSE)</f>
        <v>0</v>
      </c>
      <c r="K343" s="60">
        <f t="shared" si="11"/>
        <v>0</v>
      </c>
    </row>
    <row r="344" spans="1:11" ht="60" x14ac:dyDescent="0.25">
      <c r="A344" s="58">
        <v>1205</v>
      </c>
      <c r="B344" s="58" t="s">
        <v>1992</v>
      </c>
      <c r="C344" s="70" t="str">
        <f t="shared" si="10"/>
        <v>M07 - 1205</v>
      </c>
      <c r="D344" s="59" t="s">
        <v>1993</v>
      </c>
      <c r="E344" s="59" t="s">
        <v>26</v>
      </c>
      <c r="F344" s="59" t="s">
        <v>290</v>
      </c>
      <c r="G344" s="59" t="s">
        <v>1978</v>
      </c>
      <c r="H344" s="70" t="s">
        <v>297</v>
      </c>
      <c r="I344" s="59">
        <v>30</v>
      </c>
      <c r="J344" s="242">
        <f>VLOOKUP(A344,CENIK!$A$2:$D$109,4,FALSE)</f>
        <v>0</v>
      </c>
      <c r="K344" s="60">
        <f t="shared" si="11"/>
        <v>0</v>
      </c>
    </row>
    <row r="345" spans="1:11" ht="60" x14ac:dyDescent="0.25">
      <c r="A345" s="58">
        <v>1207</v>
      </c>
      <c r="B345" s="58" t="s">
        <v>1992</v>
      </c>
      <c r="C345" s="70" t="str">
        <f t="shared" si="10"/>
        <v>M07 - 1207</v>
      </c>
      <c r="D345" s="59" t="s">
        <v>1993</v>
      </c>
      <c r="E345" s="59" t="s">
        <v>26</v>
      </c>
      <c r="F345" s="59" t="s">
        <v>290</v>
      </c>
      <c r="G345" s="59" t="s">
        <v>410</v>
      </c>
      <c r="H345" s="70" t="s">
        <v>52</v>
      </c>
      <c r="I345" s="59">
        <v>15</v>
      </c>
      <c r="J345" s="242">
        <f>VLOOKUP(A345,CENIK!$A$2:$D$109,4,FALSE)</f>
        <v>0</v>
      </c>
      <c r="K345" s="60">
        <f t="shared" si="11"/>
        <v>0</v>
      </c>
    </row>
    <row r="346" spans="1:11" ht="30" x14ac:dyDescent="0.25">
      <c r="A346" s="58">
        <v>1301</v>
      </c>
      <c r="B346" s="58" t="s">
        <v>1992</v>
      </c>
      <c r="C346" s="70" t="str">
        <f t="shared" si="10"/>
        <v>M07 - 1301</v>
      </c>
      <c r="D346" s="59" t="s">
        <v>1993</v>
      </c>
      <c r="E346" s="59" t="s">
        <v>26</v>
      </c>
      <c r="F346" s="59" t="s">
        <v>35</v>
      </c>
      <c r="G346" s="59" t="s">
        <v>36</v>
      </c>
      <c r="H346" s="70" t="s">
        <v>297</v>
      </c>
      <c r="I346" s="59">
        <v>20</v>
      </c>
      <c r="J346" s="242">
        <f>VLOOKUP(A346,CENIK!$A$2:$D$109,4,FALSE)</f>
        <v>0</v>
      </c>
      <c r="K346" s="60">
        <f t="shared" si="11"/>
        <v>0</v>
      </c>
    </row>
    <row r="347" spans="1:11" ht="30" x14ac:dyDescent="0.25">
      <c r="A347" s="58">
        <v>1302</v>
      </c>
      <c r="B347" s="58" t="s">
        <v>1992</v>
      </c>
      <c r="C347" s="70" t="str">
        <f t="shared" si="10"/>
        <v>M07 - 1302</v>
      </c>
      <c r="D347" s="59" t="s">
        <v>1993</v>
      </c>
      <c r="E347" s="59" t="s">
        <v>26</v>
      </c>
      <c r="F347" s="59" t="s">
        <v>35</v>
      </c>
      <c r="G347" s="59" t="s">
        <v>39</v>
      </c>
      <c r="H347" s="70" t="s">
        <v>297</v>
      </c>
      <c r="I347" s="59">
        <v>40</v>
      </c>
      <c r="J347" s="242">
        <f>VLOOKUP(A347,CENIK!$A$2:$D$109,4,FALSE)</f>
        <v>0</v>
      </c>
      <c r="K347" s="60">
        <f t="shared" si="11"/>
        <v>0</v>
      </c>
    </row>
    <row r="348" spans="1:11" ht="30" x14ac:dyDescent="0.25">
      <c r="A348" s="58">
        <v>1303</v>
      </c>
      <c r="B348" s="58" t="s">
        <v>1992</v>
      </c>
      <c r="C348" s="70" t="str">
        <f t="shared" si="10"/>
        <v>M07 - 1303</v>
      </c>
      <c r="D348" s="59" t="s">
        <v>1993</v>
      </c>
      <c r="E348" s="59" t="s">
        <v>26</v>
      </c>
      <c r="F348" s="59" t="s">
        <v>35</v>
      </c>
      <c r="G348" s="59" t="s">
        <v>41</v>
      </c>
      <c r="H348" s="70" t="s">
        <v>297</v>
      </c>
      <c r="I348" s="59">
        <v>20</v>
      </c>
      <c r="J348" s="242">
        <f>VLOOKUP(A348,CENIK!$A$2:$D$109,4,FALSE)</f>
        <v>0</v>
      </c>
      <c r="K348" s="60">
        <f t="shared" si="11"/>
        <v>0</v>
      </c>
    </row>
    <row r="349" spans="1:11" ht="45" x14ac:dyDescent="0.25">
      <c r="A349" s="58">
        <v>2101</v>
      </c>
      <c r="B349" s="58" t="s">
        <v>1992</v>
      </c>
      <c r="C349" s="70" t="str">
        <f t="shared" si="10"/>
        <v>M07 - 2101</v>
      </c>
      <c r="D349" s="59" t="s">
        <v>1993</v>
      </c>
      <c r="E349" s="59" t="s">
        <v>43</v>
      </c>
      <c r="F349" s="59" t="s">
        <v>44</v>
      </c>
      <c r="G349" s="59" t="s">
        <v>301</v>
      </c>
      <c r="H349" s="70" t="s">
        <v>52</v>
      </c>
      <c r="I349" s="59">
        <v>1922</v>
      </c>
      <c r="J349" s="242">
        <f>VLOOKUP(A349,CENIK!$A$2:$D$109,4,FALSE)</f>
        <v>0</v>
      </c>
      <c r="K349" s="60">
        <f t="shared" si="11"/>
        <v>0</v>
      </c>
    </row>
    <row r="350" spans="1:11" ht="45" x14ac:dyDescent="0.25">
      <c r="A350" s="58">
        <v>2106</v>
      </c>
      <c r="B350" s="58" t="s">
        <v>1992</v>
      </c>
      <c r="C350" s="70" t="str">
        <f t="shared" si="10"/>
        <v>M07 - 2106</v>
      </c>
      <c r="D350" s="59" t="s">
        <v>1993</v>
      </c>
      <c r="E350" s="59" t="s">
        <v>43</v>
      </c>
      <c r="F350" s="59" t="s">
        <v>44</v>
      </c>
      <c r="G350" s="59" t="s">
        <v>305</v>
      </c>
      <c r="H350" s="70" t="s">
        <v>46</v>
      </c>
      <c r="I350" s="59">
        <v>962</v>
      </c>
      <c r="J350" s="242">
        <f>VLOOKUP(A350,CENIK!$A$2:$D$109,4,FALSE)</f>
        <v>0</v>
      </c>
      <c r="K350" s="60">
        <f t="shared" si="11"/>
        <v>0</v>
      </c>
    </row>
    <row r="351" spans="1:11" ht="45" x14ac:dyDescent="0.25">
      <c r="A351" s="58">
        <v>2121</v>
      </c>
      <c r="B351" s="58" t="s">
        <v>1992</v>
      </c>
      <c r="C351" s="70" t="str">
        <f t="shared" si="10"/>
        <v>M07 - 2121</v>
      </c>
      <c r="D351" s="59" t="s">
        <v>1993</v>
      </c>
      <c r="E351" s="59" t="s">
        <v>43</v>
      </c>
      <c r="F351" s="59" t="s">
        <v>44</v>
      </c>
      <c r="G351" s="59" t="s">
        <v>48</v>
      </c>
      <c r="H351" s="70" t="s">
        <v>46</v>
      </c>
      <c r="I351" s="59">
        <v>25</v>
      </c>
      <c r="J351" s="242">
        <f>VLOOKUP(A351,CENIK!$A$2:$D$109,4,FALSE)</f>
        <v>0</v>
      </c>
      <c r="K351" s="60">
        <f t="shared" si="11"/>
        <v>0</v>
      </c>
    </row>
    <row r="352" spans="1:11" ht="30" x14ac:dyDescent="0.25">
      <c r="A352" s="58">
        <v>2124</v>
      </c>
      <c r="B352" s="58" t="s">
        <v>1992</v>
      </c>
      <c r="C352" s="70" t="str">
        <f t="shared" si="10"/>
        <v>M07 - 2124</v>
      </c>
      <c r="D352" s="59" t="s">
        <v>1993</v>
      </c>
      <c r="E352" s="59" t="s">
        <v>43</v>
      </c>
      <c r="F352" s="59" t="s">
        <v>44</v>
      </c>
      <c r="G352" s="59" t="s">
        <v>310</v>
      </c>
      <c r="H352" s="70" t="s">
        <v>297</v>
      </c>
      <c r="I352" s="59">
        <v>100</v>
      </c>
      <c r="J352" s="242">
        <f>VLOOKUP(A352,CENIK!$A$2:$D$109,4,FALSE)</f>
        <v>0</v>
      </c>
      <c r="K352" s="60">
        <f t="shared" si="11"/>
        <v>0</v>
      </c>
    </row>
    <row r="353" spans="1:11" ht="30" x14ac:dyDescent="0.25">
      <c r="A353" s="58">
        <v>2125</v>
      </c>
      <c r="B353" s="58" t="s">
        <v>1992</v>
      </c>
      <c r="C353" s="70" t="str">
        <f t="shared" si="10"/>
        <v>M07 - 2125</v>
      </c>
      <c r="D353" s="59" t="s">
        <v>1993</v>
      </c>
      <c r="E353" s="59" t="s">
        <v>43</v>
      </c>
      <c r="F353" s="59" t="s">
        <v>44</v>
      </c>
      <c r="G353" s="59" t="s">
        <v>372</v>
      </c>
      <c r="H353" s="70" t="s">
        <v>46</v>
      </c>
      <c r="I353" s="59">
        <v>25</v>
      </c>
      <c r="J353" s="242">
        <f>VLOOKUP(A353,CENIK!$A$2:$D$109,4,FALSE)</f>
        <v>0</v>
      </c>
      <c r="K353" s="60">
        <f t="shared" si="11"/>
        <v>0</v>
      </c>
    </row>
    <row r="354" spans="1:11" ht="45" x14ac:dyDescent="0.25">
      <c r="A354" s="58">
        <v>2201</v>
      </c>
      <c r="B354" s="58" t="s">
        <v>1992</v>
      </c>
      <c r="C354" s="70" t="str">
        <f t="shared" si="10"/>
        <v>M07 - 2201</v>
      </c>
      <c r="D354" s="59" t="s">
        <v>1993</v>
      </c>
      <c r="E354" s="59" t="s">
        <v>43</v>
      </c>
      <c r="F354" s="59" t="s">
        <v>50</v>
      </c>
      <c r="G354" s="59" t="s">
        <v>312</v>
      </c>
      <c r="H354" s="70" t="s">
        <v>52</v>
      </c>
      <c r="I354" s="59">
        <v>512</v>
      </c>
      <c r="J354" s="242">
        <f>VLOOKUP(A354,CENIK!$A$2:$D$109,4,FALSE)</f>
        <v>0</v>
      </c>
      <c r="K354" s="60">
        <f t="shared" si="11"/>
        <v>0</v>
      </c>
    </row>
    <row r="355" spans="1:11" ht="30" x14ac:dyDescent="0.25">
      <c r="A355" s="58">
        <v>2202</v>
      </c>
      <c r="B355" s="58" t="s">
        <v>1992</v>
      </c>
      <c r="C355" s="70" t="str">
        <f t="shared" si="10"/>
        <v>M07 - 2202</v>
      </c>
      <c r="D355" s="59" t="s">
        <v>1993</v>
      </c>
      <c r="E355" s="59" t="s">
        <v>43</v>
      </c>
      <c r="F355" s="59" t="s">
        <v>50</v>
      </c>
      <c r="G355" s="59" t="s">
        <v>51</v>
      </c>
      <c r="H355" s="70" t="s">
        <v>52</v>
      </c>
      <c r="I355" s="59">
        <v>512</v>
      </c>
      <c r="J355" s="242">
        <f>VLOOKUP(A355,CENIK!$A$2:$D$109,4,FALSE)</f>
        <v>0</v>
      </c>
      <c r="K355" s="60">
        <f t="shared" si="11"/>
        <v>0</v>
      </c>
    </row>
    <row r="356" spans="1:11" ht="75" x14ac:dyDescent="0.25">
      <c r="A356" s="58">
        <v>2203</v>
      </c>
      <c r="B356" s="58" t="s">
        <v>1992</v>
      </c>
      <c r="C356" s="70" t="str">
        <f t="shared" si="10"/>
        <v>M07 - 2203</v>
      </c>
      <c r="D356" s="59" t="s">
        <v>1993</v>
      </c>
      <c r="E356" s="59" t="s">
        <v>43</v>
      </c>
      <c r="F356" s="59" t="s">
        <v>50</v>
      </c>
      <c r="G356" s="59" t="s">
        <v>54</v>
      </c>
      <c r="H356" s="70" t="s">
        <v>46</v>
      </c>
      <c r="I356" s="59">
        <v>130</v>
      </c>
      <c r="J356" s="242">
        <f>VLOOKUP(A356,CENIK!$A$2:$D$109,4,FALSE)</f>
        <v>0</v>
      </c>
      <c r="K356" s="60">
        <f t="shared" si="11"/>
        <v>0</v>
      </c>
    </row>
    <row r="357" spans="1:11" ht="60" x14ac:dyDescent="0.25">
      <c r="A357" s="58">
        <v>2204</v>
      </c>
      <c r="B357" s="58" t="s">
        <v>1992</v>
      </c>
      <c r="C357" s="70" t="str">
        <f t="shared" si="10"/>
        <v>M07 - 2204</v>
      </c>
      <c r="D357" s="59" t="s">
        <v>1993</v>
      </c>
      <c r="E357" s="59" t="s">
        <v>43</v>
      </c>
      <c r="F357" s="59" t="s">
        <v>50</v>
      </c>
      <c r="G357" s="59" t="s">
        <v>56</v>
      </c>
      <c r="H357" s="70" t="s">
        <v>46</v>
      </c>
      <c r="I357" s="59">
        <v>286</v>
      </c>
      <c r="J357" s="242">
        <f>VLOOKUP(A357,CENIK!$A$2:$D$109,4,FALSE)</f>
        <v>0</v>
      </c>
      <c r="K357" s="60">
        <f t="shared" si="11"/>
        <v>0</v>
      </c>
    </row>
    <row r="358" spans="1:11" ht="60" x14ac:dyDescent="0.25">
      <c r="A358" s="58">
        <v>2207</v>
      </c>
      <c r="B358" s="58" t="s">
        <v>1992</v>
      </c>
      <c r="C358" s="70" t="str">
        <f t="shared" si="10"/>
        <v>M07 - 2207</v>
      </c>
      <c r="D358" s="59" t="s">
        <v>1993</v>
      </c>
      <c r="E358" s="59" t="s">
        <v>43</v>
      </c>
      <c r="F358" s="59" t="s">
        <v>50</v>
      </c>
      <c r="G358" s="59" t="s">
        <v>58</v>
      </c>
      <c r="H358" s="70" t="s">
        <v>52</v>
      </c>
      <c r="I358" s="59">
        <v>2379</v>
      </c>
      <c r="J358" s="242">
        <f>VLOOKUP(A358,CENIK!$A$2:$D$109,4,FALSE)</f>
        <v>0</v>
      </c>
      <c r="K358" s="60">
        <f t="shared" si="11"/>
        <v>0</v>
      </c>
    </row>
    <row r="359" spans="1:11" ht="60" x14ac:dyDescent="0.25">
      <c r="A359" s="58">
        <v>2209</v>
      </c>
      <c r="B359" s="58" t="s">
        <v>1992</v>
      </c>
      <c r="C359" s="70" t="str">
        <f t="shared" si="10"/>
        <v>M07 - 2209</v>
      </c>
      <c r="D359" s="59" t="s">
        <v>1993</v>
      </c>
      <c r="E359" s="59" t="s">
        <v>43</v>
      </c>
      <c r="F359" s="59" t="s">
        <v>50</v>
      </c>
      <c r="G359" s="59" t="s">
        <v>319</v>
      </c>
      <c r="H359" s="70" t="s">
        <v>46</v>
      </c>
      <c r="I359" s="59">
        <v>250</v>
      </c>
      <c r="J359" s="242">
        <f>VLOOKUP(A359,CENIK!$A$2:$D$109,4,FALSE)</f>
        <v>0</v>
      </c>
      <c r="K359" s="60">
        <f t="shared" si="11"/>
        <v>0</v>
      </c>
    </row>
    <row r="360" spans="1:11" ht="30" x14ac:dyDescent="0.25">
      <c r="A360" s="58">
        <v>2210</v>
      </c>
      <c r="B360" s="58" t="s">
        <v>1992</v>
      </c>
      <c r="C360" s="70" t="str">
        <f t="shared" si="10"/>
        <v>M07 - 2210</v>
      </c>
      <c r="D360" s="59" t="s">
        <v>1993</v>
      </c>
      <c r="E360" s="59" t="s">
        <v>43</v>
      </c>
      <c r="F360" s="59" t="s">
        <v>50</v>
      </c>
      <c r="G360" s="59" t="s">
        <v>321</v>
      </c>
      <c r="H360" s="70" t="s">
        <v>46</v>
      </c>
      <c r="I360" s="59">
        <v>221</v>
      </c>
      <c r="J360" s="242">
        <f>VLOOKUP(A360,CENIK!$A$2:$D$109,4,FALSE)</f>
        <v>0</v>
      </c>
      <c r="K360" s="60">
        <f t="shared" si="11"/>
        <v>0</v>
      </c>
    </row>
    <row r="361" spans="1:11" ht="30" x14ac:dyDescent="0.25">
      <c r="A361" s="58">
        <v>3105</v>
      </c>
      <c r="B361" s="58" t="s">
        <v>1992</v>
      </c>
      <c r="C361" s="70" t="str">
        <f t="shared" si="10"/>
        <v>M07 - 3105</v>
      </c>
      <c r="D361" s="59" t="s">
        <v>1993</v>
      </c>
      <c r="E361" s="59" t="s">
        <v>323</v>
      </c>
      <c r="F361" s="59" t="s">
        <v>324</v>
      </c>
      <c r="G361" s="59" t="s">
        <v>325</v>
      </c>
      <c r="H361" s="70" t="s">
        <v>33</v>
      </c>
      <c r="I361" s="59">
        <v>300</v>
      </c>
      <c r="J361" s="242">
        <f>VLOOKUP(A361,CENIK!$A$2:$D$109,4,FALSE)</f>
        <v>0</v>
      </c>
      <c r="K361" s="60">
        <f t="shared" si="11"/>
        <v>0</v>
      </c>
    </row>
    <row r="362" spans="1:11" ht="165" x14ac:dyDescent="0.25">
      <c r="A362" s="58">
        <v>4105</v>
      </c>
      <c r="B362" s="58" t="s">
        <v>1992</v>
      </c>
      <c r="C362" s="70" t="str">
        <f t="shared" si="10"/>
        <v>M07 - 4105</v>
      </c>
      <c r="D362" s="59" t="s">
        <v>1993</v>
      </c>
      <c r="E362" s="59" t="s">
        <v>64</v>
      </c>
      <c r="F362" s="59" t="s">
        <v>65</v>
      </c>
      <c r="G362" s="59" t="s">
        <v>190</v>
      </c>
      <c r="H362" s="70" t="s">
        <v>29</v>
      </c>
      <c r="I362" s="59">
        <v>80</v>
      </c>
      <c r="J362" s="242">
        <f>VLOOKUP(A362,CENIK!$A$2:$D$109,4,FALSE)</f>
        <v>0</v>
      </c>
      <c r="K362" s="60">
        <f t="shared" si="11"/>
        <v>0</v>
      </c>
    </row>
    <row r="363" spans="1:11" ht="165" x14ac:dyDescent="0.25">
      <c r="A363" s="58">
        <v>4106</v>
      </c>
      <c r="B363" s="58" t="s">
        <v>1992</v>
      </c>
      <c r="C363" s="70" t="str">
        <f t="shared" ref="C363:C426" si="12">CONCATENATE(B363," - ",A363)</f>
        <v>M07 - 4106</v>
      </c>
      <c r="D363" s="59" t="s">
        <v>1993</v>
      </c>
      <c r="E363" s="59" t="s">
        <v>64</v>
      </c>
      <c r="F363" s="59" t="s">
        <v>65</v>
      </c>
      <c r="G363" s="59" t="s">
        <v>192</v>
      </c>
      <c r="H363" s="70" t="s">
        <v>29</v>
      </c>
      <c r="I363" s="59">
        <v>80</v>
      </c>
      <c r="J363" s="242">
        <f>VLOOKUP(A363,CENIK!$A$2:$D$109,4,FALSE)</f>
        <v>0</v>
      </c>
      <c r="K363" s="60">
        <f t="shared" ref="K363:K426" si="13">ROUND(I363*J363,29)</f>
        <v>0</v>
      </c>
    </row>
    <row r="364" spans="1:11" ht="165" x14ac:dyDescent="0.25">
      <c r="A364" s="58">
        <v>4108</v>
      </c>
      <c r="B364" s="58" t="s">
        <v>1992</v>
      </c>
      <c r="C364" s="70" t="str">
        <f t="shared" si="12"/>
        <v>M07 - 4108</v>
      </c>
      <c r="D364" s="59" t="s">
        <v>1993</v>
      </c>
      <c r="E364" s="59" t="s">
        <v>64</v>
      </c>
      <c r="F364" s="59" t="s">
        <v>65</v>
      </c>
      <c r="G364" s="59" t="s">
        <v>194</v>
      </c>
      <c r="H364" s="70" t="s">
        <v>29</v>
      </c>
      <c r="I364" s="59">
        <v>120</v>
      </c>
      <c r="J364" s="242">
        <f>VLOOKUP(A364,CENIK!$A$2:$D$109,4,FALSE)</f>
        <v>0</v>
      </c>
      <c r="K364" s="60">
        <f t="shared" si="13"/>
        <v>0</v>
      </c>
    </row>
    <row r="365" spans="1:11" ht="165" x14ac:dyDescent="0.25">
      <c r="A365" s="58">
        <v>4110</v>
      </c>
      <c r="B365" s="58" t="s">
        <v>1992</v>
      </c>
      <c r="C365" s="70" t="str">
        <f t="shared" si="12"/>
        <v>M07 - 4110</v>
      </c>
      <c r="D365" s="59" t="s">
        <v>1993</v>
      </c>
      <c r="E365" s="59" t="s">
        <v>64</v>
      </c>
      <c r="F365" s="59" t="s">
        <v>65</v>
      </c>
      <c r="G365" s="59" t="s">
        <v>1994</v>
      </c>
      <c r="H365" s="70" t="s">
        <v>29</v>
      </c>
      <c r="I365" s="59">
        <v>86</v>
      </c>
      <c r="J365" s="242">
        <f>VLOOKUP(A365,CENIK!$A$2:$D$109,4,FALSE)</f>
        <v>0</v>
      </c>
      <c r="K365" s="60">
        <f t="shared" si="13"/>
        <v>0</v>
      </c>
    </row>
    <row r="366" spans="1:11" ht="60" x14ac:dyDescent="0.25">
      <c r="A366" s="58">
        <v>4405</v>
      </c>
      <c r="B366" s="58" t="s">
        <v>1992</v>
      </c>
      <c r="C366" s="70" t="str">
        <f t="shared" si="12"/>
        <v>M07 - 4405</v>
      </c>
      <c r="D366" s="59" t="s">
        <v>1993</v>
      </c>
      <c r="E366" s="59" t="s">
        <v>64</v>
      </c>
      <c r="F366" s="59" t="s">
        <v>70</v>
      </c>
      <c r="G366" s="59" t="s">
        <v>1988</v>
      </c>
      <c r="H366" s="70" t="s">
        <v>72</v>
      </c>
      <c r="I366" s="59">
        <v>1</v>
      </c>
      <c r="J366" s="242">
        <f>VLOOKUP(A366,CENIK!$A$2:$D$109,4,FALSE)</f>
        <v>0</v>
      </c>
      <c r="K366" s="60">
        <f t="shared" si="13"/>
        <v>0</v>
      </c>
    </row>
    <row r="367" spans="1:11" ht="75" x14ac:dyDescent="0.25">
      <c r="A367" s="58">
        <v>4407</v>
      </c>
      <c r="B367" s="58" t="s">
        <v>1992</v>
      </c>
      <c r="C367" s="70" t="str">
        <f t="shared" si="12"/>
        <v>M07 - 4407</v>
      </c>
      <c r="D367" s="59" t="s">
        <v>1993</v>
      </c>
      <c r="E367" s="59" t="s">
        <v>64</v>
      </c>
      <c r="F367" s="59" t="s">
        <v>70</v>
      </c>
      <c r="G367" s="59" t="s">
        <v>759</v>
      </c>
      <c r="H367" s="70" t="s">
        <v>72</v>
      </c>
      <c r="I367" s="59">
        <v>1</v>
      </c>
      <c r="J367" s="242">
        <f>VLOOKUP(A367,CENIK!$A$2:$D$109,4,FALSE)</f>
        <v>0</v>
      </c>
      <c r="K367" s="60">
        <f t="shared" si="13"/>
        <v>0</v>
      </c>
    </row>
    <row r="368" spans="1:11" ht="75" x14ac:dyDescent="0.25">
      <c r="A368" s="58">
        <v>5102</v>
      </c>
      <c r="B368" s="58" t="s">
        <v>1992</v>
      </c>
      <c r="C368" s="70" t="str">
        <f t="shared" si="12"/>
        <v>M07 - 5102</v>
      </c>
      <c r="D368" s="59" t="s">
        <v>1993</v>
      </c>
      <c r="E368" s="59" t="s">
        <v>76</v>
      </c>
      <c r="F368" s="59" t="s">
        <v>77</v>
      </c>
      <c r="G368" s="59" t="s">
        <v>330</v>
      </c>
      <c r="H368" s="70" t="s">
        <v>72</v>
      </c>
      <c r="I368" s="59">
        <v>7</v>
      </c>
      <c r="J368" s="242">
        <f>VLOOKUP(A368,CENIK!$A$2:$D$109,4,FALSE)</f>
        <v>0</v>
      </c>
      <c r="K368" s="60">
        <f t="shared" si="13"/>
        <v>0</v>
      </c>
    </row>
    <row r="369" spans="1:11" ht="75" x14ac:dyDescent="0.25">
      <c r="A369" s="58">
        <v>5103</v>
      </c>
      <c r="B369" s="58" t="s">
        <v>1992</v>
      </c>
      <c r="C369" s="70" t="str">
        <f t="shared" si="12"/>
        <v>M07 - 5103</v>
      </c>
      <c r="D369" s="59" t="s">
        <v>1993</v>
      </c>
      <c r="E369" s="59" t="s">
        <v>76</v>
      </c>
      <c r="F369" s="59" t="s">
        <v>77</v>
      </c>
      <c r="G369" s="59" t="s">
        <v>332</v>
      </c>
      <c r="H369" s="70" t="s">
        <v>72</v>
      </c>
      <c r="I369" s="59">
        <v>3</v>
      </c>
      <c r="J369" s="242">
        <f>VLOOKUP(A369,CENIK!$A$2:$D$109,4,FALSE)</f>
        <v>0</v>
      </c>
      <c r="K369" s="60">
        <f t="shared" si="13"/>
        <v>0</v>
      </c>
    </row>
    <row r="370" spans="1:11" ht="105" x14ac:dyDescent="0.25">
      <c r="A370" s="58">
        <v>5603</v>
      </c>
      <c r="B370" s="58" t="s">
        <v>1992</v>
      </c>
      <c r="C370" s="70" t="str">
        <f t="shared" si="12"/>
        <v>M07 - 5603</v>
      </c>
      <c r="D370" s="59" t="s">
        <v>1993</v>
      </c>
      <c r="E370" s="59" t="s">
        <v>76</v>
      </c>
      <c r="F370" s="59" t="s">
        <v>80</v>
      </c>
      <c r="G370" s="59" t="s">
        <v>334</v>
      </c>
      <c r="H370" s="70" t="s">
        <v>72</v>
      </c>
      <c r="I370" s="59">
        <v>10</v>
      </c>
      <c r="J370" s="242">
        <f>VLOOKUP(A370,CENIK!$A$2:$D$109,4,FALSE)</f>
        <v>0</v>
      </c>
      <c r="K370" s="60">
        <f t="shared" si="13"/>
        <v>0</v>
      </c>
    </row>
    <row r="371" spans="1:11" ht="45" x14ac:dyDescent="0.25">
      <c r="A371" s="58">
        <v>5612</v>
      </c>
      <c r="B371" s="58" t="s">
        <v>1992</v>
      </c>
      <c r="C371" s="70" t="str">
        <f t="shared" si="12"/>
        <v>M07 - 5612</v>
      </c>
      <c r="D371" s="59" t="s">
        <v>1993</v>
      </c>
      <c r="E371" s="59" t="s">
        <v>76</v>
      </c>
      <c r="F371" s="59" t="s">
        <v>80</v>
      </c>
      <c r="G371" s="59" t="s">
        <v>1083</v>
      </c>
      <c r="H371" s="70" t="s">
        <v>72</v>
      </c>
      <c r="I371" s="59">
        <v>10</v>
      </c>
      <c r="J371" s="242">
        <f>VLOOKUP(A371,CENIK!$A$2:$D$109,4,FALSE)</f>
        <v>0</v>
      </c>
      <c r="K371" s="60">
        <f t="shared" si="13"/>
        <v>0</v>
      </c>
    </row>
    <row r="372" spans="1:11" ht="315" x14ac:dyDescent="0.25">
      <c r="A372" s="58">
        <v>5801</v>
      </c>
      <c r="B372" s="58" t="s">
        <v>1992</v>
      </c>
      <c r="C372" s="70" t="str">
        <f t="shared" si="12"/>
        <v>M07 - 5801</v>
      </c>
      <c r="D372" s="59" t="s">
        <v>1993</v>
      </c>
      <c r="E372" s="59" t="s">
        <v>76</v>
      </c>
      <c r="F372" s="59" t="s">
        <v>340</v>
      </c>
      <c r="G372" s="59" t="s">
        <v>341</v>
      </c>
      <c r="H372" s="70" t="s">
        <v>72</v>
      </c>
      <c r="I372" s="59">
        <v>23</v>
      </c>
      <c r="J372" s="242">
        <f>VLOOKUP(A372,CENIK!$A$2:$D$109,4,FALSE)</f>
        <v>0</v>
      </c>
      <c r="K372" s="60">
        <f t="shared" si="13"/>
        <v>0</v>
      </c>
    </row>
    <row r="373" spans="1:11" ht="120" x14ac:dyDescent="0.25">
      <c r="A373" s="58">
        <v>5806</v>
      </c>
      <c r="B373" s="58" t="s">
        <v>1992</v>
      </c>
      <c r="C373" s="70" t="str">
        <f t="shared" si="12"/>
        <v>M07 - 5806</v>
      </c>
      <c r="D373" s="59" t="s">
        <v>1993</v>
      </c>
      <c r="E373" s="59" t="s">
        <v>76</v>
      </c>
      <c r="F373" s="59" t="s">
        <v>340</v>
      </c>
      <c r="G373" s="59" t="s">
        <v>343</v>
      </c>
      <c r="H373" s="70" t="s">
        <v>72</v>
      </c>
      <c r="I373" s="59">
        <v>23</v>
      </c>
      <c r="J373" s="242">
        <f>VLOOKUP(A373,CENIK!$A$2:$D$109,4,FALSE)</f>
        <v>0</v>
      </c>
      <c r="K373" s="60">
        <f t="shared" si="13"/>
        <v>0</v>
      </c>
    </row>
    <row r="374" spans="1:11" ht="30" x14ac:dyDescent="0.25">
      <c r="A374" s="58">
        <v>6101</v>
      </c>
      <c r="B374" s="58" t="s">
        <v>1992</v>
      </c>
      <c r="C374" s="70" t="str">
        <f t="shared" si="12"/>
        <v>M07 - 6101</v>
      </c>
      <c r="D374" s="59" t="s">
        <v>1993</v>
      </c>
      <c r="E374" s="59" t="s">
        <v>86</v>
      </c>
      <c r="F374" s="59" t="s">
        <v>87</v>
      </c>
      <c r="G374" s="59" t="s">
        <v>88</v>
      </c>
      <c r="H374" s="70" t="s">
        <v>29</v>
      </c>
      <c r="I374" s="59">
        <v>381</v>
      </c>
      <c r="J374" s="242">
        <f>VLOOKUP(A374,CENIK!$A$2:$D$109,4,FALSE)</f>
        <v>0</v>
      </c>
      <c r="K374" s="60">
        <f t="shared" si="13"/>
        <v>0</v>
      </c>
    </row>
    <row r="375" spans="1:11" ht="45" x14ac:dyDescent="0.25">
      <c r="A375" s="58">
        <v>6102</v>
      </c>
      <c r="B375" s="58" t="s">
        <v>1992</v>
      </c>
      <c r="C375" s="70" t="str">
        <f t="shared" si="12"/>
        <v>M07 - 6102</v>
      </c>
      <c r="D375" s="59" t="s">
        <v>1993</v>
      </c>
      <c r="E375" s="59" t="s">
        <v>86</v>
      </c>
      <c r="F375" s="59" t="s">
        <v>87</v>
      </c>
      <c r="G375" s="59" t="s">
        <v>90</v>
      </c>
      <c r="H375" s="70" t="s">
        <v>29</v>
      </c>
      <c r="I375" s="59">
        <v>381</v>
      </c>
      <c r="J375" s="242">
        <f>VLOOKUP(A375,CENIK!$A$2:$D$109,4,FALSE)</f>
        <v>0</v>
      </c>
      <c r="K375" s="60">
        <f t="shared" si="13"/>
        <v>0</v>
      </c>
    </row>
    <row r="376" spans="1:11" ht="60" x14ac:dyDescent="0.25">
      <c r="A376" s="58">
        <v>6105</v>
      </c>
      <c r="B376" s="58" t="s">
        <v>1992</v>
      </c>
      <c r="C376" s="70" t="str">
        <f t="shared" si="12"/>
        <v>M07 - 6105</v>
      </c>
      <c r="D376" s="59" t="s">
        <v>1993</v>
      </c>
      <c r="E376" s="59" t="s">
        <v>86</v>
      </c>
      <c r="F376" s="59" t="s">
        <v>87</v>
      </c>
      <c r="G376" s="59" t="s">
        <v>347</v>
      </c>
      <c r="H376" s="70" t="s">
        <v>29</v>
      </c>
      <c r="I376" s="59">
        <v>381</v>
      </c>
      <c r="J376" s="242">
        <f>VLOOKUP(A376,CENIK!$A$2:$D$109,4,FALSE)</f>
        <v>0</v>
      </c>
      <c r="K376" s="60">
        <f t="shared" si="13"/>
        <v>0</v>
      </c>
    </row>
    <row r="377" spans="1:11" ht="30" x14ac:dyDescent="0.25">
      <c r="A377" s="58">
        <v>6203</v>
      </c>
      <c r="B377" s="58" t="s">
        <v>1992</v>
      </c>
      <c r="C377" s="70" t="str">
        <f t="shared" si="12"/>
        <v>M07 - 6203</v>
      </c>
      <c r="D377" s="59" t="s">
        <v>1993</v>
      </c>
      <c r="E377" s="59" t="s">
        <v>86</v>
      </c>
      <c r="F377" s="59" t="s">
        <v>205</v>
      </c>
      <c r="G377" s="59" t="s">
        <v>352</v>
      </c>
      <c r="H377" s="70" t="s">
        <v>72</v>
      </c>
      <c r="I377" s="59">
        <v>3</v>
      </c>
      <c r="J377" s="242">
        <f>VLOOKUP(A377,CENIK!$A$2:$D$109,4,FALSE)</f>
        <v>0</v>
      </c>
      <c r="K377" s="60">
        <f t="shared" si="13"/>
        <v>0</v>
      </c>
    </row>
    <row r="378" spans="1:11" ht="30" x14ac:dyDescent="0.25">
      <c r="A378" s="58">
        <v>6205</v>
      </c>
      <c r="B378" s="58" t="s">
        <v>1992</v>
      </c>
      <c r="C378" s="70" t="str">
        <f t="shared" si="12"/>
        <v>M07 - 6205</v>
      </c>
      <c r="D378" s="59" t="s">
        <v>1993</v>
      </c>
      <c r="E378" s="59" t="s">
        <v>86</v>
      </c>
      <c r="F378" s="59" t="s">
        <v>205</v>
      </c>
      <c r="G378" s="59" t="s">
        <v>1979</v>
      </c>
      <c r="H378" s="70" t="s">
        <v>72</v>
      </c>
      <c r="I378" s="59">
        <v>5</v>
      </c>
      <c r="J378" s="242">
        <f>VLOOKUP(A378,CENIK!$A$2:$D$109,4,FALSE)</f>
        <v>0</v>
      </c>
      <c r="K378" s="60">
        <f t="shared" si="13"/>
        <v>0</v>
      </c>
    </row>
    <row r="379" spans="1:11" ht="60" x14ac:dyDescent="0.25">
      <c r="A379" s="58">
        <v>1101</v>
      </c>
      <c r="B379" s="58" t="s">
        <v>1995</v>
      </c>
      <c r="C379" s="70" t="str">
        <f t="shared" si="12"/>
        <v>M08 - 1101</v>
      </c>
      <c r="D379" s="59" t="s">
        <v>1996</v>
      </c>
      <c r="E379" s="59" t="s">
        <v>26</v>
      </c>
      <c r="F379" s="59" t="s">
        <v>27</v>
      </c>
      <c r="G379" s="59" t="s">
        <v>28</v>
      </c>
      <c r="H379" s="70" t="s">
        <v>29</v>
      </c>
      <c r="I379" s="59">
        <v>330</v>
      </c>
      <c r="J379" s="242">
        <f>VLOOKUP(A379,CENIK!$A$2:$D$109,4,FALSE)</f>
        <v>0</v>
      </c>
      <c r="K379" s="60">
        <f t="shared" si="13"/>
        <v>0</v>
      </c>
    </row>
    <row r="380" spans="1:11" ht="45" x14ac:dyDescent="0.25">
      <c r="A380" s="58">
        <v>1102</v>
      </c>
      <c r="B380" s="58" t="s">
        <v>1995</v>
      </c>
      <c r="C380" s="70" t="str">
        <f t="shared" si="12"/>
        <v>M08 - 1102</v>
      </c>
      <c r="D380" s="59" t="s">
        <v>1996</v>
      </c>
      <c r="E380" s="59" t="s">
        <v>26</v>
      </c>
      <c r="F380" s="59" t="s">
        <v>27</v>
      </c>
      <c r="G380" s="59" t="s">
        <v>287</v>
      </c>
      <c r="H380" s="70" t="s">
        <v>288</v>
      </c>
      <c r="I380" s="59">
        <v>9</v>
      </c>
      <c r="J380" s="242">
        <f>VLOOKUP(A380,CENIK!$A$2:$D$109,4,FALSE)</f>
        <v>0</v>
      </c>
      <c r="K380" s="60">
        <f t="shared" si="13"/>
        <v>0</v>
      </c>
    </row>
    <row r="381" spans="1:11" ht="45" x14ac:dyDescent="0.25">
      <c r="A381" s="58">
        <v>1201</v>
      </c>
      <c r="B381" s="58" t="s">
        <v>1995</v>
      </c>
      <c r="C381" s="70" t="str">
        <f t="shared" si="12"/>
        <v>M08 - 1201</v>
      </c>
      <c r="D381" s="59" t="s">
        <v>1996</v>
      </c>
      <c r="E381" s="59" t="s">
        <v>26</v>
      </c>
      <c r="F381" s="59" t="s">
        <v>290</v>
      </c>
      <c r="G381" s="59" t="s">
        <v>291</v>
      </c>
      <c r="H381" s="70" t="s">
        <v>29</v>
      </c>
      <c r="I381" s="59">
        <v>330</v>
      </c>
      <c r="J381" s="242">
        <f>VLOOKUP(A381,CENIK!$A$2:$D$109,4,FALSE)</f>
        <v>0</v>
      </c>
      <c r="K381" s="60">
        <f t="shared" si="13"/>
        <v>0</v>
      </c>
    </row>
    <row r="382" spans="1:11" ht="75" x14ac:dyDescent="0.25">
      <c r="A382" s="58">
        <v>1202</v>
      </c>
      <c r="B382" s="58" t="s">
        <v>1995</v>
      </c>
      <c r="C382" s="70" t="str">
        <f t="shared" si="12"/>
        <v>M08 - 1202</v>
      </c>
      <c r="D382" s="59" t="s">
        <v>1996</v>
      </c>
      <c r="E382" s="59" t="s">
        <v>26</v>
      </c>
      <c r="F382" s="59" t="s">
        <v>290</v>
      </c>
      <c r="G382" s="59" t="s">
        <v>293</v>
      </c>
      <c r="H382" s="70" t="s">
        <v>29</v>
      </c>
      <c r="I382" s="59">
        <v>330</v>
      </c>
      <c r="J382" s="242">
        <f>VLOOKUP(A382,CENIK!$A$2:$D$109,4,FALSE)</f>
        <v>0</v>
      </c>
      <c r="K382" s="60">
        <f t="shared" si="13"/>
        <v>0</v>
      </c>
    </row>
    <row r="383" spans="1:11" ht="60" x14ac:dyDescent="0.25">
      <c r="A383" s="58">
        <v>1203</v>
      </c>
      <c r="B383" s="58" t="s">
        <v>1995</v>
      </c>
      <c r="C383" s="70" t="str">
        <f t="shared" si="12"/>
        <v>M08 - 1203</v>
      </c>
      <c r="D383" s="59" t="s">
        <v>1996</v>
      </c>
      <c r="E383" s="59" t="s">
        <v>26</v>
      </c>
      <c r="F383" s="59" t="s">
        <v>290</v>
      </c>
      <c r="G383" s="59" t="s">
        <v>295</v>
      </c>
      <c r="H383" s="70" t="s">
        <v>72</v>
      </c>
      <c r="I383" s="59">
        <v>2</v>
      </c>
      <c r="J383" s="242">
        <f>VLOOKUP(A383,CENIK!$A$2:$D$109,4,FALSE)</f>
        <v>0</v>
      </c>
      <c r="K383" s="60">
        <f t="shared" si="13"/>
        <v>0</v>
      </c>
    </row>
    <row r="384" spans="1:11" ht="60" x14ac:dyDescent="0.25">
      <c r="A384" s="58">
        <v>1205</v>
      </c>
      <c r="B384" s="58" t="s">
        <v>1995</v>
      </c>
      <c r="C384" s="70" t="str">
        <f t="shared" si="12"/>
        <v>M08 - 1205</v>
      </c>
      <c r="D384" s="59" t="s">
        <v>1996</v>
      </c>
      <c r="E384" s="59" t="s">
        <v>26</v>
      </c>
      <c r="F384" s="59" t="s">
        <v>290</v>
      </c>
      <c r="G384" s="59" t="s">
        <v>1978</v>
      </c>
      <c r="H384" s="70" t="s">
        <v>297</v>
      </c>
      <c r="I384" s="59">
        <v>30</v>
      </c>
      <c r="J384" s="242">
        <f>VLOOKUP(A384,CENIK!$A$2:$D$109,4,FALSE)</f>
        <v>0</v>
      </c>
      <c r="K384" s="60">
        <f t="shared" si="13"/>
        <v>0</v>
      </c>
    </row>
    <row r="385" spans="1:11" ht="60" x14ac:dyDescent="0.25">
      <c r="A385" s="58">
        <v>1207</v>
      </c>
      <c r="B385" s="58" t="s">
        <v>1995</v>
      </c>
      <c r="C385" s="70" t="str">
        <f t="shared" si="12"/>
        <v>M08 - 1207</v>
      </c>
      <c r="D385" s="59" t="s">
        <v>1996</v>
      </c>
      <c r="E385" s="59" t="s">
        <v>26</v>
      </c>
      <c r="F385" s="59" t="s">
        <v>290</v>
      </c>
      <c r="G385" s="59" t="s">
        <v>410</v>
      </c>
      <c r="H385" s="70" t="s">
        <v>52</v>
      </c>
      <c r="I385" s="59">
        <v>15</v>
      </c>
      <c r="J385" s="242">
        <f>VLOOKUP(A385,CENIK!$A$2:$D$109,4,FALSE)</f>
        <v>0</v>
      </c>
      <c r="K385" s="60">
        <f t="shared" si="13"/>
        <v>0</v>
      </c>
    </row>
    <row r="386" spans="1:11" ht="30" x14ac:dyDescent="0.25">
      <c r="A386" s="58">
        <v>1301</v>
      </c>
      <c r="B386" s="58" t="s">
        <v>1995</v>
      </c>
      <c r="C386" s="70" t="str">
        <f t="shared" si="12"/>
        <v>M08 - 1301</v>
      </c>
      <c r="D386" s="59" t="s">
        <v>1996</v>
      </c>
      <c r="E386" s="59" t="s">
        <v>26</v>
      </c>
      <c r="F386" s="59" t="s">
        <v>35</v>
      </c>
      <c r="G386" s="59" t="s">
        <v>36</v>
      </c>
      <c r="H386" s="70" t="s">
        <v>297</v>
      </c>
      <c r="I386" s="59">
        <v>20</v>
      </c>
      <c r="J386" s="242">
        <f>VLOOKUP(A386,CENIK!$A$2:$D$109,4,FALSE)</f>
        <v>0</v>
      </c>
      <c r="K386" s="60">
        <f t="shared" si="13"/>
        <v>0</v>
      </c>
    </row>
    <row r="387" spans="1:11" ht="30" x14ac:dyDescent="0.25">
      <c r="A387" s="58">
        <v>1302</v>
      </c>
      <c r="B387" s="58" t="s">
        <v>1995</v>
      </c>
      <c r="C387" s="70" t="str">
        <f t="shared" si="12"/>
        <v>M08 - 1302</v>
      </c>
      <c r="D387" s="59" t="s">
        <v>1996</v>
      </c>
      <c r="E387" s="59" t="s">
        <v>26</v>
      </c>
      <c r="F387" s="59" t="s">
        <v>35</v>
      </c>
      <c r="G387" s="59" t="s">
        <v>39</v>
      </c>
      <c r="H387" s="70" t="s">
        <v>297</v>
      </c>
      <c r="I387" s="59">
        <v>40</v>
      </c>
      <c r="J387" s="242">
        <f>VLOOKUP(A387,CENIK!$A$2:$D$109,4,FALSE)</f>
        <v>0</v>
      </c>
      <c r="K387" s="60">
        <f t="shared" si="13"/>
        <v>0</v>
      </c>
    </row>
    <row r="388" spans="1:11" ht="30" x14ac:dyDescent="0.25">
      <c r="A388" s="58">
        <v>1303</v>
      </c>
      <c r="B388" s="58" t="s">
        <v>1995</v>
      </c>
      <c r="C388" s="70" t="str">
        <f t="shared" si="12"/>
        <v>M08 - 1303</v>
      </c>
      <c r="D388" s="59" t="s">
        <v>1996</v>
      </c>
      <c r="E388" s="59" t="s">
        <v>26</v>
      </c>
      <c r="F388" s="59" t="s">
        <v>35</v>
      </c>
      <c r="G388" s="59" t="s">
        <v>41</v>
      </c>
      <c r="H388" s="70" t="s">
        <v>297</v>
      </c>
      <c r="I388" s="59">
        <v>20</v>
      </c>
      <c r="J388" s="242">
        <f>VLOOKUP(A388,CENIK!$A$2:$D$109,4,FALSE)</f>
        <v>0</v>
      </c>
      <c r="K388" s="60">
        <f t="shared" si="13"/>
        <v>0</v>
      </c>
    </row>
    <row r="389" spans="1:11" ht="45" x14ac:dyDescent="0.25">
      <c r="A389" s="58">
        <v>2101</v>
      </c>
      <c r="B389" s="58" t="s">
        <v>1995</v>
      </c>
      <c r="C389" s="70" t="str">
        <f t="shared" si="12"/>
        <v>M08 - 2101</v>
      </c>
      <c r="D389" s="59" t="s">
        <v>1996</v>
      </c>
      <c r="E389" s="59" t="s">
        <v>43</v>
      </c>
      <c r="F389" s="59" t="s">
        <v>44</v>
      </c>
      <c r="G389" s="59" t="s">
        <v>301</v>
      </c>
      <c r="H389" s="70" t="s">
        <v>52</v>
      </c>
      <c r="I389" s="59">
        <v>1732</v>
      </c>
      <c r="J389" s="242">
        <f>VLOOKUP(A389,CENIK!$A$2:$D$109,4,FALSE)</f>
        <v>0</v>
      </c>
      <c r="K389" s="60">
        <f t="shared" si="13"/>
        <v>0</v>
      </c>
    </row>
    <row r="390" spans="1:11" ht="45" x14ac:dyDescent="0.25">
      <c r="A390" s="58">
        <v>2106</v>
      </c>
      <c r="B390" s="58" t="s">
        <v>1995</v>
      </c>
      <c r="C390" s="70" t="str">
        <f t="shared" si="12"/>
        <v>M08 - 2106</v>
      </c>
      <c r="D390" s="59" t="s">
        <v>1996</v>
      </c>
      <c r="E390" s="59" t="s">
        <v>43</v>
      </c>
      <c r="F390" s="59" t="s">
        <v>44</v>
      </c>
      <c r="G390" s="59" t="s">
        <v>305</v>
      </c>
      <c r="H390" s="70" t="s">
        <v>46</v>
      </c>
      <c r="I390" s="59">
        <v>865</v>
      </c>
      <c r="J390" s="242">
        <f>VLOOKUP(A390,CENIK!$A$2:$D$109,4,FALSE)</f>
        <v>0</v>
      </c>
      <c r="K390" s="60">
        <f t="shared" si="13"/>
        <v>0</v>
      </c>
    </row>
    <row r="391" spans="1:11" ht="45" x14ac:dyDescent="0.25">
      <c r="A391" s="58">
        <v>2121</v>
      </c>
      <c r="B391" s="58" t="s">
        <v>1995</v>
      </c>
      <c r="C391" s="70" t="str">
        <f t="shared" si="12"/>
        <v>M08 - 2121</v>
      </c>
      <c r="D391" s="59" t="s">
        <v>1996</v>
      </c>
      <c r="E391" s="59" t="s">
        <v>43</v>
      </c>
      <c r="F391" s="59" t="s">
        <v>44</v>
      </c>
      <c r="G391" s="59" t="s">
        <v>48</v>
      </c>
      <c r="H391" s="70" t="s">
        <v>46</v>
      </c>
      <c r="I391" s="59">
        <v>25</v>
      </c>
      <c r="J391" s="242">
        <f>VLOOKUP(A391,CENIK!$A$2:$D$109,4,FALSE)</f>
        <v>0</v>
      </c>
      <c r="K391" s="60">
        <f t="shared" si="13"/>
        <v>0</v>
      </c>
    </row>
    <row r="392" spans="1:11" ht="30" x14ac:dyDescent="0.25">
      <c r="A392" s="58">
        <v>2124</v>
      </c>
      <c r="B392" s="58" t="s">
        <v>1995</v>
      </c>
      <c r="C392" s="70" t="str">
        <f t="shared" si="12"/>
        <v>M08 - 2124</v>
      </c>
      <c r="D392" s="59" t="s">
        <v>1996</v>
      </c>
      <c r="E392" s="59" t="s">
        <v>43</v>
      </c>
      <c r="F392" s="59" t="s">
        <v>44</v>
      </c>
      <c r="G392" s="59" t="s">
        <v>310</v>
      </c>
      <c r="H392" s="70" t="s">
        <v>297</v>
      </c>
      <c r="I392" s="59">
        <v>100</v>
      </c>
      <c r="J392" s="242">
        <f>VLOOKUP(A392,CENIK!$A$2:$D$109,4,FALSE)</f>
        <v>0</v>
      </c>
      <c r="K392" s="60">
        <f t="shared" si="13"/>
        <v>0</v>
      </c>
    </row>
    <row r="393" spans="1:11" ht="30" x14ac:dyDescent="0.25">
      <c r="A393" s="58">
        <v>2125</v>
      </c>
      <c r="B393" s="58" t="s">
        <v>1995</v>
      </c>
      <c r="C393" s="70" t="str">
        <f t="shared" si="12"/>
        <v>M08 - 2125</v>
      </c>
      <c r="D393" s="59" t="s">
        <v>1996</v>
      </c>
      <c r="E393" s="59" t="s">
        <v>43</v>
      </c>
      <c r="F393" s="59" t="s">
        <v>44</v>
      </c>
      <c r="G393" s="59" t="s">
        <v>372</v>
      </c>
      <c r="H393" s="70" t="s">
        <v>46</v>
      </c>
      <c r="I393" s="59">
        <v>25</v>
      </c>
      <c r="J393" s="242">
        <f>VLOOKUP(A393,CENIK!$A$2:$D$109,4,FALSE)</f>
        <v>0</v>
      </c>
      <c r="K393" s="60">
        <f t="shared" si="13"/>
        <v>0</v>
      </c>
    </row>
    <row r="394" spans="1:11" ht="45" x14ac:dyDescent="0.25">
      <c r="A394" s="58">
        <v>2201</v>
      </c>
      <c r="B394" s="58" t="s">
        <v>1995</v>
      </c>
      <c r="C394" s="70" t="str">
        <f t="shared" si="12"/>
        <v>M08 - 2201</v>
      </c>
      <c r="D394" s="59" t="s">
        <v>1996</v>
      </c>
      <c r="E394" s="59" t="s">
        <v>43</v>
      </c>
      <c r="F394" s="59" t="s">
        <v>50</v>
      </c>
      <c r="G394" s="59" t="s">
        <v>312</v>
      </c>
      <c r="H394" s="70" t="s">
        <v>52</v>
      </c>
      <c r="I394" s="59">
        <v>456</v>
      </c>
      <c r="J394" s="242">
        <f>VLOOKUP(A394,CENIK!$A$2:$D$109,4,FALSE)</f>
        <v>0</v>
      </c>
      <c r="K394" s="60">
        <f t="shared" si="13"/>
        <v>0</v>
      </c>
    </row>
    <row r="395" spans="1:11" ht="30" x14ac:dyDescent="0.25">
      <c r="A395" s="58">
        <v>2202</v>
      </c>
      <c r="B395" s="58" t="s">
        <v>1995</v>
      </c>
      <c r="C395" s="70" t="str">
        <f t="shared" si="12"/>
        <v>M08 - 2202</v>
      </c>
      <c r="D395" s="59" t="s">
        <v>1996</v>
      </c>
      <c r="E395" s="59" t="s">
        <v>43</v>
      </c>
      <c r="F395" s="59" t="s">
        <v>50</v>
      </c>
      <c r="G395" s="59" t="s">
        <v>51</v>
      </c>
      <c r="H395" s="70" t="s">
        <v>52</v>
      </c>
      <c r="I395" s="59">
        <v>456</v>
      </c>
      <c r="J395" s="242">
        <f>VLOOKUP(A395,CENIK!$A$2:$D$109,4,FALSE)</f>
        <v>0</v>
      </c>
      <c r="K395" s="60">
        <f t="shared" si="13"/>
        <v>0</v>
      </c>
    </row>
    <row r="396" spans="1:11" ht="75" x14ac:dyDescent="0.25">
      <c r="A396" s="58">
        <v>2203</v>
      </c>
      <c r="B396" s="58" t="s">
        <v>1995</v>
      </c>
      <c r="C396" s="70" t="str">
        <f t="shared" si="12"/>
        <v>M08 - 2203</v>
      </c>
      <c r="D396" s="59" t="s">
        <v>1996</v>
      </c>
      <c r="E396" s="59" t="s">
        <v>43</v>
      </c>
      <c r="F396" s="59" t="s">
        <v>50</v>
      </c>
      <c r="G396" s="59" t="s">
        <v>54</v>
      </c>
      <c r="H396" s="70" t="s">
        <v>46</v>
      </c>
      <c r="I396" s="59">
        <v>117</v>
      </c>
      <c r="J396" s="242">
        <f>VLOOKUP(A396,CENIK!$A$2:$D$109,4,FALSE)</f>
        <v>0</v>
      </c>
      <c r="K396" s="60">
        <f t="shared" si="13"/>
        <v>0</v>
      </c>
    </row>
    <row r="397" spans="1:11" ht="60" x14ac:dyDescent="0.25">
      <c r="A397" s="58">
        <v>2204</v>
      </c>
      <c r="B397" s="58" t="s">
        <v>1995</v>
      </c>
      <c r="C397" s="70" t="str">
        <f t="shared" si="12"/>
        <v>M08 - 2204</v>
      </c>
      <c r="D397" s="59" t="s">
        <v>1996</v>
      </c>
      <c r="E397" s="59" t="s">
        <v>43</v>
      </c>
      <c r="F397" s="59" t="s">
        <v>50</v>
      </c>
      <c r="G397" s="59" t="s">
        <v>56</v>
      </c>
      <c r="H397" s="70" t="s">
        <v>46</v>
      </c>
      <c r="I397" s="59">
        <v>245</v>
      </c>
      <c r="J397" s="242">
        <f>VLOOKUP(A397,CENIK!$A$2:$D$109,4,FALSE)</f>
        <v>0</v>
      </c>
      <c r="K397" s="60">
        <f t="shared" si="13"/>
        <v>0</v>
      </c>
    </row>
    <row r="398" spans="1:11" ht="60" x14ac:dyDescent="0.25">
      <c r="A398" s="58">
        <v>2207</v>
      </c>
      <c r="B398" s="58" t="s">
        <v>1995</v>
      </c>
      <c r="C398" s="70" t="str">
        <f t="shared" si="12"/>
        <v>M08 - 2207</v>
      </c>
      <c r="D398" s="59" t="s">
        <v>1996</v>
      </c>
      <c r="E398" s="59" t="s">
        <v>43</v>
      </c>
      <c r="F398" s="59" t="s">
        <v>50</v>
      </c>
      <c r="G398" s="59" t="s">
        <v>58</v>
      </c>
      <c r="H398" s="70" t="s">
        <v>52</v>
      </c>
      <c r="I398" s="59">
        <v>2145</v>
      </c>
      <c r="J398" s="242">
        <f>VLOOKUP(A398,CENIK!$A$2:$D$109,4,FALSE)</f>
        <v>0</v>
      </c>
      <c r="K398" s="60">
        <f t="shared" si="13"/>
        <v>0</v>
      </c>
    </row>
    <row r="399" spans="1:11" ht="60" x14ac:dyDescent="0.25">
      <c r="A399" s="58">
        <v>2209</v>
      </c>
      <c r="B399" s="58" t="s">
        <v>1995</v>
      </c>
      <c r="C399" s="70" t="str">
        <f t="shared" si="12"/>
        <v>M08 - 2209</v>
      </c>
      <c r="D399" s="59" t="s">
        <v>1996</v>
      </c>
      <c r="E399" s="59" t="s">
        <v>43</v>
      </c>
      <c r="F399" s="59" t="s">
        <v>50</v>
      </c>
      <c r="G399" s="59" t="s">
        <v>319</v>
      </c>
      <c r="H399" s="70" t="s">
        <v>46</v>
      </c>
      <c r="I399" s="59">
        <v>271</v>
      </c>
      <c r="J399" s="242">
        <f>VLOOKUP(A399,CENIK!$A$2:$D$109,4,FALSE)</f>
        <v>0</v>
      </c>
      <c r="K399" s="60">
        <f t="shared" si="13"/>
        <v>0</v>
      </c>
    </row>
    <row r="400" spans="1:11" ht="30" x14ac:dyDescent="0.25">
      <c r="A400" s="58">
        <v>2210</v>
      </c>
      <c r="B400" s="58" t="s">
        <v>1995</v>
      </c>
      <c r="C400" s="70" t="str">
        <f t="shared" si="12"/>
        <v>M08 - 2210</v>
      </c>
      <c r="D400" s="59" t="s">
        <v>1996</v>
      </c>
      <c r="E400" s="59" t="s">
        <v>43</v>
      </c>
      <c r="F400" s="59" t="s">
        <v>50</v>
      </c>
      <c r="G400" s="59" t="s">
        <v>321</v>
      </c>
      <c r="H400" s="70" t="s">
        <v>46</v>
      </c>
      <c r="I400" s="59">
        <v>199</v>
      </c>
      <c r="J400" s="242">
        <f>VLOOKUP(A400,CENIK!$A$2:$D$109,4,FALSE)</f>
        <v>0</v>
      </c>
      <c r="K400" s="60">
        <f t="shared" si="13"/>
        <v>0</v>
      </c>
    </row>
    <row r="401" spans="1:11" ht="30" x14ac:dyDescent="0.25">
      <c r="A401" s="58">
        <v>3105</v>
      </c>
      <c r="B401" s="58" t="s">
        <v>1995</v>
      </c>
      <c r="C401" s="70" t="str">
        <f t="shared" si="12"/>
        <v>M08 - 3105</v>
      </c>
      <c r="D401" s="59" t="s">
        <v>1996</v>
      </c>
      <c r="E401" s="59" t="s">
        <v>323</v>
      </c>
      <c r="F401" s="59" t="s">
        <v>324</v>
      </c>
      <c r="G401" s="59" t="s">
        <v>325</v>
      </c>
      <c r="H401" s="70" t="s">
        <v>33</v>
      </c>
      <c r="I401" s="59">
        <v>250</v>
      </c>
      <c r="J401" s="242">
        <f>VLOOKUP(A401,CENIK!$A$2:$D$109,4,FALSE)</f>
        <v>0</v>
      </c>
      <c r="K401" s="60">
        <f t="shared" si="13"/>
        <v>0</v>
      </c>
    </row>
    <row r="402" spans="1:11" ht="165" x14ac:dyDescent="0.25">
      <c r="A402" s="58">
        <v>4103</v>
      </c>
      <c r="B402" s="58" t="s">
        <v>1995</v>
      </c>
      <c r="C402" s="70" t="str">
        <f t="shared" si="12"/>
        <v>M08 - 4103</v>
      </c>
      <c r="D402" s="59" t="s">
        <v>1996</v>
      </c>
      <c r="E402" s="59" t="s">
        <v>64</v>
      </c>
      <c r="F402" s="59" t="s">
        <v>65</v>
      </c>
      <c r="G402" s="59" t="s">
        <v>327</v>
      </c>
      <c r="H402" s="70" t="s">
        <v>29</v>
      </c>
      <c r="I402" s="59">
        <v>40</v>
      </c>
      <c r="J402" s="242">
        <f>VLOOKUP(A402,CENIK!$A$2:$D$109,4,FALSE)</f>
        <v>0</v>
      </c>
      <c r="K402" s="60">
        <f t="shared" si="13"/>
        <v>0</v>
      </c>
    </row>
    <row r="403" spans="1:11" ht="165" x14ac:dyDescent="0.25">
      <c r="A403" s="58">
        <v>4105</v>
      </c>
      <c r="B403" s="58" t="s">
        <v>1995</v>
      </c>
      <c r="C403" s="70" t="str">
        <f t="shared" si="12"/>
        <v>M08 - 4105</v>
      </c>
      <c r="D403" s="59" t="s">
        <v>1996</v>
      </c>
      <c r="E403" s="59" t="s">
        <v>64</v>
      </c>
      <c r="F403" s="59" t="s">
        <v>65</v>
      </c>
      <c r="G403" s="59" t="s">
        <v>190</v>
      </c>
      <c r="H403" s="70" t="s">
        <v>29</v>
      </c>
      <c r="I403" s="59">
        <v>120</v>
      </c>
      <c r="J403" s="242">
        <f>VLOOKUP(A403,CENIK!$A$2:$D$109,4,FALSE)</f>
        <v>0</v>
      </c>
      <c r="K403" s="60">
        <f t="shared" si="13"/>
        <v>0</v>
      </c>
    </row>
    <row r="404" spans="1:11" ht="165" x14ac:dyDescent="0.25">
      <c r="A404" s="58">
        <v>4106</v>
      </c>
      <c r="B404" s="58" t="s">
        <v>1995</v>
      </c>
      <c r="C404" s="70" t="str">
        <f t="shared" si="12"/>
        <v>M08 - 4106</v>
      </c>
      <c r="D404" s="59" t="s">
        <v>1996</v>
      </c>
      <c r="E404" s="59" t="s">
        <v>64</v>
      </c>
      <c r="F404" s="59" t="s">
        <v>65</v>
      </c>
      <c r="G404" s="59" t="s">
        <v>192</v>
      </c>
      <c r="H404" s="70" t="s">
        <v>29</v>
      </c>
      <c r="I404" s="59">
        <v>170</v>
      </c>
      <c r="J404" s="242">
        <f>VLOOKUP(A404,CENIK!$A$2:$D$109,4,FALSE)</f>
        <v>0</v>
      </c>
      <c r="K404" s="60">
        <f t="shared" si="13"/>
        <v>0</v>
      </c>
    </row>
    <row r="405" spans="1:11" ht="60" x14ac:dyDescent="0.25">
      <c r="A405" s="58">
        <v>4404</v>
      </c>
      <c r="B405" s="58" t="s">
        <v>1995</v>
      </c>
      <c r="C405" s="70" t="str">
        <f t="shared" si="12"/>
        <v>M08 - 4404</v>
      </c>
      <c r="D405" s="59" t="s">
        <v>1996</v>
      </c>
      <c r="E405" s="59" t="s">
        <v>64</v>
      </c>
      <c r="F405" s="59" t="s">
        <v>70</v>
      </c>
      <c r="G405" s="59" t="s">
        <v>196</v>
      </c>
      <c r="H405" s="70" t="s">
        <v>72</v>
      </c>
      <c r="I405" s="59">
        <v>1</v>
      </c>
      <c r="J405" s="242">
        <f>VLOOKUP(A405,CENIK!$A$2:$D$109,4,FALSE)</f>
        <v>0</v>
      </c>
      <c r="K405" s="60">
        <f t="shared" si="13"/>
        <v>0</v>
      </c>
    </row>
    <row r="406" spans="1:11" ht="75" x14ac:dyDescent="0.25">
      <c r="A406" s="58">
        <v>4407</v>
      </c>
      <c r="B406" s="58" t="s">
        <v>1995</v>
      </c>
      <c r="C406" s="70" t="str">
        <f t="shared" si="12"/>
        <v>M08 - 4407</v>
      </c>
      <c r="D406" s="59" t="s">
        <v>1996</v>
      </c>
      <c r="E406" s="59" t="s">
        <v>64</v>
      </c>
      <c r="F406" s="59" t="s">
        <v>70</v>
      </c>
      <c r="G406" s="59" t="s">
        <v>759</v>
      </c>
      <c r="H406" s="70" t="s">
        <v>72</v>
      </c>
      <c r="I406" s="59">
        <v>1</v>
      </c>
      <c r="J406" s="242">
        <f>VLOOKUP(A406,CENIK!$A$2:$D$109,4,FALSE)</f>
        <v>0</v>
      </c>
      <c r="K406" s="60">
        <f t="shared" si="13"/>
        <v>0</v>
      </c>
    </row>
    <row r="407" spans="1:11" ht="75" x14ac:dyDescent="0.25">
      <c r="A407" s="58">
        <v>5102</v>
      </c>
      <c r="B407" s="58" t="s">
        <v>1995</v>
      </c>
      <c r="C407" s="70" t="str">
        <f t="shared" si="12"/>
        <v>M08 - 5102</v>
      </c>
      <c r="D407" s="59" t="s">
        <v>1996</v>
      </c>
      <c r="E407" s="59" t="s">
        <v>76</v>
      </c>
      <c r="F407" s="59" t="s">
        <v>77</v>
      </c>
      <c r="G407" s="59" t="s">
        <v>330</v>
      </c>
      <c r="H407" s="70" t="s">
        <v>72</v>
      </c>
      <c r="I407" s="59">
        <v>5</v>
      </c>
      <c r="J407" s="242">
        <f>VLOOKUP(A407,CENIK!$A$2:$D$109,4,FALSE)</f>
        <v>0</v>
      </c>
      <c r="K407" s="60">
        <f t="shared" si="13"/>
        <v>0</v>
      </c>
    </row>
    <row r="408" spans="1:11" ht="75" x14ac:dyDescent="0.25">
      <c r="A408" s="58">
        <v>5103</v>
      </c>
      <c r="B408" s="58" t="s">
        <v>1995</v>
      </c>
      <c r="C408" s="70" t="str">
        <f t="shared" si="12"/>
        <v>M08 - 5103</v>
      </c>
      <c r="D408" s="59" t="s">
        <v>1996</v>
      </c>
      <c r="E408" s="59" t="s">
        <v>76</v>
      </c>
      <c r="F408" s="59" t="s">
        <v>77</v>
      </c>
      <c r="G408" s="59" t="s">
        <v>332</v>
      </c>
      <c r="H408" s="70" t="s">
        <v>72</v>
      </c>
      <c r="I408" s="59">
        <v>4</v>
      </c>
      <c r="J408" s="242">
        <f>VLOOKUP(A408,CENIK!$A$2:$D$109,4,FALSE)</f>
        <v>0</v>
      </c>
      <c r="K408" s="60">
        <f t="shared" si="13"/>
        <v>0</v>
      </c>
    </row>
    <row r="409" spans="1:11" ht="105" x14ac:dyDescent="0.25">
      <c r="A409" s="58">
        <v>5603</v>
      </c>
      <c r="B409" s="58" t="s">
        <v>1995</v>
      </c>
      <c r="C409" s="70" t="str">
        <f t="shared" si="12"/>
        <v>M08 - 5603</v>
      </c>
      <c r="D409" s="59" t="s">
        <v>1996</v>
      </c>
      <c r="E409" s="59" t="s">
        <v>76</v>
      </c>
      <c r="F409" s="59" t="s">
        <v>80</v>
      </c>
      <c r="G409" s="59" t="s">
        <v>334</v>
      </c>
      <c r="H409" s="70" t="s">
        <v>72</v>
      </c>
      <c r="I409" s="59">
        <v>9</v>
      </c>
      <c r="J409" s="242">
        <f>VLOOKUP(A409,CENIK!$A$2:$D$109,4,FALSE)</f>
        <v>0</v>
      </c>
      <c r="K409" s="60">
        <f t="shared" si="13"/>
        <v>0</v>
      </c>
    </row>
    <row r="410" spans="1:11" ht="45" x14ac:dyDescent="0.25">
      <c r="A410" s="58">
        <v>5612</v>
      </c>
      <c r="B410" s="58" t="s">
        <v>1995</v>
      </c>
      <c r="C410" s="70" t="str">
        <f t="shared" si="12"/>
        <v>M08 - 5612</v>
      </c>
      <c r="D410" s="59" t="s">
        <v>1996</v>
      </c>
      <c r="E410" s="59" t="s">
        <v>76</v>
      </c>
      <c r="F410" s="59" t="s">
        <v>80</v>
      </c>
      <c r="G410" s="59" t="s">
        <v>1083</v>
      </c>
      <c r="H410" s="70" t="s">
        <v>72</v>
      </c>
      <c r="I410" s="59">
        <v>9</v>
      </c>
      <c r="J410" s="242">
        <f>VLOOKUP(A410,CENIK!$A$2:$D$109,4,FALSE)</f>
        <v>0</v>
      </c>
      <c r="K410" s="60">
        <f t="shared" si="13"/>
        <v>0</v>
      </c>
    </row>
    <row r="411" spans="1:11" ht="315" x14ac:dyDescent="0.25">
      <c r="A411" s="58">
        <v>5801</v>
      </c>
      <c r="B411" s="58" t="s">
        <v>1995</v>
      </c>
      <c r="C411" s="70" t="str">
        <f t="shared" si="12"/>
        <v>M08 - 5801</v>
      </c>
      <c r="D411" s="59" t="s">
        <v>1996</v>
      </c>
      <c r="E411" s="59" t="s">
        <v>76</v>
      </c>
      <c r="F411" s="59" t="s">
        <v>340</v>
      </c>
      <c r="G411" s="59" t="s">
        <v>341</v>
      </c>
      <c r="H411" s="70" t="s">
        <v>72</v>
      </c>
      <c r="I411" s="59">
        <v>24</v>
      </c>
      <c r="J411" s="242">
        <f>VLOOKUP(A411,CENIK!$A$2:$D$109,4,FALSE)</f>
        <v>0</v>
      </c>
      <c r="K411" s="60">
        <f t="shared" si="13"/>
        <v>0</v>
      </c>
    </row>
    <row r="412" spans="1:11" ht="120" x14ac:dyDescent="0.25">
      <c r="A412" s="58">
        <v>5806</v>
      </c>
      <c r="B412" s="58" t="s">
        <v>1995</v>
      </c>
      <c r="C412" s="70" t="str">
        <f t="shared" si="12"/>
        <v>M08 - 5806</v>
      </c>
      <c r="D412" s="59" t="s">
        <v>1996</v>
      </c>
      <c r="E412" s="59" t="s">
        <v>76</v>
      </c>
      <c r="F412" s="59" t="s">
        <v>340</v>
      </c>
      <c r="G412" s="59" t="s">
        <v>343</v>
      </c>
      <c r="H412" s="70" t="s">
        <v>72</v>
      </c>
      <c r="I412" s="59">
        <v>24</v>
      </c>
      <c r="J412" s="242">
        <f>VLOOKUP(A412,CENIK!$A$2:$D$109,4,FALSE)</f>
        <v>0</v>
      </c>
      <c r="K412" s="60">
        <f t="shared" si="13"/>
        <v>0</v>
      </c>
    </row>
    <row r="413" spans="1:11" ht="30" x14ac:dyDescent="0.25">
      <c r="A413" s="58">
        <v>6101</v>
      </c>
      <c r="B413" s="58" t="s">
        <v>1995</v>
      </c>
      <c r="C413" s="70" t="str">
        <f t="shared" si="12"/>
        <v>M08 - 6101</v>
      </c>
      <c r="D413" s="59" t="s">
        <v>1996</v>
      </c>
      <c r="E413" s="59" t="s">
        <v>86</v>
      </c>
      <c r="F413" s="59" t="s">
        <v>87</v>
      </c>
      <c r="G413" s="59" t="s">
        <v>88</v>
      </c>
      <c r="H413" s="70" t="s">
        <v>29</v>
      </c>
      <c r="I413" s="59">
        <v>330</v>
      </c>
      <c r="J413" s="242">
        <f>VLOOKUP(A413,CENIK!$A$2:$D$109,4,FALSE)</f>
        <v>0</v>
      </c>
      <c r="K413" s="60">
        <f t="shared" si="13"/>
        <v>0</v>
      </c>
    </row>
    <row r="414" spans="1:11" ht="45" x14ac:dyDescent="0.25">
      <c r="A414" s="58">
        <v>6102</v>
      </c>
      <c r="B414" s="58" t="s">
        <v>1995</v>
      </c>
      <c r="C414" s="70" t="str">
        <f t="shared" si="12"/>
        <v>M08 - 6102</v>
      </c>
      <c r="D414" s="59" t="s">
        <v>1996</v>
      </c>
      <c r="E414" s="59" t="s">
        <v>86</v>
      </c>
      <c r="F414" s="59" t="s">
        <v>87</v>
      </c>
      <c r="G414" s="59" t="s">
        <v>90</v>
      </c>
      <c r="H414" s="70" t="s">
        <v>29</v>
      </c>
      <c r="I414" s="59">
        <v>330</v>
      </c>
      <c r="J414" s="242">
        <f>VLOOKUP(A414,CENIK!$A$2:$D$109,4,FALSE)</f>
        <v>0</v>
      </c>
      <c r="K414" s="60">
        <f t="shared" si="13"/>
        <v>0</v>
      </c>
    </row>
    <row r="415" spans="1:11" ht="60" x14ac:dyDescent="0.25">
      <c r="A415" s="58">
        <v>6105</v>
      </c>
      <c r="B415" s="58" t="s">
        <v>1995</v>
      </c>
      <c r="C415" s="70" t="str">
        <f t="shared" si="12"/>
        <v>M08 - 6105</v>
      </c>
      <c r="D415" s="59" t="s">
        <v>1996</v>
      </c>
      <c r="E415" s="59" t="s">
        <v>86</v>
      </c>
      <c r="F415" s="59" t="s">
        <v>87</v>
      </c>
      <c r="G415" s="59" t="s">
        <v>347</v>
      </c>
      <c r="H415" s="70" t="s">
        <v>29</v>
      </c>
      <c r="I415" s="59">
        <v>330</v>
      </c>
      <c r="J415" s="242">
        <f>VLOOKUP(A415,CENIK!$A$2:$D$109,4,FALSE)</f>
        <v>0</v>
      </c>
      <c r="K415" s="60">
        <f t="shared" si="13"/>
        <v>0</v>
      </c>
    </row>
    <row r="416" spans="1:11" ht="30" x14ac:dyDescent="0.25">
      <c r="A416" s="58">
        <v>6203</v>
      </c>
      <c r="B416" s="58" t="s">
        <v>1995</v>
      </c>
      <c r="C416" s="70" t="str">
        <f t="shared" si="12"/>
        <v>M08 - 6203</v>
      </c>
      <c r="D416" s="59" t="s">
        <v>1996</v>
      </c>
      <c r="E416" s="59" t="s">
        <v>86</v>
      </c>
      <c r="F416" s="59" t="s">
        <v>205</v>
      </c>
      <c r="G416" s="59" t="s">
        <v>352</v>
      </c>
      <c r="H416" s="70" t="s">
        <v>72</v>
      </c>
      <c r="I416" s="59">
        <v>3</v>
      </c>
      <c r="J416" s="242">
        <f>VLOOKUP(A416,CENIK!$A$2:$D$109,4,FALSE)</f>
        <v>0</v>
      </c>
      <c r="K416" s="60">
        <f t="shared" si="13"/>
        <v>0</v>
      </c>
    </row>
    <row r="417" spans="1:11" ht="60" x14ac:dyDescent="0.25">
      <c r="A417" s="58">
        <v>1101</v>
      </c>
      <c r="B417" s="58" t="s">
        <v>1997</v>
      </c>
      <c r="C417" s="70" t="str">
        <f t="shared" si="12"/>
        <v>M09 - 1101</v>
      </c>
      <c r="D417" s="59" t="s">
        <v>1998</v>
      </c>
      <c r="E417" s="59" t="s">
        <v>26</v>
      </c>
      <c r="F417" s="59" t="s">
        <v>27</v>
      </c>
      <c r="G417" s="59" t="s">
        <v>28</v>
      </c>
      <c r="H417" s="70" t="s">
        <v>29</v>
      </c>
      <c r="I417" s="59">
        <v>287</v>
      </c>
      <c r="J417" s="242">
        <f>VLOOKUP(A417,CENIK!$A$2:$D$109,4,FALSE)</f>
        <v>0</v>
      </c>
      <c r="K417" s="60">
        <f t="shared" si="13"/>
        <v>0</v>
      </c>
    </row>
    <row r="418" spans="1:11" ht="45" x14ac:dyDescent="0.25">
      <c r="A418" s="58">
        <v>1102</v>
      </c>
      <c r="B418" s="58" t="s">
        <v>1997</v>
      </c>
      <c r="C418" s="70" t="str">
        <f t="shared" si="12"/>
        <v>M09 - 1102</v>
      </c>
      <c r="D418" s="59" t="s">
        <v>1998</v>
      </c>
      <c r="E418" s="59" t="s">
        <v>26</v>
      </c>
      <c r="F418" s="59" t="s">
        <v>27</v>
      </c>
      <c r="G418" s="59" t="s">
        <v>287</v>
      </c>
      <c r="H418" s="70" t="s">
        <v>288</v>
      </c>
      <c r="I418" s="59">
        <v>9</v>
      </c>
      <c r="J418" s="242">
        <f>VLOOKUP(A418,CENIK!$A$2:$D$109,4,FALSE)</f>
        <v>0</v>
      </c>
      <c r="K418" s="60">
        <f t="shared" si="13"/>
        <v>0</v>
      </c>
    </row>
    <row r="419" spans="1:11" ht="45" x14ac:dyDescent="0.25">
      <c r="A419" s="58">
        <v>1201</v>
      </c>
      <c r="B419" s="58" t="s">
        <v>1997</v>
      </c>
      <c r="C419" s="70" t="str">
        <f t="shared" si="12"/>
        <v>M09 - 1201</v>
      </c>
      <c r="D419" s="59" t="s">
        <v>1998</v>
      </c>
      <c r="E419" s="59" t="s">
        <v>26</v>
      </c>
      <c r="F419" s="59" t="s">
        <v>290</v>
      </c>
      <c r="G419" s="59" t="s">
        <v>291</v>
      </c>
      <c r="H419" s="70" t="s">
        <v>29</v>
      </c>
      <c r="I419" s="59">
        <v>287</v>
      </c>
      <c r="J419" s="242">
        <f>VLOOKUP(A419,CENIK!$A$2:$D$109,4,FALSE)</f>
        <v>0</v>
      </c>
      <c r="K419" s="60">
        <f t="shared" si="13"/>
        <v>0</v>
      </c>
    </row>
    <row r="420" spans="1:11" ht="75" x14ac:dyDescent="0.25">
      <c r="A420" s="58">
        <v>1202</v>
      </c>
      <c r="B420" s="58" t="s">
        <v>1997</v>
      </c>
      <c r="C420" s="70" t="str">
        <f t="shared" si="12"/>
        <v>M09 - 1202</v>
      </c>
      <c r="D420" s="59" t="s">
        <v>1998</v>
      </c>
      <c r="E420" s="59" t="s">
        <v>26</v>
      </c>
      <c r="F420" s="59" t="s">
        <v>290</v>
      </c>
      <c r="G420" s="59" t="s">
        <v>293</v>
      </c>
      <c r="H420" s="70" t="s">
        <v>29</v>
      </c>
      <c r="I420" s="59">
        <v>287</v>
      </c>
      <c r="J420" s="242">
        <f>VLOOKUP(A420,CENIK!$A$2:$D$109,4,FALSE)</f>
        <v>0</v>
      </c>
      <c r="K420" s="60">
        <f t="shared" si="13"/>
        <v>0</v>
      </c>
    </row>
    <row r="421" spans="1:11" ht="60" x14ac:dyDescent="0.25">
      <c r="A421" s="58">
        <v>1203</v>
      </c>
      <c r="B421" s="58" t="s">
        <v>1997</v>
      </c>
      <c r="C421" s="70" t="str">
        <f t="shared" si="12"/>
        <v>M09 - 1203</v>
      </c>
      <c r="D421" s="59" t="s">
        <v>1998</v>
      </c>
      <c r="E421" s="59" t="s">
        <v>26</v>
      </c>
      <c r="F421" s="59" t="s">
        <v>290</v>
      </c>
      <c r="G421" s="59" t="s">
        <v>295</v>
      </c>
      <c r="H421" s="70" t="s">
        <v>72</v>
      </c>
      <c r="I421" s="59">
        <v>2</v>
      </c>
      <c r="J421" s="242">
        <f>VLOOKUP(A421,CENIK!$A$2:$D$109,4,FALSE)</f>
        <v>0</v>
      </c>
      <c r="K421" s="60">
        <f t="shared" si="13"/>
        <v>0</v>
      </c>
    </row>
    <row r="422" spans="1:11" ht="60" x14ac:dyDescent="0.25">
      <c r="A422" s="58">
        <v>1205</v>
      </c>
      <c r="B422" s="58" t="s">
        <v>1997</v>
      </c>
      <c r="C422" s="70" t="str">
        <f t="shared" si="12"/>
        <v>M09 - 1205</v>
      </c>
      <c r="D422" s="59" t="s">
        <v>1998</v>
      </c>
      <c r="E422" s="59" t="s">
        <v>26</v>
      </c>
      <c r="F422" s="59" t="s">
        <v>290</v>
      </c>
      <c r="G422" s="59" t="s">
        <v>1978</v>
      </c>
      <c r="H422" s="70" t="s">
        <v>297</v>
      </c>
      <c r="I422" s="59">
        <v>30</v>
      </c>
      <c r="J422" s="242">
        <f>VLOOKUP(A422,CENIK!$A$2:$D$109,4,FALSE)</f>
        <v>0</v>
      </c>
      <c r="K422" s="60">
        <f t="shared" si="13"/>
        <v>0</v>
      </c>
    </row>
    <row r="423" spans="1:11" ht="60" x14ac:dyDescent="0.25">
      <c r="A423" s="58">
        <v>1207</v>
      </c>
      <c r="B423" s="58" t="s">
        <v>1997</v>
      </c>
      <c r="C423" s="70" t="str">
        <f t="shared" si="12"/>
        <v>M09 - 1207</v>
      </c>
      <c r="D423" s="59" t="s">
        <v>1998</v>
      </c>
      <c r="E423" s="59" t="s">
        <v>26</v>
      </c>
      <c r="F423" s="59" t="s">
        <v>290</v>
      </c>
      <c r="G423" s="59" t="s">
        <v>410</v>
      </c>
      <c r="H423" s="70" t="s">
        <v>52</v>
      </c>
      <c r="I423" s="59">
        <v>15</v>
      </c>
      <c r="J423" s="242">
        <f>VLOOKUP(A423,CENIK!$A$2:$D$109,4,FALSE)</f>
        <v>0</v>
      </c>
      <c r="K423" s="60">
        <f t="shared" si="13"/>
        <v>0</v>
      </c>
    </row>
    <row r="424" spans="1:11" ht="30" x14ac:dyDescent="0.25">
      <c r="A424" s="58">
        <v>1301</v>
      </c>
      <c r="B424" s="58" t="s">
        <v>1997</v>
      </c>
      <c r="C424" s="70" t="str">
        <f t="shared" si="12"/>
        <v>M09 - 1301</v>
      </c>
      <c r="D424" s="59" t="s">
        <v>1998</v>
      </c>
      <c r="E424" s="59" t="s">
        <v>26</v>
      </c>
      <c r="F424" s="59" t="s">
        <v>35</v>
      </c>
      <c r="G424" s="59" t="s">
        <v>36</v>
      </c>
      <c r="H424" s="70" t="s">
        <v>297</v>
      </c>
      <c r="I424" s="59">
        <v>20</v>
      </c>
      <c r="J424" s="242">
        <f>VLOOKUP(A424,CENIK!$A$2:$D$109,4,FALSE)</f>
        <v>0</v>
      </c>
      <c r="K424" s="60">
        <f t="shared" si="13"/>
        <v>0</v>
      </c>
    </row>
    <row r="425" spans="1:11" ht="30" x14ac:dyDescent="0.25">
      <c r="A425" s="58">
        <v>1302</v>
      </c>
      <c r="B425" s="58" t="s">
        <v>1997</v>
      </c>
      <c r="C425" s="70" t="str">
        <f t="shared" si="12"/>
        <v>M09 - 1302</v>
      </c>
      <c r="D425" s="59" t="s">
        <v>1998</v>
      </c>
      <c r="E425" s="59" t="s">
        <v>26</v>
      </c>
      <c r="F425" s="59" t="s">
        <v>35</v>
      </c>
      <c r="G425" s="59" t="s">
        <v>39</v>
      </c>
      <c r="H425" s="70" t="s">
        <v>297</v>
      </c>
      <c r="I425" s="59">
        <v>40</v>
      </c>
      <c r="J425" s="242">
        <f>VLOOKUP(A425,CENIK!$A$2:$D$109,4,FALSE)</f>
        <v>0</v>
      </c>
      <c r="K425" s="60">
        <f t="shared" si="13"/>
        <v>0</v>
      </c>
    </row>
    <row r="426" spans="1:11" ht="30" x14ac:dyDescent="0.25">
      <c r="A426" s="58">
        <v>1303</v>
      </c>
      <c r="B426" s="58" t="s">
        <v>1997</v>
      </c>
      <c r="C426" s="70" t="str">
        <f t="shared" si="12"/>
        <v>M09 - 1303</v>
      </c>
      <c r="D426" s="59" t="s">
        <v>1998</v>
      </c>
      <c r="E426" s="59" t="s">
        <v>26</v>
      </c>
      <c r="F426" s="59" t="s">
        <v>35</v>
      </c>
      <c r="G426" s="59" t="s">
        <v>41</v>
      </c>
      <c r="H426" s="70" t="s">
        <v>297</v>
      </c>
      <c r="I426" s="59">
        <v>20</v>
      </c>
      <c r="J426" s="242">
        <f>VLOOKUP(A426,CENIK!$A$2:$D$109,4,FALSE)</f>
        <v>0</v>
      </c>
      <c r="K426" s="60">
        <f t="shared" si="13"/>
        <v>0</v>
      </c>
    </row>
    <row r="427" spans="1:11" ht="45" x14ac:dyDescent="0.25">
      <c r="A427" s="58">
        <v>2101</v>
      </c>
      <c r="B427" s="58" t="s">
        <v>1997</v>
      </c>
      <c r="C427" s="70" t="str">
        <f t="shared" ref="C427:C490" si="14">CONCATENATE(B427," - ",A427)</f>
        <v>M09 - 2101</v>
      </c>
      <c r="D427" s="59" t="s">
        <v>1998</v>
      </c>
      <c r="E427" s="59" t="s">
        <v>43</v>
      </c>
      <c r="F427" s="59" t="s">
        <v>44</v>
      </c>
      <c r="G427" s="59" t="s">
        <v>301</v>
      </c>
      <c r="H427" s="70" t="s">
        <v>52</v>
      </c>
      <c r="I427" s="59">
        <v>1458</v>
      </c>
      <c r="J427" s="242">
        <f>VLOOKUP(A427,CENIK!$A$2:$D$109,4,FALSE)</f>
        <v>0</v>
      </c>
      <c r="K427" s="60">
        <f t="shared" ref="K427:K490" si="15">ROUND(I427*J427,29)</f>
        <v>0</v>
      </c>
    </row>
    <row r="428" spans="1:11" ht="45" x14ac:dyDescent="0.25">
      <c r="A428" s="58">
        <v>2106</v>
      </c>
      <c r="B428" s="58" t="s">
        <v>1997</v>
      </c>
      <c r="C428" s="70" t="str">
        <f t="shared" si="14"/>
        <v>M09 - 2106</v>
      </c>
      <c r="D428" s="59" t="s">
        <v>1998</v>
      </c>
      <c r="E428" s="59" t="s">
        <v>43</v>
      </c>
      <c r="F428" s="59" t="s">
        <v>44</v>
      </c>
      <c r="G428" s="59" t="s">
        <v>305</v>
      </c>
      <c r="H428" s="70" t="s">
        <v>46</v>
      </c>
      <c r="I428" s="59">
        <v>720</v>
      </c>
      <c r="J428" s="242">
        <f>VLOOKUP(A428,CENIK!$A$2:$D$109,4,FALSE)</f>
        <v>0</v>
      </c>
      <c r="K428" s="60">
        <f t="shared" si="15"/>
        <v>0</v>
      </c>
    </row>
    <row r="429" spans="1:11" ht="45" x14ac:dyDescent="0.25">
      <c r="A429" s="58">
        <v>2121</v>
      </c>
      <c r="B429" s="58" t="s">
        <v>1997</v>
      </c>
      <c r="C429" s="70" t="str">
        <f t="shared" si="14"/>
        <v>M09 - 2121</v>
      </c>
      <c r="D429" s="59" t="s">
        <v>1998</v>
      </c>
      <c r="E429" s="59" t="s">
        <v>43</v>
      </c>
      <c r="F429" s="59" t="s">
        <v>44</v>
      </c>
      <c r="G429" s="59" t="s">
        <v>48</v>
      </c>
      <c r="H429" s="70" t="s">
        <v>46</v>
      </c>
      <c r="I429" s="59">
        <v>20</v>
      </c>
      <c r="J429" s="242">
        <f>VLOOKUP(A429,CENIK!$A$2:$D$109,4,FALSE)</f>
        <v>0</v>
      </c>
      <c r="K429" s="60">
        <f t="shared" si="15"/>
        <v>0</v>
      </c>
    </row>
    <row r="430" spans="1:11" ht="30" x14ac:dyDescent="0.25">
      <c r="A430" s="58">
        <v>2124</v>
      </c>
      <c r="B430" s="58" t="s">
        <v>1997</v>
      </c>
      <c r="C430" s="70" t="str">
        <f t="shared" si="14"/>
        <v>M09 - 2124</v>
      </c>
      <c r="D430" s="59" t="s">
        <v>1998</v>
      </c>
      <c r="E430" s="59" t="s">
        <v>43</v>
      </c>
      <c r="F430" s="59" t="s">
        <v>44</v>
      </c>
      <c r="G430" s="59" t="s">
        <v>310</v>
      </c>
      <c r="H430" s="70" t="s">
        <v>297</v>
      </c>
      <c r="I430" s="59">
        <v>100</v>
      </c>
      <c r="J430" s="242">
        <f>VLOOKUP(A430,CENIK!$A$2:$D$109,4,FALSE)</f>
        <v>0</v>
      </c>
      <c r="K430" s="60">
        <f t="shared" si="15"/>
        <v>0</v>
      </c>
    </row>
    <row r="431" spans="1:11" ht="30" x14ac:dyDescent="0.25">
      <c r="A431" s="58">
        <v>2125</v>
      </c>
      <c r="B431" s="58" t="s">
        <v>1997</v>
      </c>
      <c r="C431" s="70" t="str">
        <f t="shared" si="14"/>
        <v>M09 - 2125</v>
      </c>
      <c r="D431" s="59" t="s">
        <v>1998</v>
      </c>
      <c r="E431" s="59" t="s">
        <v>43</v>
      </c>
      <c r="F431" s="59" t="s">
        <v>44</v>
      </c>
      <c r="G431" s="59" t="s">
        <v>372</v>
      </c>
      <c r="H431" s="70" t="s">
        <v>46</v>
      </c>
      <c r="I431" s="59">
        <v>20</v>
      </c>
      <c r="J431" s="242">
        <f>VLOOKUP(A431,CENIK!$A$2:$D$109,4,FALSE)</f>
        <v>0</v>
      </c>
      <c r="K431" s="60">
        <f t="shared" si="15"/>
        <v>0</v>
      </c>
    </row>
    <row r="432" spans="1:11" ht="45" x14ac:dyDescent="0.25">
      <c r="A432" s="58">
        <v>2201</v>
      </c>
      <c r="B432" s="58" t="s">
        <v>1997</v>
      </c>
      <c r="C432" s="70" t="str">
        <f t="shared" si="14"/>
        <v>M09 - 2201</v>
      </c>
      <c r="D432" s="59" t="s">
        <v>1998</v>
      </c>
      <c r="E432" s="59" t="s">
        <v>43</v>
      </c>
      <c r="F432" s="59" t="s">
        <v>50</v>
      </c>
      <c r="G432" s="59" t="s">
        <v>312</v>
      </c>
      <c r="H432" s="70" t="s">
        <v>52</v>
      </c>
      <c r="I432" s="59">
        <v>399</v>
      </c>
      <c r="J432" s="242">
        <f>VLOOKUP(A432,CENIK!$A$2:$D$109,4,FALSE)</f>
        <v>0</v>
      </c>
      <c r="K432" s="60">
        <f t="shared" si="15"/>
        <v>0</v>
      </c>
    </row>
    <row r="433" spans="1:11" ht="30" x14ac:dyDescent="0.25">
      <c r="A433" s="58">
        <v>2202</v>
      </c>
      <c r="B433" s="58" t="s">
        <v>1997</v>
      </c>
      <c r="C433" s="70" t="str">
        <f t="shared" si="14"/>
        <v>M09 - 2202</v>
      </c>
      <c r="D433" s="59" t="s">
        <v>1998</v>
      </c>
      <c r="E433" s="59" t="s">
        <v>43</v>
      </c>
      <c r="F433" s="59" t="s">
        <v>50</v>
      </c>
      <c r="G433" s="59" t="s">
        <v>51</v>
      </c>
      <c r="H433" s="70" t="s">
        <v>52</v>
      </c>
      <c r="I433" s="59">
        <v>399</v>
      </c>
      <c r="J433" s="242">
        <f>VLOOKUP(A433,CENIK!$A$2:$D$109,4,FALSE)</f>
        <v>0</v>
      </c>
      <c r="K433" s="60">
        <f t="shared" si="15"/>
        <v>0</v>
      </c>
    </row>
    <row r="434" spans="1:11" ht="75" x14ac:dyDescent="0.25">
      <c r="A434" s="58">
        <v>2203</v>
      </c>
      <c r="B434" s="58" t="s">
        <v>1997</v>
      </c>
      <c r="C434" s="70" t="str">
        <f t="shared" si="14"/>
        <v>M09 - 2203</v>
      </c>
      <c r="D434" s="59" t="s">
        <v>1998</v>
      </c>
      <c r="E434" s="59" t="s">
        <v>43</v>
      </c>
      <c r="F434" s="59" t="s">
        <v>50</v>
      </c>
      <c r="G434" s="59" t="s">
        <v>54</v>
      </c>
      <c r="H434" s="70" t="s">
        <v>46</v>
      </c>
      <c r="I434" s="59">
        <v>102</v>
      </c>
      <c r="J434" s="242">
        <f>VLOOKUP(A434,CENIK!$A$2:$D$109,4,FALSE)</f>
        <v>0</v>
      </c>
      <c r="K434" s="60">
        <f t="shared" si="15"/>
        <v>0</v>
      </c>
    </row>
    <row r="435" spans="1:11" ht="60" x14ac:dyDescent="0.25">
      <c r="A435" s="58">
        <v>2204</v>
      </c>
      <c r="B435" s="58" t="s">
        <v>1997</v>
      </c>
      <c r="C435" s="70" t="str">
        <f t="shared" si="14"/>
        <v>M09 - 2204</v>
      </c>
      <c r="D435" s="59" t="s">
        <v>1998</v>
      </c>
      <c r="E435" s="59" t="s">
        <v>43</v>
      </c>
      <c r="F435" s="59" t="s">
        <v>50</v>
      </c>
      <c r="G435" s="59" t="s">
        <v>56</v>
      </c>
      <c r="H435" s="70" t="s">
        <v>46</v>
      </c>
      <c r="I435" s="59">
        <v>209</v>
      </c>
      <c r="J435" s="242">
        <f>VLOOKUP(A435,CENIK!$A$2:$D$109,4,FALSE)</f>
        <v>0</v>
      </c>
      <c r="K435" s="60">
        <f t="shared" si="15"/>
        <v>0</v>
      </c>
    </row>
    <row r="436" spans="1:11" ht="60" x14ac:dyDescent="0.25">
      <c r="A436" s="58">
        <v>2207</v>
      </c>
      <c r="B436" s="58" t="s">
        <v>1997</v>
      </c>
      <c r="C436" s="70" t="str">
        <f t="shared" si="14"/>
        <v>M09 - 2207</v>
      </c>
      <c r="D436" s="59" t="s">
        <v>1998</v>
      </c>
      <c r="E436" s="59" t="s">
        <v>43</v>
      </c>
      <c r="F436" s="59" t="s">
        <v>50</v>
      </c>
      <c r="G436" s="59" t="s">
        <v>58</v>
      </c>
      <c r="H436" s="70" t="s">
        <v>52</v>
      </c>
      <c r="I436" s="59">
        <v>1865</v>
      </c>
      <c r="J436" s="242">
        <f>VLOOKUP(A436,CENIK!$A$2:$D$109,4,FALSE)</f>
        <v>0</v>
      </c>
      <c r="K436" s="60">
        <f t="shared" si="15"/>
        <v>0</v>
      </c>
    </row>
    <row r="437" spans="1:11" ht="60" x14ac:dyDescent="0.25">
      <c r="A437" s="58">
        <v>2209</v>
      </c>
      <c r="B437" s="58" t="s">
        <v>1997</v>
      </c>
      <c r="C437" s="70" t="str">
        <f t="shared" si="14"/>
        <v>M09 - 2209</v>
      </c>
      <c r="D437" s="59" t="s">
        <v>1998</v>
      </c>
      <c r="E437" s="59" t="s">
        <v>43</v>
      </c>
      <c r="F437" s="59" t="s">
        <v>50</v>
      </c>
      <c r="G437" s="59" t="s">
        <v>319</v>
      </c>
      <c r="H437" s="70" t="s">
        <v>46</v>
      </c>
      <c r="I437" s="59">
        <v>210</v>
      </c>
      <c r="J437" s="242">
        <f>VLOOKUP(A437,CENIK!$A$2:$D$109,4,FALSE)</f>
        <v>0</v>
      </c>
      <c r="K437" s="60">
        <f t="shared" si="15"/>
        <v>0</v>
      </c>
    </row>
    <row r="438" spans="1:11" ht="30" x14ac:dyDescent="0.25">
      <c r="A438" s="58">
        <v>2210</v>
      </c>
      <c r="B438" s="58" t="s">
        <v>1997</v>
      </c>
      <c r="C438" s="70" t="str">
        <f t="shared" si="14"/>
        <v>M09 - 2210</v>
      </c>
      <c r="D438" s="59" t="s">
        <v>1998</v>
      </c>
      <c r="E438" s="59" t="s">
        <v>43</v>
      </c>
      <c r="F438" s="59" t="s">
        <v>50</v>
      </c>
      <c r="G438" s="59" t="s">
        <v>321</v>
      </c>
      <c r="H438" s="70" t="s">
        <v>46</v>
      </c>
      <c r="I438" s="59">
        <v>173</v>
      </c>
      <c r="J438" s="242">
        <f>VLOOKUP(A438,CENIK!$A$2:$D$109,4,FALSE)</f>
        <v>0</v>
      </c>
      <c r="K438" s="60">
        <f t="shared" si="15"/>
        <v>0</v>
      </c>
    </row>
    <row r="439" spans="1:11" ht="30" x14ac:dyDescent="0.25">
      <c r="A439" s="58">
        <v>3105</v>
      </c>
      <c r="B439" s="58" t="s">
        <v>1997</v>
      </c>
      <c r="C439" s="70" t="str">
        <f t="shared" si="14"/>
        <v>M09 - 3105</v>
      </c>
      <c r="D439" s="59" t="s">
        <v>1998</v>
      </c>
      <c r="E439" s="59" t="s">
        <v>323</v>
      </c>
      <c r="F439" s="59" t="s">
        <v>324</v>
      </c>
      <c r="G439" s="59" t="s">
        <v>325</v>
      </c>
      <c r="H439" s="70" t="s">
        <v>33</v>
      </c>
      <c r="I439" s="59">
        <v>200</v>
      </c>
      <c r="J439" s="242">
        <f>VLOOKUP(A439,CENIK!$A$2:$D$109,4,FALSE)</f>
        <v>0</v>
      </c>
      <c r="K439" s="60">
        <f t="shared" si="15"/>
        <v>0</v>
      </c>
    </row>
    <row r="440" spans="1:11" ht="165" x14ac:dyDescent="0.25">
      <c r="A440" s="58">
        <v>4103</v>
      </c>
      <c r="B440" s="58" t="s">
        <v>1997</v>
      </c>
      <c r="C440" s="70" t="str">
        <f t="shared" si="14"/>
        <v>M09 - 4103</v>
      </c>
      <c r="D440" s="59" t="s">
        <v>1998</v>
      </c>
      <c r="E440" s="59" t="s">
        <v>64</v>
      </c>
      <c r="F440" s="59" t="s">
        <v>65</v>
      </c>
      <c r="G440" s="59" t="s">
        <v>327</v>
      </c>
      <c r="H440" s="70" t="s">
        <v>29</v>
      </c>
      <c r="I440" s="59">
        <v>80</v>
      </c>
      <c r="J440" s="242">
        <f>VLOOKUP(A440,CENIK!$A$2:$D$109,4,FALSE)</f>
        <v>0</v>
      </c>
      <c r="K440" s="60">
        <f t="shared" si="15"/>
        <v>0</v>
      </c>
    </row>
    <row r="441" spans="1:11" ht="165" x14ac:dyDescent="0.25">
      <c r="A441" s="58">
        <v>4105</v>
      </c>
      <c r="B441" s="58" t="s">
        <v>1997</v>
      </c>
      <c r="C441" s="70" t="str">
        <f t="shared" si="14"/>
        <v>M09 - 4105</v>
      </c>
      <c r="D441" s="59" t="s">
        <v>1998</v>
      </c>
      <c r="E441" s="59" t="s">
        <v>64</v>
      </c>
      <c r="F441" s="59" t="s">
        <v>65</v>
      </c>
      <c r="G441" s="59" t="s">
        <v>190</v>
      </c>
      <c r="H441" s="70" t="s">
        <v>29</v>
      </c>
      <c r="I441" s="59">
        <v>80</v>
      </c>
      <c r="J441" s="242">
        <f>VLOOKUP(A441,CENIK!$A$2:$D$109,4,FALSE)</f>
        <v>0</v>
      </c>
      <c r="K441" s="60">
        <f t="shared" si="15"/>
        <v>0</v>
      </c>
    </row>
    <row r="442" spans="1:11" ht="165" x14ac:dyDescent="0.25">
      <c r="A442" s="58">
        <v>4106</v>
      </c>
      <c r="B442" s="58" t="s">
        <v>1997</v>
      </c>
      <c r="C442" s="70" t="str">
        <f t="shared" si="14"/>
        <v>M09 - 4106</v>
      </c>
      <c r="D442" s="59" t="s">
        <v>1998</v>
      </c>
      <c r="E442" s="59" t="s">
        <v>64</v>
      </c>
      <c r="F442" s="59" t="s">
        <v>65</v>
      </c>
      <c r="G442" s="59" t="s">
        <v>192</v>
      </c>
      <c r="H442" s="70" t="s">
        <v>29</v>
      </c>
      <c r="I442" s="59">
        <v>127</v>
      </c>
      <c r="J442" s="242">
        <f>VLOOKUP(A442,CENIK!$A$2:$D$109,4,FALSE)</f>
        <v>0</v>
      </c>
      <c r="K442" s="60">
        <f t="shared" si="15"/>
        <v>0</v>
      </c>
    </row>
    <row r="443" spans="1:11" ht="60" x14ac:dyDescent="0.25">
      <c r="A443" s="58">
        <v>4404</v>
      </c>
      <c r="B443" s="58" t="s">
        <v>1997</v>
      </c>
      <c r="C443" s="70" t="str">
        <f t="shared" si="14"/>
        <v>M09 - 4404</v>
      </c>
      <c r="D443" s="59" t="s">
        <v>1998</v>
      </c>
      <c r="E443" s="59" t="s">
        <v>64</v>
      </c>
      <c r="F443" s="59" t="s">
        <v>70</v>
      </c>
      <c r="G443" s="59" t="s">
        <v>196</v>
      </c>
      <c r="H443" s="70" t="s">
        <v>72</v>
      </c>
      <c r="I443" s="59">
        <v>1</v>
      </c>
      <c r="J443" s="242">
        <f>VLOOKUP(A443,CENIK!$A$2:$D$109,4,FALSE)</f>
        <v>0</v>
      </c>
      <c r="K443" s="60">
        <f t="shared" si="15"/>
        <v>0</v>
      </c>
    </row>
    <row r="444" spans="1:11" ht="75" x14ac:dyDescent="0.25">
      <c r="A444" s="58">
        <v>4407</v>
      </c>
      <c r="B444" s="58" t="s">
        <v>1997</v>
      </c>
      <c r="C444" s="70" t="str">
        <f t="shared" si="14"/>
        <v>M09 - 4407</v>
      </c>
      <c r="D444" s="59" t="s">
        <v>1998</v>
      </c>
      <c r="E444" s="59" t="s">
        <v>64</v>
      </c>
      <c r="F444" s="59" t="s">
        <v>70</v>
      </c>
      <c r="G444" s="59" t="s">
        <v>759</v>
      </c>
      <c r="H444" s="70" t="s">
        <v>72</v>
      </c>
      <c r="I444" s="59">
        <v>1</v>
      </c>
      <c r="J444" s="242">
        <f>VLOOKUP(A444,CENIK!$A$2:$D$109,4,FALSE)</f>
        <v>0</v>
      </c>
      <c r="K444" s="60">
        <f t="shared" si="15"/>
        <v>0</v>
      </c>
    </row>
    <row r="445" spans="1:11" ht="75" x14ac:dyDescent="0.25">
      <c r="A445" s="58">
        <v>5102</v>
      </c>
      <c r="B445" s="58" t="s">
        <v>1997</v>
      </c>
      <c r="C445" s="70" t="str">
        <f t="shared" si="14"/>
        <v>M09 - 5102</v>
      </c>
      <c r="D445" s="59" t="s">
        <v>1998</v>
      </c>
      <c r="E445" s="59" t="s">
        <v>76</v>
      </c>
      <c r="F445" s="59" t="s">
        <v>77</v>
      </c>
      <c r="G445" s="59" t="s">
        <v>330</v>
      </c>
      <c r="H445" s="70" t="s">
        <v>72</v>
      </c>
      <c r="I445" s="59">
        <v>8</v>
      </c>
      <c r="J445" s="242">
        <f>VLOOKUP(A445,CENIK!$A$2:$D$109,4,FALSE)</f>
        <v>0</v>
      </c>
      <c r="K445" s="60">
        <f t="shared" si="15"/>
        <v>0</v>
      </c>
    </row>
    <row r="446" spans="1:11" ht="105" x14ac:dyDescent="0.25">
      <c r="A446" s="58">
        <v>5603</v>
      </c>
      <c r="B446" s="58" t="s">
        <v>1997</v>
      </c>
      <c r="C446" s="70" t="str">
        <f t="shared" si="14"/>
        <v>M09 - 5603</v>
      </c>
      <c r="D446" s="59" t="s">
        <v>1998</v>
      </c>
      <c r="E446" s="59" t="s">
        <v>76</v>
      </c>
      <c r="F446" s="59" t="s">
        <v>80</v>
      </c>
      <c r="G446" s="59" t="s">
        <v>334</v>
      </c>
      <c r="H446" s="70" t="s">
        <v>72</v>
      </c>
      <c r="I446" s="59">
        <v>8</v>
      </c>
      <c r="J446" s="242">
        <f>VLOOKUP(A446,CENIK!$A$2:$D$109,4,FALSE)</f>
        <v>0</v>
      </c>
      <c r="K446" s="60">
        <f t="shared" si="15"/>
        <v>0</v>
      </c>
    </row>
    <row r="447" spans="1:11" ht="45" x14ac:dyDescent="0.25">
      <c r="A447" s="58">
        <v>5612</v>
      </c>
      <c r="B447" s="58" t="s">
        <v>1997</v>
      </c>
      <c r="C447" s="70" t="str">
        <f t="shared" si="14"/>
        <v>M09 - 5612</v>
      </c>
      <c r="D447" s="59" t="s">
        <v>1998</v>
      </c>
      <c r="E447" s="59" t="s">
        <v>76</v>
      </c>
      <c r="F447" s="59" t="s">
        <v>80</v>
      </c>
      <c r="G447" s="59" t="s">
        <v>1083</v>
      </c>
      <c r="H447" s="70" t="s">
        <v>72</v>
      </c>
      <c r="I447" s="59">
        <v>8</v>
      </c>
      <c r="J447" s="242">
        <f>VLOOKUP(A447,CENIK!$A$2:$D$109,4,FALSE)</f>
        <v>0</v>
      </c>
      <c r="K447" s="60">
        <f t="shared" si="15"/>
        <v>0</v>
      </c>
    </row>
    <row r="448" spans="1:11" ht="315" x14ac:dyDescent="0.25">
      <c r="A448" s="58">
        <v>5801</v>
      </c>
      <c r="B448" s="58" t="s">
        <v>1997</v>
      </c>
      <c r="C448" s="70" t="str">
        <f t="shared" si="14"/>
        <v>M09 - 5801</v>
      </c>
      <c r="D448" s="59" t="s">
        <v>1998</v>
      </c>
      <c r="E448" s="59" t="s">
        <v>76</v>
      </c>
      <c r="F448" s="59" t="s">
        <v>340</v>
      </c>
      <c r="G448" s="59" t="s">
        <v>341</v>
      </c>
      <c r="H448" s="70" t="s">
        <v>72</v>
      </c>
      <c r="I448" s="59">
        <v>25</v>
      </c>
      <c r="J448" s="242">
        <f>VLOOKUP(A448,CENIK!$A$2:$D$109,4,FALSE)</f>
        <v>0</v>
      </c>
      <c r="K448" s="60">
        <f t="shared" si="15"/>
        <v>0</v>
      </c>
    </row>
    <row r="449" spans="1:11" ht="120" x14ac:dyDescent="0.25">
      <c r="A449" s="58">
        <v>5806</v>
      </c>
      <c r="B449" s="58" t="s">
        <v>1997</v>
      </c>
      <c r="C449" s="70" t="str">
        <f t="shared" si="14"/>
        <v>M09 - 5806</v>
      </c>
      <c r="D449" s="59" t="s">
        <v>1998</v>
      </c>
      <c r="E449" s="59" t="s">
        <v>76</v>
      </c>
      <c r="F449" s="59" t="s">
        <v>340</v>
      </c>
      <c r="G449" s="59" t="s">
        <v>343</v>
      </c>
      <c r="H449" s="70" t="s">
        <v>72</v>
      </c>
      <c r="I449" s="59">
        <v>25</v>
      </c>
      <c r="J449" s="242">
        <f>VLOOKUP(A449,CENIK!$A$2:$D$109,4,FALSE)</f>
        <v>0</v>
      </c>
      <c r="K449" s="60">
        <f t="shared" si="15"/>
        <v>0</v>
      </c>
    </row>
    <row r="450" spans="1:11" ht="30" x14ac:dyDescent="0.25">
      <c r="A450" s="58">
        <v>6101</v>
      </c>
      <c r="B450" s="58" t="s">
        <v>1997</v>
      </c>
      <c r="C450" s="70" t="str">
        <f t="shared" si="14"/>
        <v>M09 - 6101</v>
      </c>
      <c r="D450" s="59" t="s">
        <v>1998</v>
      </c>
      <c r="E450" s="59" t="s">
        <v>86</v>
      </c>
      <c r="F450" s="59" t="s">
        <v>87</v>
      </c>
      <c r="G450" s="59" t="s">
        <v>88</v>
      </c>
      <c r="H450" s="70" t="s">
        <v>29</v>
      </c>
      <c r="I450" s="59">
        <v>287</v>
      </c>
      <c r="J450" s="242">
        <f>VLOOKUP(A450,CENIK!$A$2:$D$109,4,FALSE)</f>
        <v>0</v>
      </c>
      <c r="K450" s="60">
        <f t="shared" si="15"/>
        <v>0</v>
      </c>
    </row>
    <row r="451" spans="1:11" ht="45" x14ac:dyDescent="0.25">
      <c r="A451" s="58">
        <v>6102</v>
      </c>
      <c r="B451" s="58" t="s">
        <v>1997</v>
      </c>
      <c r="C451" s="70" t="str">
        <f t="shared" si="14"/>
        <v>M09 - 6102</v>
      </c>
      <c r="D451" s="59" t="s">
        <v>1998</v>
      </c>
      <c r="E451" s="59" t="s">
        <v>86</v>
      </c>
      <c r="F451" s="59" t="s">
        <v>87</v>
      </c>
      <c r="G451" s="59" t="s">
        <v>90</v>
      </c>
      <c r="H451" s="70" t="s">
        <v>29</v>
      </c>
      <c r="I451" s="59">
        <v>287</v>
      </c>
      <c r="J451" s="242">
        <f>VLOOKUP(A451,CENIK!$A$2:$D$109,4,FALSE)</f>
        <v>0</v>
      </c>
      <c r="K451" s="60">
        <f t="shared" si="15"/>
        <v>0</v>
      </c>
    </row>
    <row r="452" spans="1:11" ht="60" x14ac:dyDescent="0.25">
      <c r="A452" s="58">
        <v>6105</v>
      </c>
      <c r="B452" s="58" t="s">
        <v>1997</v>
      </c>
      <c r="C452" s="70" t="str">
        <f t="shared" si="14"/>
        <v>M09 - 6105</v>
      </c>
      <c r="D452" s="59" t="s">
        <v>1998</v>
      </c>
      <c r="E452" s="59" t="s">
        <v>86</v>
      </c>
      <c r="F452" s="59" t="s">
        <v>87</v>
      </c>
      <c r="G452" s="59" t="s">
        <v>347</v>
      </c>
      <c r="H452" s="70" t="s">
        <v>29</v>
      </c>
      <c r="I452" s="59">
        <v>287</v>
      </c>
      <c r="J452" s="242">
        <f>VLOOKUP(A452,CENIK!$A$2:$D$109,4,FALSE)</f>
        <v>0</v>
      </c>
      <c r="K452" s="60">
        <f t="shared" si="15"/>
        <v>0</v>
      </c>
    </row>
    <row r="453" spans="1:11" ht="30" x14ac:dyDescent="0.25">
      <c r="A453" s="58">
        <v>6203</v>
      </c>
      <c r="B453" s="58" t="s">
        <v>1997</v>
      </c>
      <c r="C453" s="70" t="str">
        <f t="shared" si="14"/>
        <v>M09 - 6203</v>
      </c>
      <c r="D453" s="59" t="s">
        <v>1998</v>
      </c>
      <c r="E453" s="59" t="s">
        <v>86</v>
      </c>
      <c r="F453" s="59" t="s">
        <v>205</v>
      </c>
      <c r="G453" s="59" t="s">
        <v>352</v>
      </c>
      <c r="H453" s="70" t="s">
        <v>72</v>
      </c>
      <c r="I453" s="59">
        <v>5</v>
      </c>
      <c r="J453" s="242">
        <f>VLOOKUP(A453,CENIK!$A$2:$D$109,4,FALSE)</f>
        <v>0</v>
      </c>
      <c r="K453" s="60">
        <f t="shared" si="15"/>
        <v>0</v>
      </c>
    </row>
    <row r="454" spans="1:11" ht="60" x14ac:dyDescent="0.25">
      <c r="A454" s="58">
        <v>1101</v>
      </c>
      <c r="B454" s="58" t="s">
        <v>1999</v>
      </c>
      <c r="C454" s="70" t="str">
        <f t="shared" si="14"/>
        <v>M10 - 1101</v>
      </c>
      <c r="D454" s="59" t="s">
        <v>2000</v>
      </c>
      <c r="E454" s="59" t="s">
        <v>26</v>
      </c>
      <c r="F454" s="59" t="s">
        <v>27</v>
      </c>
      <c r="G454" s="59" t="s">
        <v>28</v>
      </c>
      <c r="H454" s="70" t="s">
        <v>29</v>
      </c>
      <c r="I454" s="59">
        <v>76</v>
      </c>
      <c r="J454" s="242">
        <f>VLOOKUP(A454,CENIK!$A$2:$D$109,4,FALSE)</f>
        <v>0</v>
      </c>
      <c r="K454" s="60">
        <f t="shared" si="15"/>
        <v>0</v>
      </c>
    </row>
    <row r="455" spans="1:11" ht="45" x14ac:dyDescent="0.25">
      <c r="A455" s="58">
        <v>1102</v>
      </c>
      <c r="B455" s="58" t="s">
        <v>1999</v>
      </c>
      <c r="C455" s="70" t="str">
        <f t="shared" si="14"/>
        <v>M10 - 1102</v>
      </c>
      <c r="D455" s="59" t="s">
        <v>2000</v>
      </c>
      <c r="E455" s="59" t="s">
        <v>26</v>
      </c>
      <c r="F455" s="59" t="s">
        <v>27</v>
      </c>
      <c r="G455" s="59" t="s">
        <v>287</v>
      </c>
      <c r="H455" s="70" t="s">
        <v>288</v>
      </c>
      <c r="I455" s="59">
        <v>4</v>
      </c>
      <c r="J455" s="242">
        <f>VLOOKUP(A455,CENIK!$A$2:$D$109,4,FALSE)</f>
        <v>0</v>
      </c>
      <c r="K455" s="60">
        <f t="shared" si="15"/>
        <v>0</v>
      </c>
    </row>
    <row r="456" spans="1:11" ht="45" x14ac:dyDescent="0.25">
      <c r="A456" s="58">
        <v>1201</v>
      </c>
      <c r="B456" s="58" t="s">
        <v>1999</v>
      </c>
      <c r="C456" s="70" t="str">
        <f t="shared" si="14"/>
        <v>M10 - 1201</v>
      </c>
      <c r="D456" s="59" t="s">
        <v>2000</v>
      </c>
      <c r="E456" s="59" t="s">
        <v>26</v>
      </c>
      <c r="F456" s="59" t="s">
        <v>290</v>
      </c>
      <c r="G456" s="59" t="s">
        <v>291</v>
      </c>
      <c r="H456" s="70" t="s">
        <v>29</v>
      </c>
      <c r="I456" s="59">
        <v>76</v>
      </c>
      <c r="J456" s="242">
        <f>VLOOKUP(A456,CENIK!$A$2:$D$109,4,FALSE)</f>
        <v>0</v>
      </c>
      <c r="K456" s="60">
        <f t="shared" si="15"/>
        <v>0</v>
      </c>
    </row>
    <row r="457" spans="1:11" ht="75" x14ac:dyDescent="0.25">
      <c r="A457" s="58">
        <v>1202</v>
      </c>
      <c r="B457" s="58" t="s">
        <v>1999</v>
      </c>
      <c r="C457" s="70" t="str">
        <f t="shared" si="14"/>
        <v>M10 - 1202</v>
      </c>
      <c r="D457" s="59" t="s">
        <v>2000</v>
      </c>
      <c r="E457" s="59" t="s">
        <v>26</v>
      </c>
      <c r="F457" s="59" t="s">
        <v>290</v>
      </c>
      <c r="G457" s="59" t="s">
        <v>293</v>
      </c>
      <c r="H457" s="70" t="s">
        <v>29</v>
      </c>
      <c r="I457" s="59">
        <v>76</v>
      </c>
      <c r="J457" s="242">
        <f>VLOOKUP(A457,CENIK!$A$2:$D$109,4,FALSE)</f>
        <v>0</v>
      </c>
      <c r="K457" s="60">
        <f t="shared" si="15"/>
        <v>0</v>
      </c>
    </row>
    <row r="458" spans="1:11" ht="60" x14ac:dyDescent="0.25">
      <c r="A458" s="58">
        <v>1203</v>
      </c>
      <c r="B458" s="58" t="s">
        <v>1999</v>
      </c>
      <c r="C458" s="70" t="str">
        <f t="shared" si="14"/>
        <v>M10 - 1203</v>
      </c>
      <c r="D458" s="59" t="s">
        <v>2000</v>
      </c>
      <c r="E458" s="59" t="s">
        <v>26</v>
      </c>
      <c r="F458" s="59" t="s">
        <v>290</v>
      </c>
      <c r="G458" s="59" t="s">
        <v>295</v>
      </c>
      <c r="H458" s="70" t="s">
        <v>72</v>
      </c>
      <c r="I458" s="59">
        <v>1</v>
      </c>
      <c r="J458" s="242">
        <f>VLOOKUP(A458,CENIK!$A$2:$D$109,4,FALSE)</f>
        <v>0</v>
      </c>
      <c r="K458" s="60">
        <f t="shared" si="15"/>
        <v>0</v>
      </c>
    </row>
    <row r="459" spans="1:11" ht="60" x14ac:dyDescent="0.25">
      <c r="A459" s="58">
        <v>1205</v>
      </c>
      <c r="B459" s="58" t="s">
        <v>1999</v>
      </c>
      <c r="C459" s="70" t="str">
        <f t="shared" si="14"/>
        <v>M10 - 1205</v>
      </c>
      <c r="D459" s="59" t="s">
        <v>2000</v>
      </c>
      <c r="E459" s="59" t="s">
        <v>26</v>
      </c>
      <c r="F459" s="59" t="s">
        <v>290</v>
      </c>
      <c r="G459" s="59" t="s">
        <v>1978</v>
      </c>
      <c r="H459" s="70" t="s">
        <v>297</v>
      </c>
      <c r="I459" s="59">
        <v>15</v>
      </c>
      <c r="J459" s="242">
        <f>VLOOKUP(A459,CENIK!$A$2:$D$109,4,FALSE)</f>
        <v>0</v>
      </c>
      <c r="K459" s="60">
        <f t="shared" si="15"/>
        <v>0</v>
      </c>
    </row>
    <row r="460" spans="1:11" ht="30" x14ac:dyDescent="0.25">
      <c r="A460" s="58">
        <v>1301</v>
      </c>
      <c r="B460" s="58" t="s">
        <v>1999</v>
      </c>
      <c r="C460" s="70" t="str">
        <f t="shared" si="14"/>
        <v>M10 - 1301</v>
      </c>
      <c r="D460" s="59" t="s">
        <v>2000</v>
      </c>
      <c r="E460" s="59" t="s">
        <v>26</v>
      </c>
      <c r="F460" s="59" t="s">
        <v>35</v>
      </c>
      <c r="G460" s="59" t="s">
        <v>36</v>
      </c>
      <c r="H460" s="70" t="s">
        <v>297</v>
      </c>
      <c r="I460" s="59">
        <v>10</v>
      </c>
      <c r="J460" s="242">
        <f>VLOOKUP(A460,CENIK!$A$2:$D$109,4,FALSE)</f>
        <v>0</v>
      </c>
      <c r="K460" s="60">
        <f t="shared" si="15"/>
        <v>0</v>
      </c>
    </row>
    <row r="461" spans="1:11" ht="30" x14ac:dyDescent="0.25">
      <c r="A461" s="58">
        <v>1302</v>
      </c>
      <c r="B461" s="58" t="s">
        <v>1999</v>
      </c>
      <c r="C461" s="70" t="str">
        <f t="shared" si="14"/>
        <v>M10 - 1302</v>
      </c>
      <c r="D461" s="59" t="s">
        <v>2000</v>
      </c>
      <c r="E461" s="59" t="s">
        <v>26</v>
      </c>
      <c r="F461" s="59" t="s">
        <v>35</v>
      </c>
      <c r="G461" s="59" t="s">
        <v>39</v>
      </c>
      <c r="H461" s="70" t="s">
        <v>297</v>
      </c>
      <c r="I461" s="59">
        <v>20</v>
      </c>
      <c r="J461" s="242">
        <f>VLOOKUP(A461,CENIK!$A$2:$D$109,4,FALSE)</f>
        <v>0</v>
      </c>
      <c r="K461" s="60">
        <f t="shared" si="15"/>
        <v>0</v>
      </c>
    </row>
    <row r="462" spans="1:11" ht="30" x14ac:dyDescent="0.25">
      <c r="A462" s="58">
        <v>1303</v>
      </c>
      <c r="B462" s="58" t="s">
        <v>1999</v>
      </c>
      <c r="C462" s="70" t="str">
        <f t="shared" si="14"/>
        <v>M10 - 1303</v>
      </c>
      <c r="D462" s="59" t="s">
        <v>2000</v>
      </c>
      <c r="E462" s="59" t="s">
        <v>26</v>
      </c>
      <c r="F462" s="59" t="s">
        <v>35</v>
      </c>
      <c r="G462" s="59" t="s">
        <v>41</v>
      </c>
      <c r="H462" s="70" t="s">
        <v>297</v>
      </c>
      <c r="I462" s="59">
        <v>10</v>
      </c>
      <c r="J462" s="242">
        <f>VLOOKUP(A462,CENIK!$A$2:$D$109,4,FALSE)</f>
        <v>0</v>
      </c>
      <c r="K462" s="60">
        <f t="shared" si="15"/>
        <v>0</v>
      </c>
    </row>
    <row r="463" spans="1:11" ht="45" x14ac:dyDescent="0.25">
      <c r="A463" s="58">
        <v>2101</v>
      </c>
      <c r="B463" s="58" t="s">
        <v>1999</v>
      </c>
      <c r="C463" s="70" t="str">
        <f t="shared" si="14"/>
        <v>M10 - 2101</v>
      </c>
      <c r="D463" s="59" t="s">
        <v>2000</v>
      </c>
      <c r="E463" s="59" t="s">
        <v>43</v>
      </c>
      <c r="F463" s="59" t="s">
        <v>44</v>
      </c>
      <c r="G463" s="59" t="s">
        <v>301</v>
      </c>
      <c r="H463" s="70" t="s">
        <v>52</v>
      </c>
      <c r="I463" s="59">
        <v>335</v>
      </c>
      <c r="J463" s="242">
        <f>VLOOKUP(A463,CENIK!$A$2:$D$109,4,FALSE)</f>
        <v>0</v>
      </c>
      <c r="K463" s="60">
        <f t="shared" si="15"/>
        <v>0</v>
      </c>
    </row>
    <row r="464" spans="1:11" ht="45" x14ac:dyDescent="0.25">
      <c r="A464" s="58">
        <v>2106</v>
      </c>
      <c r="B464" s="58" t="s">
        <v>1999</v>
      </c>
      <c r="C464" s="70" t="str">
        <f t="shared" si="14"/>
        <v>M10 - 2106</v>
      </c>
      <c r="D464" s="59" t="s">
        <v>2000</v>
      </c>
      <c r="E464" s="59" t="s">
        <v>43</v>
      </c>
      <c r="F464" s="59" t="s">
        <v>44</v>
      </c>
      <c r="G464" s="59" t="s">
        <v>305</v>
      </c>
      <c r="H464" s="70" t="s">
        <v>46</v>
      </c>
      <c r="I464" s="59">
        <v>150</v>
      </c>
      <c r="J464" s="242">
        <f>VLOOKUP(A464,CENIK!$A$2:$D$109,4,FALSE)</f>
        <v>0</v>
      </c>
      <c r="K464" s="60">
        <f t="shared" si="15"/>
        <v>0</v>
      </c>
    </row>
    <row r="465" spans="1:11" ht="45" x14ac:dyDescent="0.25">
      <c r="A465" s="58">
        <v>2121</v>
      </c>
      <c r="B465" s="58" t="s">
        <v>1999</v>
      </c>
      <c r="C465" s="70" t="str">
        <f t="shared" si="14"/>
        <v>M10 - 2121</v>
      </c>
      <c r="D465" s="59" t="s">
        <v>2000</v>
      </c>
      <c r="E465" s="59" t="s">
        <v>43</v>
      </c>
      <c r="F465" s="59" t="s">
        <v>44</v>
      </c>
      <c r="G465" s="59" t="s">
        <v>48</v>
      </c>
      <c r="H465" s="70" t="s">
        <v>46</v>
      </c>
      <c r="I465" s="59">
        <v>10</v>
      </c>
      <c r="J465" s="242">
        <f>VLOOKUP(A465,CENIK!$A$2:$D$109,4,FALSE)</f>
        <v>0</v>
      </c>
      <c r="K465" s="60">
        <f t="shared" si="15"/>
        <v>0</v>
      </c>
    </row>
    <row r="466" spans="1:11" ht="30" x14ac:dyDescent="0.25">
      <c r="A466" s="58">
        <v>2124</v>
      </c>
      <c r="B466" s="58" t="s">
        <v>1999</v>
      </c>
      <c r="C466" s="70" t="str">
        <f t="shared" si="14"/>
        <v>M10 - 2124</v>
      </c>
      <c r="D466" s="59" t="s">
        <v>2000</v>
      </c>
      <c r="E466" s="59" t="s">
        <v>43</v>
      </c>
      <c r="F466" s="59" t="s">
        <v>44</v>
      </c>
      <c r="G466" s="59" t="s">
        <v>310</v>
      </c>
      <c r="H466" s="70" t="s">
        <v>297</v>
      </c>
      <c r="I466" s="59">
        <v>100</v>
      </c>
      <c r="J466" s="242">
        <f>VLOOKUP(A466,CENIK!$A$2:$D$109,4,FALSE)</f>
        <v>0</v>
      </c>
      <c r="K466" s="60">
        <f t="shared" si="15"/>
        <v>0</v>
      </c>
    </row>
    <row r="467" spans="1:11" ht="30" x14ac:dyDescent="0.25">
      <c r="A467" s="58">
        <v>2125</v>
      </c>
      <c r="B467" s="58" t="s">
        <v>1999</v>
      </c>
      <c r="C467" s="70" t="str">
        <f t="shared" si="14"/>
        <v>M10 - 2125</v>
      </c>
      <c r="D467" s="59" t="s">
        <v>2000</v>
      </c>
      <c r="E467" s="59" t="s">
        <v>43</v>
      </c>
      <c r="F467" s="59" t="s">
        <v>44</v>
      </c>
      <c r="G467" s="59" t="s">
        <v>372</v>
      </c>
      <c r="H467" s="70" t="s">
        <v>46</v>
      </c>
      <c r="I467" s="59">
        <v>10</v>
      </c>
      <c r="J467" s="242">
        <f>VLOOKUP(A467,CENIK!$A$2:$D$109,4,FALSE)</f>
        <v>0</v>
      </c>
      <c r="K467" s="60">
        <f t="shared" si="15"/>
        <v>0</v>
      </c>
    </row>
    <row r="468" spans="1:11" ht="45" x14ac:dyDescent="0.25">
      <c r="A468" s="58">
        <v>2201</v>
      </c>
      <c r="B468" s="58" t="s">
        <v>1999</v>
      </c>
      <c r="C468" s="70" t="str">
        <f t="shared" si="14"/>
        <v>M10 - 2201</v>
      </c>
      <c r="D468" s="59" t="s">
        <v>2000</v>
      </c>
      <c r="E468" s="59" t="s">
        <v>43</v>
      </c>
      <c r="F468" s="59" t="s">
        <v>50</v>
      </c>
      <c r="G468" s="59" t="s">
        <v>312</v>
      </c>
      <c r="H468" s="70" t="s">
        <v>52</v>
      </c>
      <c r="I468" s="59">
        <v>107</v>
      </c>
      <c r="J468" s="242">
        <f>VLOOKUP(A468,CENIK!$A$2:$D$109,4,FALSE)</f>
        <v>0</v>
      </c>
      <c r="K468" s="60">
        <f t="shared" si="15"/>
        <v>0</v>
      </c>
    </row>
    <row r="469" spans="1:11" ht="30" x14ac:dyDescent="0.25">
      <c r="A469" s="58">
        <v>2202</v>
      </c>
      <c r="B469" s="58" t="s">
        <v>1999</v>
      </c>
      <c r="C469" s="70" t="str">
        <f t="shared" si="14"/>
        <v>M10 - 2202</v>
      </c>
      <c r="D469" s="59" t="s">
        <v>2000</v>
      </c>
      <c r="E469" s="59" t="s">
        <v>43</v>
      </c>
      <c r="F469" s="59" t="s">
        <v>50</v>
      </c>
      <c r="G469" s="59" t="s">
        <v>51</v>
      </c>
      <c r="H469" s="70" t="s">
        <v>52</v>
      </c>
      <c r="I469" s="59">
        <v>107</v>
      </c>
      <c r="J469" s="242">
        <f>VLOOKUP(A469,CENIK!$A$2:$D$109,4,FALSE)</f>
        <v>0</v>
      </c>
      <c r="K469" s="60">
        <f t="shared" si="15"/>
        <v>0</v>
      </c>
    </row>
    <row r="470" spans="1:11" ht="75" x14ac:dyDescent="0.25">
      <c r="A470" s="58">
        <v>2203</v>
      </c>
      <c r="B470" s="58" t="s">
        <v>1999</v>
      </c>
      <c r="C470" s="70" t="str">
        <f t="shared" si="14"/>
        <v>M10 - 2203</v>
      </c>
      <c r="D470" s="59" t="s">
        <v>2000</v>
      </c>
      <c r="E470" s="59" t="s">
        <v>43</v>
      </c>
      <c r="F470" s="59" t="s">
        <v>50</v>
      </c>
      <c r="G470" s="59" t="s">
        <v>54</v>
      </c>
      <c r="H470" s="70" t="s">
        <v>46</v>
      </c>
      <c r="I470" s="59">
        <v>27</v>
      </c>
      <c r="J470" s="242">
        <f>VLOOKUP(A470,CENIK!$A$2:$D$109,4,FALSE)</f>
        <v>0</v>
      </c>
      <c r="K470" s="60">
        <f t="shared" si="15"/>
        <v>0</v>
      </c>
    </row>
    <row r="471" spans="1:11" ht="60" x14ac:dyDescent="0.25">
      <c r="A471" s="58">
        <v>2204</v>
      </c>
      <c r="B471" s="58" t="s">
        <v>1999</v>
      </c>
      <c r="C471" s="70" t="str">
        <f t="shared" si="14"/>
        <v>M10 - 2204</v>
      </c>
      <c r="D471" s="59" t="s">
        <v>2000</v>
      </c>
      <c r="E471" s="59" t="s">
        <v>43</v>
      </c>
      <c r="F471" s="59" t="s">
        <v>50</v>
      </c>
      <c r="G471" s="59" t="s">
        <v>56</v>
      </c>
      <c r="H471" s="70" t="s">
        <v>46</v>
      </c>
      <c r="I471" s="59">
        <v>51</v>
      </c>
      <c r="J471" s="242">
        <f>VLOOKUP(A471,CENIK!$A$2:$D$109,4,FALSE)</f>
        <v>0</v>
      </c>
      <c r="K471" s="60">
        <f t="shared" si="15"/>
        <v>0</v>
      </c>
    </row>
    <row r="472" spans="1:11" ht="60" x14ac:dyDescent="0.25">
      <c r="A472" s="58">
        <v>2207</v>
      </c>
      <c r="B472" s="58" t="s">
        <v>1999</v>
      </c>
      <c r="C472" s="70" t="str">
        <f t="shared" si="14"/>
        <v>M10 - 2207</v>
      </c>
      <c r="D472" s="59" t="s">
        <v>2000</v>
      </c>
      <c r="E472" s="59" t="s">
        <v>43</v>
      </c>
      <c r="F472" s="59" t="s">
        <v>50</v>
      </c>
      <c r="G472" s="59" t="s">
        <v>58</v>
      </c>
      <c r="H472" s="70" t="s">
        <v>52</v>
      </c>
      <c r="I472" s="59">
        <v>456</v>
      </c>
      <c r="J472" s="242">
        <f>VLOOKUP(A472,CENIK!$A$2:$D$109,4,FALSE)</f>
        <v>0</v>
      </c>
      <c r="K472" s="60">
        <f t="shared" si="15"/>
        <v>0</v>
      </c>
    </row>
    <row r="473" spans="1:11" ht="60" x14ac:dyDescent="0.25">
      <c r="A473" s="58">
        <v>2209</v>
      </c>
      <c r="B473" s="58" t="s">
        <v>1999</v>
      </c>
      <c r="C473" s="70" t="str">
        <f t="shared" si="14"/>
        <v>M10 - 2209</v>
      </c>
      <c r="D473" s="59" t="s">
        <v>2000</v>
      </c>
      <c r="E473" s="59" t="s">
        <v>43</v>
      </c>
      <c r="F473" s="59" t="s">
        <v>50</v>
      </c>
      <c r="G473" s="59" t="s">
        <v>319</v>
      </c>
      <c r="H473" s="70" t="s">
        <v>46</v>
      </c>
      <c r="I473" s="59">
        <v>30</v>
      </c>
      <c r="J473" s="242">
        <f>VLOOKUP(A473,CENIK!$A$2:$D$109,4,FALSE)</f>
        <v>0</v>
      </c>
      <c r="K473" s="60">
        <f t="shared" si="15"/>
        <v>0</v>
      </c>
    </row>
    <row r="474" spans="1:11" ht="30" x14ac:dyDescent="0.25">
      <c r="A474" s="58">
        <v>2210</v>
      </c>
      <c r="B474" s="58" t="s">
        <v>1999</v>
      </c>
      <c r="C474" s="70" t="str">
        <f t="shared" si="14"/>
        <v>M10 - 2210</v>
      </c>
      <c r="D474" s="59" t="s">
        <v>2000</v>
      </c>
      <c r="E474" s="59" t="s">
        <v>43</v>
      </c>
      <c r="F474" s="59" t="s">
        <v>50</v>
      </c>
      <c r="G474" s="59" t="s">
        <v>321</v>
      </c>
      <c r="H474" s="70" t="s">
        <v>46</v>
      </c>
      <c r="I474" s="59">
        <v>46</v>
      </c>
      <c r="J474" s="242">
        <f>VLOOKUP(A474,CENIK!$A$2:$D$109,4,FALSE)</f>
        <v>0</v>
      </c>
      <c r="K474" s="60">
        <f t="shared" si="15"/>
        <v>0</v>
      </c>
    </row>
    <row r="475" spans="1:11" ht="30" x14ac:dyDescent="0.25">
      <c r="A475" s="58">
        <v>3105</v>
      </c>
      <c r="B475" s="58" t="s">
        <v>1999</v>
      </c>
      <c r="C475" s="70" t="str">
        <f t="shared" si="14"/>
        <v>M10 - 3105</v>
      </c>
      <c r="D475" s="59" t="s">
        <v>2000</v>
      </c>
      <c r="E475" s="59" t="s">
        <v>323</v>
      </c>
      <c r="F475" s="59" t="s">
        <v>324</v>
      </c>
      <c r="G475" s="59" t="s">
        <v>325</v>
      </c>
      <c r="H475" s="70" t="s">
        <v>33</v>
      </c>
      <c r="I475" s="59">
        <v>40</v>
      </c>
      <c r="J475" s="242">
        <f>VLOOKUP(A475,CENIK!$A$2:$D$109,4,FALSE)</f>
        <v>0</v>
      </c>
      <c r="K475" s="60">
        <f t="shared" si="15"/>
        <v>0</v>
      </c>
    </row>
    <row r="476" spans="1:11" ht="165" x14ac:dyDescent="0.25">
      <c r="A476" s="58">
        <v>4103</v>
      </c>
      <c r="B476" s="58" t="s">
        <v>1999</v>
      </c>
      <c r="C476" s="70" t="str">
        <f t="shared" si="14"/>
        <v>M10 - 4103</v>
      </c>
      <c r="D476" s="59" t="s">
        <v>2000</v>
      </c>
      <c r="E476" s="59" t="s">
        <v>64</v>
      </c>
      <c r="F476" s="59" t="s">
        <v>65</v>
      </c>
      <c r="G476" s="59" t="s">
        <v>327</v>
      </c>
      <c r="H476" s="70" t="s">
        <v>29</v>
      </c>
      <c r="I476" s="59">
        <v>76</v>
      </c>
      <c r="J476" s="242">
        <f>VLOOKUP(A476,CENIK!$A$2:$D$109,4,FALSE)</f>
        <v>0</v>
      </c>
      <c r="K476" s="60">
        <f t="shared" si="15"/>
        <v>0</v>
      </c>
    </row>
    <row r="477" spans="1:11" ht="60" x14ac:dyDescent="0.25">
      <c r="A477" s="58">
        <v>4402</v>
      </c>
      <c r="B477" s="58" t="s">
        <v>1999</v>
      </c>
      <c r="C477" s="70" t="str">
        <f t="shared" si="14"/>
        <v>M10 - 4402</v>
      </c>
      <c r="D477" s="59" t="s">
        <v>2000</v>
      </c>
      <c r="E477" s="59" t="s">
        <v>64</v>
      </c>
      <c r="F477" s="59" t="s">
        <v>70</v>
      </c>
      <c r="G477" s="59" t="s">
        <v>384</v>
      </c>
      <c r="H477" s="70" t="s">
        <v>72</v>
      </c>
      <c r="I477" s="59">
        <v>1</v>
      </c>
      <c r="J477" s="242">
        <f>VLOOKUP(A477,CENIK!$A$2:$D$109,4,FALSE)</f>
        <v>0</v>
      </c>
      <c r="K477" s="60">
        <f t="shared" si="15"/>
        <v>0</v>
      </c>
    </row>
    <row r="478" spans="1:11" ht="60" x14ac:dyDescent="0.25">
      <c r="A478" s="58">
        <v>4406</v>
      </c>
      <c r="B478" s="58" t="s">
        <v>1999</v>
      </c>
      <c r="C478" s="70" t="str">
        <f t="shared" si="14"/>
        <v>M10 - 4406</v>
      </c>
      <c r="D478" s="59" t="s">
        <v>2000</v>
      </c>
      <c r="E478" s="59" t="s">
        <v>64</v>
      </c>
      <c r="F478" s="59" t="s">
        <v>70</v>
      </c>
      <c r="G478" s="59" t="s">
        <v>74</v>
      </c>
      <c r="H478" s="70" t="s">
        <v>72</v>
      </c>
      <c r="I478" s="59">
        <v>1</v>
      </c>
      <c r="J478" s="242">
        <f>VLOOKUP(A478,CENIK!$A$2:$D$109,4,FALSE)</f>
        <v>0</v>
      </c>
      <c r="K478" s="60">
        <f t="shared" si="15"/>
        <v>0</v>
      </c>
    </row>
    <row r="479" spans="1:11" ht="75" x14ac:dyDescent="0.25">
      <c r="A479" s="58">
        <v>5102</v>
      </c>
      <c r="B479" s="58" t="s">
        <v>1999</v>
      </c>
      <c r="C479" s="70" t="str">
        <f t="shared" si="14"/>
        <v>M10 - 5102</v>
      </c>
      <c r="D479" s="59" t="s">
        <v>2000</v>
      </c>
      <c r="E479" s="59" t="s">
        <v>76</v>
      </c>
      <c r="F479" s="59" t="s">
        <v>77</v>
      </c>
      <c r="G479" s="59" t="s">
        <v>330</v>
      </c>
      <c r="H479" s="70" t="s">
        <v>72</v>
      </c>
      <c r="I479" s="59">
        <v>3</v>
      </c>
      <c r="J479" s="242">
        <f>VLOOKUP(A479,CENIK!$A$2:$D$109,4,FALSE)</f>
        <v>0</v>
      </c>
      <c r="K479" s="60">
        <f t="shared" si="15"/>
        <v>0</v>
      </c>
    </row>
    <row r="480" spans="1:11" ht="105" x14ac:dyDescent="0.25">
      <c r="A480" s="58">
        <v>5603</v>
      </c>
      <c r="B480" s="58" t="s">
        <v>1999</v>
      </c>
      <c r="C480" s="70" t="str">
        <f t="shared" si="14"/>
        <v>M10 - 5603</v>
      </c>
      <c r="D480" s="59" t="s">
        <v>2000</v>
      </c>
      <c r="E480" s="59" t="s">
        <v>76</v>
      </c>
      <c r="F480" s="59" t="s">
        <v>80</v>
      </c>
      <c r="G480" s="59" t="s">
        <v>334</v>
      </c>
      <c r="H480" s="70" t="s">
        <v>72</v>
      </c>
      <c r="I480" s="59">
        <v>3</v>
      </c>
      <c r="J480" s="242">
        <f>VLOOKUP(A480,CENIK!$A$2:$D$109,4,FALSE)</f>
        <v>0</v>
      </c>
      <c r="K480" s="60">
        <f t="shared" si="15"/>
        <v>0</v>
      </c>
    </row>
    <row r="481" spans="1:11" ht="45" x14ac:dyDescent="0.25">
      <c r="A481" s="58">
        <v>5612</v>
      </c>
      <c r="B481" s="58" t="s">
        <v>1999</v>
      </c>
      <c r="C481" s="70" t="str">
        <f t="shared" si="14"/>
        <v>M10 - 5612</v>
      </c>
      <c r="D481" s="59" t="s">
        <v>2000</v>
      </c>
      <c r="E481" s="59" t="s">
        <v>76</v>
      </c>
      <c r="F481" s="59" t="s">
        <v>80</v>
      </c>
      <c r="G481" s="59" t="s">
        <v>1083</v>
      </c>
      <c r="H481" s="70" t="s">
        <v>72</v>
      </c>
      <c r="I481" s="59">
        <v>3</v>
      </c>
      <c r="J481" s="242">
        <f>VLOOKUP(A481,CENIK!$A$2:$D$109,4,FALSE)</f>
        <v>0</v>
      </c>
      <c r="K481" s="60">
        <f t="shared" si="15"/>
        <v>0</v>
      </c>
    </row>
    <row r="482" spans="1:11" ht="315" x14ac:dyDescent="0.25">
      <c r="A482" s="58">
        <v>5801</v>
      </c>
      <c r="B482" s="58" t="s">
        <v>1999</v>
      </c>
      <c r="C482" s="70" t="str">
        <f t="shared" si="14"/>
        <v>M10 - 5801</v>
      </c>
      <c r="D482" s="59" t="s">
        <v>2000</v>
      </c>
      <c r="E482" s="59" t="s">
        <v>76</v>
      </c>
      <c r="F482" s="59" t="s">
        <v>340</v>
      </c>
      <c r="G482" s="59" t="s">
        <v>341</v>
      </c>
      <c r="H482" s="70" t="s">
        <v>72</v>
      </c>
      <c r="I482" s="59">
        <v>9</v>
      </c>
      <c r="J482" s="242">
        <f>VLOOKUP(A482,CENIK!$A$2:$D$109,4,FALSE)</f>
        <v>0</v>
      </c>
      <c r="K482" s="60">
        <f t="shared" si="15"/>
        <v>0</v>
      </c>
    </row>
    <row r="483" spans="1:11" ht="120" x14ac:dyDescent="0.25">
      <c r="A483" s="58">
        <v>5806</v>
      </c>
      <c r="B483" s="58" t="s">
        <v>1999</v>
      </c>
      <c r="C483" s="70" t="str">
        <f t="shared" si="14"/>
        <v>M10 - 5806</v>
      </c>
      <c r="D483" s="59" t="s">
        <v>2000</v>
      </c>
      <c r="E483" s="59" t="s">
        <v>76</v>
      </c>
      <c r="F483" s="59" t="s">
        <v>340</v>
      </c>
      <c r="G483" s="59" t="s">
        <v>343</v>
      </c>
      <c r="H483" s="70" t="s">
        <v>72</v>
      </c>
      <c r="I483" s="59">
        <v>9</v>
      </c>
      <c r="J483" s="242">
        <f>VLOOKUP(A483,CENIK!$A$2:$D$109,4,FALSE)</f>
        <v>0</v>
      </c>
      <c r="K483" s="60">
        <f t="shared" si="15"/>
        <v>0</v>
      </c>
    </row>
    <row r="484" spans="1:11" ht="30" x14ac:dyDescent="0.25">
      <c r="A484" s="58">
        <v>6101</v>
      </c>
      <c r="B484" s="58" t="s">
        <v>1999</v>
      </c>
      <c r="C484" s="70" t="str">
        <f t="shared" si="14"/>
        <v>M10 - 6101</v>
      </c>
      <c r="D484" s="59" t="s">
        <v>2000</v>
      </c>
      <c r="E484" s="59" t="s">
        <v>86</v>
      </c>
      <c r="F484" s="59" t="s">
        <v>87</v>
      </c>
      <c r="G484" s="59" t="s">
        <v>88</v>
      </c>
      <c r="H484" s="70" t="s">
        <v>29</v>
      </c>
      <c r="I484" s="59">
        <v>76</v>
      </c>
      <c r="J484" s="242">
        <f>VLOOKUP(A484,CENIK!$A$2:$D$109,4,FALSE)</f>
        <v>0</v>
      </c>
      <c r="K484" s="60">
        <f t="shared" si="15"/>
        <v>0</v>
      </c>
    </row>
    <row r="485" spans="1:11" ht="45" x14ac:dyDescent="0.25">
      <c r="A485" s="58">
        <v>6102</v>
      </c>
      <c r="B485" s="58" t="s">
        <v>1999</v>
      </c>
      <c r="C485" s="70" t="str">
        <f t="shared" si="14"/>
        <v>M10 - 6102</v>
      </c>
      <c r="D485" s="59" t="s">
        <v>2000</v>
      </c>
      <c r="E485" s="59" t="s">
        <v>86</v>
      </c>
      <c r="F485" s="59" t="s">
        <v>87</v>
      </c>
      <c r="G485" s="59" t="s">
        <v>90</v>
      </c>
      <c r="H485" s="70" t="s">
        <v>29</v>
      </c>
      <c r="I485" s="59">
        <v>76</v>
      </c>
      <c r="J485" s="242">
        <f>VLOOKUP(A485,CENIK!$A$2:$D$109,4,FALSE)</f>
        <v>0</v>
      </c>
      <c r="K485" s="60">
        <f t="shared" si="15"/>
        <v>0</v>
      </c>
    </row>
    <row r="486" spans="1:11" ht="60" x14ac:dyDescent="0.25">
      <c r="A486" s="58">
        <v>6105</v>
      </c>
      <c r="B486" s="58" t="s">
        <v>1999</v>
      </c>
      <c r="C486" s="70" t="str">
        <f t="shared" si="14"/>
        <v>M10 - 6105</v>
      </c>
      <c r="D486" s="59" t="s">
        <v>2000</v>
      </c>
      <c r="E486" s="59" t="s">
        <v>86</v>
      </c>
      <c r="F486" s="59" t="s">
        <v>87</v>
      </c>
      <c r="G486" s="59" t="s">
        <v>347</v>
      </c>
      <c r="H486" s="70" t="s">
        <v>29</v>
      </c>
      <c r="I486" s="59">
        <v>76</v>
      </c>
      <c r="J486" s="242">
        <f>VLOOKUP(A486,CENIK!$A$2:$D$109,4,FALSE)</f>
        <v>0</v>
      </c>
      <c r="K486" s="60">
        <f t="shared" si="15"/>
        <v>0</v>
      </c>
    </row>
    <row r="487" spans="1:11" ht="30" x14ac:dyDescent="0.25">
      <c r="A487" s="58">
        <v>6201</v>
      </c>
      <c r="B487" s="58" t="s">
        <v>1999</v>
      </c>
      <c r="C487" s="70" t="str">
        <f t="shared" si="14"/>
        <v>M10 - 6201</v>
      </c>
      <c r="D487" s="59" t="s">
        <v>2000</v>
      </c>
      <c r="E487" s="59" t="s">
        <v>86</v>
      </c>
      <c r="F487" s="59" t="s">
        <v>205</v>
      </c>
      <c r="G487" s="59" t="s">
        <v>206</v>
      </c>
      <c r="H487" s="70" t="s">
        <v>72</v>
      </c>
      <c r="I487" s="59">
        <v>1</v>
      </c>
      <c r="J487" s="242">
        <f>VLOOKUP(A487,CENIK!$A$2:$D$109,4,FALSE)</f>
        <v>0</v>
      </c>
      <c r="K487" s="60">
        <f t="shared" si="15"/>
        <v>0</v>
      </c>
    </row>
    <row r="488" spans="1:11" ht="30" x14ac:dyDescent="0.25">
      <c r="A488" s="58">
        <v>6202</v>
      </c>
      <c r="B488" s="58" t="s">
        <v>1999</v>
      </c>
      <c r="C488" s="70" t="str">
        <f t="shared" si="14"/>
        <v>M10 - 6202</v>
      </c>
      <c r="D488" s="59" t="s">
        <v>2000</v>
      </c>
      <c r="E488" s="59" t="s">
        <v>86</v>
      </c>
      <c r="F488" s="59" t="s">
        <v>205</v>
      </c>
      <c r="G488" s="59" t="s">
        <v>350</v>
      </c>
      <c r="H488" s="70" t="s">
        <v>72</v>
      </c>
      <c r="I488" s="59">
        <v>1</v>
      </c>
      <c r="J488" s="242">
        <f>VLOOKUP(A488,CENIK!$A$2:$D$109,4,FALSE)</f>
        <v>0</v>
      </c>
      <c r="K488" s="60">
        <f t="shared" si="15"/>
        <v>0</v>
      </c>
    </row>
    <row r="489" spans="1:11" ht="30" x14ac:dyDescent="0.25">
      <c r="A489" s="58">
        <v>6203</v>
      </c>
      <c r="B489" s="58" t="s">
        <v>1999</v>
      </c>
      <c r="C489" s="70" t="str">
        <f t="shared" si="14"/>
        <v>M10 - 6203</v>
      </c>
      <c r="D489" s="59" t="s">
        <v>2000</v>
      </c>
      <c r="E489" s="59" t="s">
        <v>86</v>
      </c>
      <c r="F489" s="59" t="s">
        <v>205</v>
      </c>
      <c r="G489" s="59" t="s">
        <v>352</v>
      </c>
      <c r="H489" s="70" t="s">
        <v>72</v>
      </c>
      <c r="I489" s="59">
        <v>2</v>
      </c>
      <c r="J489" s="242">
        <f>VLOOKUP(A489,CENIK!$A$2:$D$109,4,FALSE)</f>
        <v>0</v>
      </c>
      <c r="K489" s="60">
        <f t="shared" si="15"/>
        <v>0</v>
      </c>
    </row>
    <row r="490" spans="1:11" ht="30" x14ac:dyDescent="0.25">
      <c r="A490" s="58">
        <v>6204</v>
      </c>
      <c r="B490" s="58" t="s">
        <v>1999</v>
      </c>
      <c r="C490" s="70" t="str">
        <f t="shared" si="14"/>
        <v>M10 - 6204</v>
      </c>
      <c r="D490" s="59" t="s">
        <v>2000</v>
      </c>
      <c r="E490" s="59" t="s">
        <v>86</v>
      </c>
      <c r="F490" s="59" t="s">
        <v>205</v>
      </c>
      <c r="G490" s="59" t="s">
        <v>208</v>
      </c>
      <c r="H490" s="70" t="s">
        <v>72</v>
      </c>
      <c r="I490" s="59">
        <v>5</v>
      </c>
      <c r="J490" s="242">
        <f>VLOOKUP(A490,CENIK!$A$2:$D$109,4,FALSE)</f>
        <v>0</v>
      </c>
      <c r="K490" s="60">
        <f t="shared" si="15"/>
        <v>0</v>
      </c>
    </row>
    <row r="491" spans="1:11" ht="60" x14ac:dyDescent="0.25">
      <c r="A491" s="58">
        <v>1101</v>
      </c>
      <c r="B491" s="58" t="s">
        <v>2001</v>
      </c>
      <c r="C491" s="70" t="str">
        <f t="shared" ref="C491:C554" si="16">CONCATENATE(B491," - ",A491)</f>
        <v>M11 - 1101</v>
      </c>
      <c r="D491" s="59" t="s">
        <v>2002</v>
      </c>
      <c r="E491" s="59" t="s">
        <v>26</v>
      </c>
      <c r="F491" s="59" t="s">
        <v>27</v>
      </c>
      <c r="G491" s="59" t="s">
        <v>28</v>
      </c>
      <c r="H491" s="70" t="s">
        <v>29</v>
      </c>
      <c r="I491" s="59">
        <v>74</v>
      </c>
      <c r="J491" s="242">
        <f>VLOOKUP(A491,CENIK!$A$2:$D$109,4,FALSE)</f>
        <v>0</v>
      </c>
      <c r="K491" s="60">
        <f t="shared" ref="K491:K554" si="17">ROUND(I491*J491,29)</f>
        <v>0</v>
      </c>
    </row>
    <row r="492" spans="1:11" ht="45" x14ac:dyDescent="0.25">
      <c r="A492" s="58">
        <v>1102</v>
      </c>
      <c r="B492" s="58" t="s">
        <v>2001</v>
      </c>
      <c r="C492" s="70" t="str">
        <f t="shared" si="16"/>
        <v>M11 - 1102</v>
      </c>
      <c r="D492" s="59" t="s">
        <v>2002</v>
      </c>
      <c r="E492" s="59" t="s">
        <v>26</v>
      </c>
      <c r="F492" s="59" t="s">
        <v>27</v>
      </c>
      <c r="G492" s="59" t="s">
        <v>287</v>
      </c>
      <c r="H492" s="70" t="s">
        <v>288</v>
      </c>
      <c r="I492" s="59">
        <v>3</v>
      </c>
      <c r="J492" s="242">
        <f>VLOOKUP(A492,CENIK!$A$2:$D$109,4,FALSE)</f>
        <v>0</v>
      </c>
      <c r="K492" s="60">
        <f t="shared" si="17"/>
        <v>0</v>
      </c>
    </row>
    <row r="493" spans="1:11" ht="45" x14ac:dyDescent="0.25">
      <c r="A493" s="58">
        <v>1201</v>
      </c>
      <c r="B493" s="58" t="s">
        <v>2001</v>
      </c>
      <c r="C493" s="70" t="str">
        <f t="shared" si="16"/>
        <v>M11 - 1201</v>
      </c>
      <c r="D493" s="59" t="s">
        <v>2002</v>
      </c>
      <c r="E493" s="59" t="s">
        <v>26</v>
      </c>
      <c r="F493" s="59" t="s">
        <v>290</v>
      </c>
      <c r="G493" s="59" t="s">
        <v>291</v>
      </c>
      <c r="H493" s="70" t="s">
        <v>29</v>
      </c>
      <c r="I493" s="59">
        <v>74</v>
      </c>
      <c r="J493" s="242">
        <f>VLOOKUP(A493,CENIK!$A$2:$D$109,4,FALSE)</f>
        <v>0</v>
      </c>
      <c r="K493" s="60">
        <f t="shared" si="17"/>
        <v>0</v>
      </c>
    </row>
    <row r="494" spans="1:11" ht="75" x14ac:dyDescent="0.25">
      <c r="A494" s="58">
        <v>1202</v>
      </c>
      <c r="B494" s="58" t="s">
        <v>2001</v>
      </c>
      <c r="C494" s="70" t="str">
        <f t="shared" si="16"/>
        <v>M11 - 1202</v>
      </c>
      <c r="D494" s="59" t="s">
        <v>2002</v>
      </c>
      <c r="E494" s="59" t="s">
        <v>26</v>
      </c>
      <c r="F494" s="59" t="s">
        <v>290</v>
      </c>
      <c r="G494" s="59" t="s">
        <v>293</v>
      </c>
      <c r="H494" s="70" t="s">
        <v>29</v>
      </c>
      <c r="I494" s="59">
        <v>74</v>
      </c>
      <c r="J494" s="242">
        <f>VLOOKUP(A494,CENIK!$A$2:$D$109,4,FALSE)</f>
        <v>0</v>
      </c>
      <c r="K494" s="60">
        <f t="shared" si="17"/>
        <v>0</v>
      </c>
    </row>
    <row r="495" spans="1:11" ht="60" x14ac:dyDescent="0.25">
      <c r="A495" s="58">
        <v>1203</v>
      </c>
      <c r="B495" s="58" t="s">
        <v>2001</v>
      </c>
      <c r="C495" s="70" t="str">
        <f t="shared" si="16"/>
        <v>M11 - 1203</v>
      </c>
      <c r="D495" s="59" t="s">
        <v>2002</v>
      </c>
      <c r="E495" s="59" t="s">
        <v>26</v>
      </c>
      <c r="F495" s="59" t="s">
        <v>290</v>
      </c>
      <c r="G495" s="59" t="s">
        <v>295</v>
      </c>
      <c r="H495" s="70" t="s">
        <v>72</v>
      </c>
      <c r="I495" s="59">
        <v>1</v>
      </c>
      <c r="J495" s="242">
        <f>VLOOKUP(A495,CENIK!$A$2:$D$109,4,FALSE)</f>
        <v>0</v>
      </c>
      <c r="K495" s="60">
        <f t="shared" si="17"/>
        <v>0</v>
      </c>
    </row>
    <row r="496" spans="1:11" ht="60" x14ac:dyDescent="0.25">
      <c r="A496" s="58">
        <v>1205</v>
      </c>
      <c r="B496" s="58" t="s">
        <v>2001</v>
      </c>
      <c r="C496" s="70" t="str">
        <f t="shared" si="16"/>
        <v>M11 - 1205</v>
      </c>
      <c r="D496" s="59" t="s">
        <v>2002</v>
      </c>
      <c r="E496" s="59" t="s">
        <v>26</v>
      </c>
      <c r="F496" s="59" t="s">
        <v>290</v>
      </c>
      <c r="G496" s="59" t="s">
        <v>1978</v>
      </c>
      <c r="H496" s="70" t="s">
        <v>297</v>
      </c>
      <c r="I496" s="59">
        <v>15</v>
      </c>
      <c r="J496" s="242">
        <f>VLOOKUP(A496,CENIK!$A$2:$D$109,4,FALSE)</f>
        <v>0</v>
      </c>
      <c r="K496" s="60">
        <f t="shared" si="17"/>
        <v>0</v>
      </c>
    </row>
    <row r="497" spans="1:11" ht="30" x14ac:dyDescent="0.25">
      <c r="A497" s="58">
        <v>1301</v>
      </c>
      <c r="B497" s="58" t="s">
        <v>2001</v>
      </c>
      <c r="C497" s="70" t="str">
        <f t="shared" si="16"/>
        <v>M11 - 1301</v>
      </c>
      <c r="D497" s="59" t="s">
        <v>2002</v>
      </c>
      <c r="E497" s="59" t="s">
        <v>26</v>
      </c>
      <c r="F497" s="59" t="s">
        <v>35</v>
      </c>
      <c r="G497" s="59" t="s">
        <v>36</v>
      </c>
      <c r="H497" s="70" t="s">
        <v>297</v>
      </c>
      <c r="I497" s="59">
        <v>10</v>
      </c>
      <c r="J497" s="242">
        <f>VLOOKUP(A497,CENIK!$A$2:$D$109,4,FALSE)</f>
        <v>0</v>
      </c>
      <c r="K497" s="60">
        <f t="shared" si="17"/>
        <v>0</v>
      </c>
    </row>
    <row r="498" spans="1:11" ht="30" x14ac:dyDescent="0.25">
      <c r="A498" s="58">
        <v>1302</v>
      </c>
      <c r="B498" s="58" t="s">
        <v>2001</v>
      </c>
      <c r="C498" s="70" t="str">
        <f t="shared" si="16"/>
        <v>M11 - 1302</v>
      </c>
      <c r="D498" s="59" t="s">
        <v>2002</v>
      </c>
      <c r="E498" s="59" t="s">
        <v>26</v>
      </c>
      <c r="F498" s="59" t="s">
        <v>35</v>
      </c>
      <c r="G498" s="59" t="s">
        <v>39</v>
      </c>
      <c r="H498" s="70" t="s">
        <v>297</v>
      </c>
      <c r="I498" s="59">
        <v>20</v>
      </c>
      <c r="J498" s="242">
        <f>VLOOKUP(A498,CENIK!$A$2:$D$109,4,FALSE)</f>
        <v>0</v>
      </c>
      <c r="K498" s="60">
        <f t="shared" si="17"/>
        <v>0</v>
      </c>
    </row>
    <row r="499" spans="1:11" ht="30" x14ac:dyDescent="0.25">
      <c r="A499" s="58">
        <v>1303</v>
      </c>
      <c r="B499" s="58" t="s">
        <v>2001</v>
      </c>
      <c r="C499" s="70" t="str">
        <f t="shared" si="16"/>
        <v>M11 - 1303</v>
      </c>
      <c r="D499" s="59" t="s">
        <v>2002</v>
      </c>
      <c r="E499" s="59" t="s">
        <v>26</v>
      </c>
      <c r="F499" s="59" t="s">
        <v>35</v>
      </c>
      <c r="G499" s="59" t="s">
        <v>41</v>
      </c>
      <c r="H499" s="70" t="s">
        <v>297</v>
      </c>
      <c r="I499" s="59">
        <v>10</v>
      </c>
      <c r="J499" s="242">
        <f>VLOOKUP(A499,CENIK!$A$2:$D$109,4,FALSE)</f>
        <v>0</v>
      </c>
      <c r="K499" s="60">
        <f t="shared" si="17"/>
        <v>0</v>
      </c>
    </row>
    <row r="500" spans="1:11" ht="45" x14ac:dyDescent="0.25">
      <c r="A500" s="58">
        <v>2101</v>
      </c>
      <c r="B500" s="58" t="s">
        <v>2001</v>
      </c>
      <c r="C500" s="70" t="str">
        <f t="shared" si="16"/>
        <v>M11 - 2101</v>
      </c>
      <c r="D500" s="59" t="s">
        <v>2002</v>
      </c>
      <c r="E500" s="59" t="s">
        <v>43</v>
      </c>
      <c r="F500" s="59" t="s">
        <v>44</v>
      </c>
      <c r="G500" s="59" t="s">
        <v>301</v>
      </c>
      <c r="H500" s="70" t="s">
        <v>52</v>
      </c>
      <c r="I500" s="59">
        <v>331</v>
      </c>
      <c r="J500" s="242">
        <f>VLOOKUP(A500,CENIK!$A$2:$D$109,4,FALSE)</f>
        <v>0</v>
      </c>
      <c r="K500" s="60">
        <f t="shared" si="17"/>
        <v>0</v>
      </c>
    </row>
    <row r="501" spans="1:11" ht="45" x14ac:dyDescent="0.25">
      <c r="A501" s="58">
        <v>2106</v>
      </c>
      <c r="B501" s="58" t="s">
        <v>2001</v>
      </c>
      <c r="C501" s="70" t="str">
        <f t="shared" si="16"/>
        <v>M11 - 2106</v>
      </c>
      <c r="D501" s="59" t="s">
        <v>2002</v>
      </c>
      <c r="E501" s="59" t="s">
        <v>43</v>
      </c>
      <c r="F501" s="59" t="s">
        <v>44</v>
      </c>
      <c r="G501" s="59" t="s">
        <v>305</v>
      </c>
      <c r="H501" s="70" t="s">
        <v>46</v>
      </c>
      <c r="I501" s="59">
        <v>150</v>
      </c>
      <c r="J501" s="242">
        <f>VLOOKUP(A501,CENIK!$A$2:$D$109,4,FALSE)</f>
        <v>0</v>
      </c>
      <c r="K501" s="60">
        <f t="shared" si="17"/>
        <v>0</v>
      </c>
    </row>
    <row r="502" spans="1:11" ht="45" x14ac:dyDescent="0.25">
      <c r="A502" s="58">
        <v>2121</v>
      </c>
      <c r="B502" s="58" t="s">
        <v>2001</v>
      </c>
      <c r="C502" s="70" t="str">
        <f t="shared" si="16"/>
        <v>M11 - 2121</v>
      </c>
      <c r="D502" s="59" t="s">
        <v>2002</v>
      </c>
      <c r="E502" s="59" t="s">
        <v>43</v>
      </c>
      <c r="F502" s="59" t="s">
        <v>44</v>
      </c>
      <c r="G502" s="59" t="s">
        <v>48</v>
      </c>
      <c r="H502" s="70" t="s">
        <v>46</v>
      </c>
      <c r="I502" s="59">
        <v>10</v>
      </c>
      <c r="J502" s="242">
        <f>VLOOKUP(A502,CENIK!$A$2:$D$109,4,FALSE)</f>
        <v>0</v>
      </c>
      <c r="K502" s="60">
        <f t="shared" si="17"/>
        <v>0</v>
      </c>
    </row>
    <row r="503" spans="1:11" ht="30" x14ac:dyDescent="0.25">
      <c r="A503" s="58">
        <v>2124</v>
      </c>
      <c r="B503" s="58" t="s">
        <v>2001</v>
      </c>
      <c r="C503" s="70" t="str">
        <f t="shared" si="16"/>
        <v>M11 - 2124</v>
      </c>
      <c r="D503" s="59" t="s">
        <v>2002</v>
      </c>
      <c r="E503" s="59" t="s">
        <v>43</v>
      </c>
      <c r="F503" s="59" t="s">
        <v>44</v>
      </c>
      <c r="G503" s="59" t="s">
        <v>310</v>
      </c>
      <c r="H503" s="70" t="s">
        <v>297</v>
      </c>
      <c r="I503" s="59">
        <v>100</v>
      </c>
      <c r="J503" s="242">
        <f>VLOOKUP(A503,CENIK!$A$2:$D$109,4,FALSE)</f>
        <v>0</v>
      </c>
      <c r="K503" s="60">
        <f t="shared" si="17"/>
        <v>0</v>
      </c>
    </row>
    <row r="504" spans="1:11" ht="30" x14ac:dyDescent="0.25">
      <c r="A504" s="58">
        <v>2125</v>
      </c>
      <c r="B504" s="58" t="s">
        <v>2001</v>
      </c>
      <c r="C504" s="70" t="str">
        <f t="shared" si="16"/>
        <v>M11 - 2125</v>
      </c>
      <c r="D504" s="59" t="s">
        <v>2002</v>
      </c>
      <c r="E504" s="59" t="s">
        <v>43</v>
      </c>
      <c r="F504" s="59" t="s">
        <v>44</v>
      </c>
      <c r="G504" s="59" t="s">
        <v>372</v>
      </c>
      <c r="H504" s="70" t="s">
        <v>46</v>
      </c>
      <c r="I504" s="59">
        <v>10</v>
      </c>
      <c r="J504" s="242">
        <f>VLOOKUP(A504,CENIK!$A$2:$D$109,4,FALSE)</f>
        <v>0</v>
      </c>
      <c r="K504" s="60">
        <f t="shared" si="17"/>
        <v>0</v>
      </c>
    </row>
    <row r="505" spans="1:11" ht="45" x14ac:dyDescent="0.25">
      <c r="A505" s="58">
        <v>2201</v>
      </c>
      <c r="B505" s="58" t="s">
        <v>2001</v>
      </c>
      <c r="C505" s="70" t="str">
        <f t="shared" si="16"/>
        <v>M11 - 2201</v>
      </c>
      <c r="D505" s="59" t="s">
        <v>2002</v>
      </c>
      <c r="E505" s="59" t="s">
        <v>43</v>
      </c>
      <c r="F505" s="59" t="s">
        <v>50</v>
      </c>
      <c r="G505" s="59" t="s">
        <v>312</v>
      </c>
      <c r="H505" s="70" t="s">
        <v>52</v>
      </c>
      <c r="I505" s="59">
        <v>103</v>
      </c>
      <c r="J505" s="242">
        <f>VLOOKUP(A505,CENIK!$A$2:$D$109,4,FALSE)</f>
        <v>0</v>
      </c>
      <c r="K505" s="60">
        <f t="shared" si="17"/>
        <v>0</v>
      </c>
    </row>
    <row r="506" spans="1:11" ht="30" x14ac:dyDescent="0.25">
      <c r="A506" s="58">
        <v>2202</v>
      </c>
      <c r="B506" s="58" t="s">
        <v>2001</v>
      </c>
      <c r="C506" s="70" t="str">
        <f t="shared" si="16"/>
        <v>M11 - 2202</v>
      </c>
      <c r="D506" s="59" t="s">
        <v>2002</v>
      </c>
      <c r="E506" s="59" t="s">
        <v>43</v>
      </c>
      <c r="F506" s="59" t="s">
        <v>50</v>
      </c>
      <c r="G506" s="59" t="s">
        <v>51</v>
      </c>
      <c r="H506" s="70" t="s">
        <v>52</v>
      </c>
      <c r="I506" s="59">
        <v>103</v>
      </c>
      <c r="J506" s="242">
        <f>VLOOKUP(A506,CENIK!$A$2:$D$109,4,FALSE)</f>
        <v>0</v>
      </c>
      <c r="K506" s="60">
        <f t="shared" si="17"/>
        <v>0</v>
      </c>
    </row>
    <row r="507" spans="1:11" ht="75" x14ac:dyDescent="0.25">
      <c r="A507" s="58">
        <v>2203</v>
      </c>
      <c r="B507" s="58" t="s">
        <v>2001</v>
      </c>
      <c r="C507" s="70" t="str">
        <f t="shared" si="16"/>
        <v>M11 - 2203</v>
      </c>
      <c r="D507" s="59" t="s">
        <v>2002</v>
      </c>
      <c r="E507" s="59" t="s">
        <v>43</v>
      </c>
      <c r="F507" s="59" t="s">
        <v>50</v>
      </c>
      <c r="G507" s="59" t="s">
        <v>54</v>
      </c>
      <c r="H507" s="70" t="s">
        <v>46</v>
      </c>
      <c r="I507" s="59">
        <v>26</v>
      </c>
      <c r="J507" s="242">
        <f>VLOOKUP(A507,CENIK!$A$2:$D$109,4,FALSE)</f>
        <v>0</v>
      </c>
      <c r="K507" s="60">
        <f t="shared" si="17"/>
        <v>0</v>
      </c>
    </row>
    <row r="508" spans="1:11" ht="60" x14ac:dyDescent="0.25">
      <c r="A508" s="58">
        <v>2204</v>
      </c>
      <c r="B508" s="58" t="s">
        <v>2001</v>
      </c>
      <c r="C508" s="70" t="str">
        <f t="shared" si="16"/>
        <v>M11 - 2204</v>
      </c>
      <c r="D508" s="59" t="s">
        <v>2002</v>
      </c>
      <c r="E508" s="59" t="s">
        <v>43</v>
      </c>
      <c r="F508" s="59" t="s">
        <v>50</v>
      </c>
      <c r="G508" s="59" t="s">
        <v>56</v>
      </c>
      <c r="H508" s="70" t="s">
        <v>46</v>
      </c>
      <c r="I508" s="59">
        <v>49</v>
      </c>
      <c r="J508" s="242">
        <f>VLOOKUP(A508,CENIK!$A$2:$D$109,4,FALSE)</f>
        <v>0</v>
      </c>
      <c r="K508" s="60">
        <f t="shared" si="17"/>
        <v>0</v>
      </c>
    </row>
    <row r="509" spans="1:11" ht="60" x14ac:dyDescent="0.25">
      <c r="A509" s="58">
        <v>2207</v>
      </c>
      <c r="B509" s="58" t="s">
        <v>2001</v>
      </c>
      <c r="C509" s="70" t="str">
        <f t="shared" si="16"/>
        <v>M11 - 2207</v>
      </c>
      <c r="D509" s="59" t="s">
        <v>2002</v>
      </c>
      <c r="E509" s="59" t="s">
        <v>43</v>
      </c>
      <c r="F509" s="59" t="s">
        <v>50</v>
      </c>
      <c r="G509" s="59" t="s">
        <v>58</v>
      </c>
      <c r="H509" s="70" t="s">
        <v>52</v>
      </c>
      <c r="I509" s="59">
        <v>444</v>
      </c>
      <c r="J509" s="242">
        <f>VLOOKUP(A509,CENIK!$A$2:$D$109,4,FALSE)</f>
        <v>0</v>
      </c>
      <c r="K509" s="60">
        <f t="shared" si="17"/>
        <v>0</v>
      </c>
    </row>
    <row r="510" spans="1:11" ht="60" x14ac:dyDescent="0.25">
      <c r="A510" s="58">
        <v>2209</v>
      </c>
      <c r="B510" s="58" t="s">
        <v>2001</v>
      </c>
      <c r="C510" s="70" t="str">
        <f t="shared" si="16"/>
        <v>M11 - 2209</v>
      </c>
      <c r="D510" s="59" t="s">
        <v>2002</v>
      </c>
      <c r="E510" s="59" t="s">
        <v>43</v>
      </c>
      <c r="F510" s="59" t="s">
        <v>50</v>
      </c>
      <c r="G510" s="59" t="s">
        <v>319</v>
      </c>
      <c r="H510" s="70" t="s">
        <v>46</v>
      </c>
      <c r="I510" s="59">
        <v>34</v>
      </c>
      <c r="J510" s="242">
        <f>VLOOKUP(A510,CENIK!$A$2:$D$109,4,FALSE)</f>
        <v>0</v>
      </c>
      <c r="K510" s="60">
        <f t="shared" si="17"/>
        <v>0</v>
      </c>
    </row>
    <row r="511" spans="1:11" ht="30" x14ac:dyDescent="0.25">
      <c r="A511" s="58">
        <v>2210</v>
      </c>
      <c r="B511" s="58" t="s">
        <v>2001</v>
      </c>
      <c r="C511" s="70" t="str">
        <f t="shared" si="16"/>
        <v>M11 - 2210</v>
      </c>
      <c r="D511" s="59" t="s">
        <v>2002</v>
      </c>
      <c r="E511" s="59" t="s">
        <v>43</v>
      </c>
      <c r="F511" s="59" t="s">
        <v>50</v>
      </c>
      <c r="G511" s="59" t="s">
        <v>321</v>
      </c>
      <c r="H511" s="70" t="s">
        <v>46</v>
      </c>
      <c r="I511" s="59">
        <v>45</v>
      </c>
      <c r="J511" s="242">
        <f>VLOOKUP(A511,CENIK!$A$2:$D$109,4,FALSE)</f>
        <v>0</v>
      </c>
      <c r="K511" s="60">
        <f t="shared" si="17"/>
        <v>0</v>
      </c>
    </row>
    <row r="512" spans="1:11" ht="30" x14ac:dyDescent="0.25">
      <c r="A512" s="58">
        <v>3105</v>
      </c>
      <c r="B512" s="58" t="s">
        <v>2001</v>
      </c>
      <c r="C512" s="70" t="str">
        <f t="shared" si="16"/>
        <v>M11 - 3105</v>
      </c>
      <c r="D512" s="59" t="s">
        <v>2002</v>
      </c>
      <c r="E512" s="59" t="s">
        <v>323</v>
      </c>
      <c r="F512" s="59" t="s">
        <v>324</v>
      </c>
      <c r="G512" s="59" t="s">
        <v>325</v>
      </c>
      <c r="H512" s="70" t="s">
        <v>33</v>
      </c>
      <c r="I512" s="59">
        <v>40</v>
      </c>
      <c r="J512" s="242">
        <f>VLOOKUP(A512,CENIK!$A$2:$D$109,4,FALSE)</f>
        <v>0</v>
      </c>
      <c r="K512" s="60">
        <f t="shared" si="17"/>
        <v>0</v>
      </c>
    </row>
    <row r="513" spans="1:11" ht="165" x14ac:dyDescent="0.25">
      <c r="A513" s="58">
        <v>4103</v>
      </c>
      <c r="B513" s="58" t="s">
        <v>2001</v>
      </c>
      <c r="C513" s="70" t="str">
        <f t="shared" si="16"/>
        <v>M11 - 4103</v>
      </c>
      <c r="D513" s="59" t="s">
        <v>2002</v>
      </c>
      <c r="E513" s="59" t="s">
        <v>64</v>
      </c>
      <c r="F513" s="59" t="s">
        <v>65</v>
      </c>
      <c r="G513" s="59" t="s">
        <v>327</v>
      </c>
      <c r="H513" s="70" t="s">
        <v>29</v>
      </c>
      <c r="I513" s="59">
        <v>74</v>
      </c>
      <c r="J513" s="242">
        <f>VLOOKUP(A513,CENIK!$A$2:$D$109,4,FALSE)</f>
        <v>0</v>
      </c>
      <c r="K513" s="60">
        <f t="shared" si="17"/>
        <v>0</v>
      </c>
    </row>
    <row r="514" spans="1:11" ht="60" x14ac:dyDescent="0.25">
      <c r="A514" s="58">
        <v>4402</v>
      </c>
      <c r="B514" s="58" t="s">
        <v>2001</v>
      </c>
      <c r="C514" s="70" t="str">
        <f t="shared" si="16"/>
        <v>M11 - 4402</v>
      </c>
      <c r="D514" s="59" t="s">
        <v>2002</v>
      </c>
      <c r="E514" s="59" t="s">
        <v>64</v>
      </c>
      <c r="F514" s="59" t="s">
        <v>70</v>
      </c>
      <c r="G514" s="59" t="s">
        <v>384</v>
      </c>
      <c r="H514" s="70" t="s">
        <v>72</v>
      </c>
      <c r="I514" s="59">
        <v>1</v>
      </c>
      <c r="J514" s="242">
        <f>VLOOKUP(A514,CENIK!$A$2:$D$109,4,FALSE)</f>
        <v>0</v>
      </c>
      <c r="K514" s="60">
        <f t="shared" si="17"/>
        <v>0</v>
      </c>
    </row>
    <row r="515" spans="1:11" ht="60" x14ac:dyDescent="0.25">
      <c r="A515" s="58">
        <v>4406</v>
      </c>
      <c r="B515" s="58" t="s">
        <v>2001</v>
      </c>
      <c r="C515" s="70" t="str">
        <f t="shared" si="16"/>
        <v>M11 - 4406</v>
      </c>
      <c r="D515" s="59" t="s">
        <v>2002</v>
      </c>
      <c r="E515" s="59" t="s">
        <v>64</v>
      </c>
      <c r="F515" s="59" t="s">
        <v>70</v>
      </c>
      <c r="G515" s="59" t="s">
        <v>74</v>
      </c>
      <c r="H515" s="70" t="s">
        <v>72</v>
      </c>
      <c r="I515" s="59">
        <v>1</v>
      </c>
      <c r="J515" s="242">
        <f>VLOOKUP(A515,CENIK!$A$2:$D$109,4,FALSE)</f>
        <v>0</v>
      </c>
      <c r="K515" s="60">
        <f t="shared" si="17"/>
        <v>0</v>
      </c>
    </row>
    <row r="516" spans="1:11" ht="75" x14ac:dyDescent="0.25">
      <c r="A516" s="58">
        <v>5102</v>
      </c>
      <c r="B516" s="58" t="s">
        <v>2001</v>
      </c>
      <c r="C516" s="70" t="str">
        <f t="shared" si="16"/>
        <v>M11 - 5102</v>
      </c>
      <c r="D516" s="59" t="s">
        <v>2002</v>
      </c>
      <c r="E516" s="59" t="s">
        <v>76</v>
      </c>
      <c r="F516" s="59" t="s">
        <v>77</v>
      </c>
      <c r="G516" s="59" t="s">
        <v>330</v>
      </c>
      <c r="H516" s="70" t="s">
        <v>72</v>
      </c>
      <c r="I516" s="59">
        <v>2</v>
      </c>
      <c r="J516" s="242">
        <f>VLOOKUP(A516,CENIK!$A$2:$D$109,4,FALSE)</f>
        <v>0</v>
      </c>
      <c r="K516" s="60">
        <f t="shared" si="17"/>
        <v>0</v>
      </c>
    </row>
    <row r="517" spans="1:11" ht="105" x14ac:dyDescent="0.25">
      <c r="A517" s="58">
        <v>5603</v>
      </c>
      <c r="B517" s="58" t="s">
        <v>2001</v>
      </c>
      <c r="C517" s="70" t="str">
        <f t="shared" si="16"/>
        <v>M11 - 5603</v>
      </c>
      <c r="D517" s="59" t="s">
        <v>2002</v>
      </c>
      <c r="E517" s="59" t="s">
        <v>76</v>
      </c>
      <c r="F517" s="59" t="s">
        <v>80</v>
      </c>
      <c r="G517" s="59" t="s">
        <v>334</v>
      </c>
      <c r="H517" s="70" t="s">
        <v>72</v>
      </c>
      <c r="I517" s="59">
        <v>2</v>
      </c>
      <c r="J517" s="242">
        <f>VLOOKUP(A517,CENIK!$A$2:$D$109,4,FALSE)</f>
        <v>0</v>
      </c>
      <c r="K517" s="60">
        <f t="shared" si="17"/>
        <v>0</v>
      </c>
    </row>
    <row r="518" spans="1:11" ht="45" x14ac:dyDescent="0.25">
      <c r="A518" s="58">
        <v>5612</v>
      </c>
      <c r="B518" s="58" t="s">
        <v>2001</v>
      </c>
      <c r="C518" s="70" t="str">
        <f t="shared" si="16"/>
        <v>M11 - 5612</v>
      </c>
      <c r="D518" s="59" t="s">
        <v>2002</v>
      </c>
      <c r="E518" s="59" t="s">
        <v>76</v>
      </c>
      <c r="F518" s="59" t="s">
        <v>80</v>
      </c>
      <c r="G518" s="59" t="s">
        <v>1083</v>
      </c>
      <c r="H518" s="70" t="s">
        <v>72</v>
      </c>
      <c r="I518" s="59">
        <v>2</v>
      </c>
      <c r="J518" s="242">
        <f>VLOOKUP(A518,CENIK!$A$2:$D$109,4,FALSE)</f>
        <v>0</v>
      </c>
      <c r="K518" s="60">
        <f t="shared" si="17"/>
        <v>0</v>
      </c>
    </row>
    <row r="519" spans="1:11" ht="315" x14ac:dyDescent="0.25">
      <c r="A519" s="58">
        <v>5801</v>
      </c>
      <c r="B519" s="58" t="s">
        <v>2001</v>
      </c>
      <c r="C519" s="70" t="str">
        <f t="shared" si="16"/>
        <v>M11 - 5801</v>
      </c>
      <c r="D519" s="59" t="s">
        <v>2002</v>
      </c>
      <c r="E519" s="59" t="s">
        <v>76</v>
      </c>
      <c r="F519" s="59" t="s">
        <v>340</v>
      </c>
      <c r="G519" s="59" t="s">
        <v>341</v>
      </c>
      <c r="H519" s="70" t="s">
        <v>72</v>
      </c>
      <c r="I519" s="59">
        <v>6</v>
      </c>
      <c r="J519" s="242">
        <f>VLOOKUP(A519,CENIK!$A$2:$D$109,4,FALSE)</f>
        <v>0</v>
      </c>
      <c r="K519" s="60">
        <f t="shared" si="17"/>
        <v>0</v>
      </c>
    </row>
    <row r="520" spans="1:11" ht="120" x14ac:dyDescent="0.25">
      <c r="A520" s="58">
        <v>5806</v>
      </c>
      <c r="B520" s="58" t="s">
        <v>2001</v>
      </c>
      <c r="C520" s="70" t="str">
        <f t="shared" si="16"/>
        <v>M11 - 5806</v>
      </c>
      <c r="D520" s="59" t="s">
        <v>2002</v>
      </c>
      <c r="E520" s="59" t="s">
        <v>76</v>
      </c>
      <c r="F520" s="59" t="s">
        <v>340</v>
      </c>
      <c r="G520" s="59" t="s">
        <v>343</v>
      </c>
      <c r="H520" s="70" t="s">
        <v>72</v>
      </c>
      <c r="I520" s="59">
        <v>6</v>
      </c>
      <c r="J520" s="242">
        <f>VLOOKUP(A520,CENIK!$A$2:$D$109,4,FALSE)</f>
        <v>0</v>
      </c>
      <c r="K520" s="60">
        <f t="shared" si="17"/>
        <v>0</v>
      </c>
    </row>
    <row r="521" spans="1:11" ht="30" x14ac:dyDescent="0.25">
      <c r="A521" s="58">
        <v>6101</v>
      </c>
      <c r="B521" s="58" t="s">
        <v>2001</v>
      </c>
      <c r="C521" s="70" t="str">
        <f t="shared" si="16"/>
        <v>M11 - 6101</v>
      </c>
      <c r="D521" s="59" t="s">
        <v>2002</v>
      </c>
      <c r="E521" s="59" t="s">
        <v>86</v>
      </c>
      <c r="F521" s="59" t="s">
        <v>87</v>
      </c>
      <c r="G521" s="59" t="s">
        <v>88</v>
      </c>
      <c r="H521" s="70" t="s">
        <v>29</v>
      </c>
      <c r="I521" s="59">
        <v>74</v>
      </c>
      <c r="J521" s="242">
        <f>VLOOKUP(A521,CENIK!$A$2:$D$109,4,FALSE)</f>
        <v>0</v>
      </c>
      <c r="K521" s="60">
        <f t="shared" si="17"/>
        <v>0</v>
      </c>
    </row>
    <row r="522" spans="1:11" ht="45" x14ac:dyDescent="0.25">
      <c r="A522" s="58">
        <v>6102</v>
      </c>
      <c r="B522" s="58" t="s">
        <v>2001</v>
      </c>
      <c r="C522" s="70" t="str">
        <f t="shared" si="16"/>
        <v>M11 - 6102</v>
      </c>
      <c r="D522" s="59" t="s">
        <v>2002</v>
      </c>
      <c r="E522" s="59" t="s">
        <v>86</v>
      </c>
      <c r="F522" s="59" t="s">
        <v>87</v>
      </c>
      <c r="G522" s="59" t="s">
        <v>90</v>
      </c>
      <c r="H522" s="70" t="s">
        <v>29</v>
      </c>
      <c r="I522" s="59">
        <v>74</v>
      </c>
      <c r="J522" s="242">
        <f>VLOOKUP(A522,CENIK!$A$2:$D$109,4,FALSE)</f>
        <v>0</v>
      </c>
      <c r="K522" s="60">
        <f t="shared" si="17"/>
        <v>0</v>
      </c>
    </row>
    <row r="523" spans="1:11" ht="60" x14ac:dyDescent="0.25">
      <c r="A523" s="58">
        <v>6105</v>
      </c>
      <c r="B523" s="58" t="s">
        <v>2001</v>
      </c>
      <c r="C523" s="70" t="str">
        <f t="shared" si="16"/>
        <v>M11 - 6105</v>
      </c>
      <c r="D523" s="59" t="s">
        <v>2002</v>
      </c>
      <c r="E523" s="59" t="s">
        <v>86</v>
      </c>
      <c r="F523" s="59" t="s">
        <v>87</v>
      </c>
      <c r="G523" s="59" t="s">
        <v>347</v>
      </c>
      <c r="H523" s="70" t="s">
        <v>29</v>
      </c>
      <c r="I523" s="59">
        <v>74</v>
      </c>
      <c r="J523" s="242">
        <f>VLOOKUP(A523,CENIK!$A$2:$D$109,4,FALSE)</f>
        <v>0</v>
      </c>
      <c r="K523" s="60">
        <f t="shared" si="17"/>
        <v>0</v>
      </c>
    </row>
    <row r="524" spans="1:11" ht="30" x14ac:dyDescent="0.25">
      <c r="A524" s="58">
        <v>6201</v>
      </c>
      <c r="B524" s="58" t="s">
        <v>2001</v>
      </c>
      <c r="C524" s="70" t="str">
        <f t="shared" si="16"/>
        <v>M11 - 6201</v>
      </c>
      <c r="D524" s="59" t="s">
        <v>2002</v>
      </c>
      <c r="E524" s="59" t="s">
        <v>86</v>
      </c>
      <c r="F524" s="59" t="s">
        <v>205</v>
      </c>
      <c r="G524" s="59" t="s">
        <v>206</v>
      </c>
      <c r="H524" s="70" t="s">
        <v>72</v>
      </c>
      <c r="I524" s="59">
        <v>1</v>
      </c>
      <c r="J524" s="242">
        <f>VLOOKUP(A524,CENIK!$A$2:$D$109,4,FALSE)</f>
        <v>0</v>
      </c>
      <c r="K524" s="60">
        <f t="shared" si="17"/>
        <v>0</v>
      </c>
    </row>
    <row r="525" spans="1:11" ht="30" x14ac:dyDescent="0.25">
      <c r="A525" s="58">
        <v>6202</v>
      </c>
      <c r="B525" s="58" t="s">
        <v>2001</v>
      </c>
      <c r="C525" s="70" t="str">
        <f t="shared" si="16"/>
        <v>M11 - 6202</v>
      </c>
      <c r="D525" s="59" t="s">
        <v>2002</v>
      </c>
      <c r="E525" s="59" t="s">
        <v>86</v>
      </c>
      <c r="F525" s="59" t="s">
        <v>205</v>
      </c>
      <c r="G525" s="59" t="s">
        <v>350</v>
      </c>
      <c r="H525" s="70" t="s">
        <v>72</v>
      </c>
      <c r="I525" s="59">
        <v>1</v>
      </c>
      <c r="J525" s="242">
        <f>VLOOKUP(A525,CENIK!$A$2:$D$109,4,FALSE)</f>
        <v>0</v>
      </c>
      <c r="K525" s="60">
        <f t="shared" si="17"/>
        <v>0</v>
      </c>
    </row>
    <row r="526" spans="1:11" ht="30" x14ac:dyDescent="0.25">
      <c r="A526" s="58">
        <v>6203</v>
      </c>
      <c r="B526" s="58" t="s">
        <v>2001</v>
      </c>
      <c r="C526" s="70" t="str">
        <f t="shared" si="16"/>
        <v>M11 - 6203</v>
      </c>
      <c r="D526" s="59" t="s">
        <v>2002</v>
      </c>
      <c r="E526" s="59" t="s">
        <v>86</v>
      </c>
      <c r="F526" s="59" t="s">
        <v>205</v>
      </c>
      <c r="G526" s="59" t="s">
        <v>352</v>
      </c>
      <c r="H526" s="70" t="s">
        <v>72</v>
      </c>
      <c r="I526" s="59">
        <v>2</v>
      </c>
      <c r="J526" s="242">
        <f>VLOOKUP(A526,CENIK!$A$2:$D$109,4,FALSE)</f>
        <v>0</v>
      </c>
      <c r="K526" s="60">
        <f t="shared" si="17"/>
        <v>0</v>
      </c>
    </row>
    <row r="527" spans="1:11" ht="30" x14ac:dyDescent="0.25">
      <c r="A527" s="58">
        <v>6204</v>
      </c>
      <c r="B527" s="58" t="s">
        <v>2001</v>
      </c>
      <c r="C527" s="70" t="str">
        <f t="shared" si="16"/>
        <v>M11 - 6204</v>
      </c>
      <c r="D527" s="59" t="s">
        <v>2002</v>
      </c>
      <c r="E527" s="59" t="s">
        <v>86</v>
      </c>
      <c r="F527" s="59" t="s">
        <v>205</v>
      </c>
      <c r="G527" s="59" t="s">
        <v>208</v>
      </c>
      <c r="H527" s="70" t="s">
        <v>72</v>
      </c>
      <c r="I527" s="59">
        <v>3</v>
      </c>
      <c r="J527" s="242">
        <f>VLOOKUP(A527,CENIK!$A$2:$D$109,4,FALSE)</f>
        <v>0</v>
      </c>
      <c r="K527" s="60">
        <f t="shared" si="17"/>
        <v>0</v>
      </c>
    </row>
    <row r="528" spans="1:11" ht="60" x14ac:dyDescent="0.25">
      <c r="A528" s="58">
        <v>1101</v>
      </c>
      <c r="B528" s="58" t="s">
        <v>2003</v>
      </c>
      <c r="C528" s="70" t="str">
        <f t="shared" si="16"/>
        <v>M12A - 1101</v>
      </c>
      <c r="D528" s="59" t="s">
        <v>2004</v>
      </c>
      <c r="E528" s="59" t="s">
        <v>26</v>
      </c>
      <c r="F528" s="59" t="s">
        <v>27</v>
      </c>
      <c r="G528" s="59" t="s">
        <v>28</v>
      </c>
      <c r="H528" s="70" t="s">
        <v>29</v>
      </c>
      <c r="I528" s="59">
        <v>94</v>
      </c>
      <c r="J528" s="242">
        <f>VLOOKUP(A528,CENIK!$A$2:$D$109,4,FALSE)</f>
        <v>0</v>
      </c>
      <c r="K528" s="60">
        <f t="shared" si="17"/>
        <v>0</v>
      </c>
    </row>
    <row r="529" spans="1:11" ht="45" x14ac:dyDescent="0.25">
      <c r="A529" s="58">
        <v>1102</v>
      </c>
      <c r="B529" s="58" t="s">
        <v>2003</v>
      </c>
      <c r="C529" s="70" t="str">
        <f t="shared" si="16"/>
        <v>M12A - 1102</v>
      </c>
      <c r="D529" s="59" t="s">
        <v>2004</v>
      </c>
      <c r="E529" s="59" t="s">
        <v>26</v>
      </c>
      <c r="F529" s="59" t="s">
        <v>27</v>
      </c>
      <c r="G529" s="59" t="s">
        <v>287</v>
      </c>
      <c r="H529" s="70" t="s">
        <v>288</v>
      </c>
      <c r="I529" s="59">
        <v>3</v>
      </c>
      <c r="J529" s="242">
        <f>VLOOKUP(A529,CENIK!$A$2:$D$109,4,FALSE)</f>
        <v>0</v>
      </c>
      <c r="K529" s="60">
        <f t="shared" si="17"/>
        <v>0</v>
      </c>
    </row>
    <row r="530" spans="1:11" ht="45" x14ac:dyDescent="0.25">
      <c r="A530" s="58">
        <v>1201</v>
      </c>
      <c r="B530" s="58" t="s">
        <v>2003</v>
      </c>
      <c r="C530" s="70" t="str">
        <f t="shared" si="16"/>
        <v>M12A - 1201</v>
      </c>
      <c r="D530" s="59" t="s">
        <v>2004</v>
      </c>
      <c r="E530" s="59" t="s">
        <v>26</v>
      </c>
      <c r="F530" s="59" t="s">
        <v>290</v>
      </c>
      <c r="G530" s="59" t="s">
        <v>291</v>
      </c>
      <c r="H530" s="70" t="s">
        <v>29</v>
      </c>
      <c r="I530" s="59">
        <v>94</v>
      </c>
      <c r="J530" s="242">
        <f>VLOOKUP(A530,CENIK!$A$2:$D$109,4,FALSE)</f>
        <v>0</v>
      </c>
      <c r="K530" s="60">
        <f t="shared" si="17"/>
        <v>0</v>
      </c>
    </row>
    <row r="531" spans="1:11" ht="75" x14ac:dyDescent="0.25">
      <c r="A531" s="58">
        <v>1202</v>
      </c>
      <c r="B531" s="58" t="s">
        <v>2003</v>
      </c>
      <c r="C531" s="70" t="str">
        <f t="shared" si="16"/>
        <v>M12A - 1202</v>
      </c>
      <c r="D531" s="59" t="s">
        <v>2004</v>
      </c>
      <c r="E531" s="59" t="s">
        <v>26</v>
      </c>
      <c r="F531" s="59" t="s">
        <v>290</v>
      </c>
      <c r="G531" s="59" t="s">
        <v>293</v>
      </c>
      <c r="H531" s="70" t="s">
        <v>29</v>
      </c>
      <c r="I531" s="59">
        <v>94</v>
      </c>
      <c r="J531" s="242">
        <f>VLOOKUP(A531,CENIK!$A$2:$D$109,4,FALSE)</f>
        <v>0</v>
      </c>
      <c r="K531" s="60">
        <f t="shared" si="17"/>
        <v>0</v>
      </c>
    </row>
    <row r="532" spans="1:11" ht="60" x14ac:dyDescent="0.25">
      <c r="A532" s="58">
        <v>1203</v>
      </c>
      <c r="B532" s="58" t="s">
        <v>2003</v>
      </c>
      <c r="C532" s="70" t="str">
        <f t="shared" si="16"/>
        <v>M12A - 1203</v>
      </c>
      <c r="D532" s="59" t="s">
        <v>2004</v>
      </c>
      <c r="E532" s="59" t="s">
        <v>26</v>
      </c>
      <c r="F532" s="59" t="s">
        <v>290</v>
      </c>
      <c r="G532" s="59" t="s">
        <v>295</v>
      </c>
      <c r="H532" s="70" t="s">
        <v>72</v>
      </c>
      <c r="I532" s="59">
        <v>1</v>
      </c>
      <c r="J532" s="242">
        <f>VLOOKUP(A532,CENIK!$A$2:$D$109,4,FALSE)</f>
        <v>0</v>
      </c>
      <c r="K532" s="60">
        <f t="shared" si="17"/>
        <v>0</v>
      </c>
    </row>
    <row r="533" spans="1:11" ht="60" x14ac:dyDescent="0.25">
      <c r="A533" s="58">
        <v>1205</v>
      </c>
      <c r="B533" s="58" t="s">
        <v>2003</v>
      </c>
      <c r="C533" s="70" t="str">
        <f t="shared" si="16"/>
        <v>M12A - 1205</v>
      </c>
      <c r="D533" s="59" t="s">
        <v>2004</v>
      </c>
      <c r="E533" s="59" t="s">
        <v>26</v>
      </c>
      <c r="F533" s="59" t="s">
        <v>290</v>
      </c>
      <c r="G533" s="59" t="s">
        <v>1978</v>
      </c>
      <c r="H533" s="70" t="s">
        <v>297</v>
      </c>
      <c r="I533" s="59">
        <v>5</v>
      </c>
      <c r="J533" s="242">
        <f>VLOOKUP(A533,CENIK!$A$2:$D$109,4,FALSE)</f>
        <v>0</v>
      </c>
      <c r="K533" s="60">
        <f t="shared" si="17"/>
        <v>0</v>
      </c>
    </row>
    <row r="534" spans="1:11" ht="30" x14ac:dyDescent="0.25">
      <c r="A534" s="58">
        <v>1301</v>
      </c>
      <c r="B534" s="58" t="s">
        <v>2003</v>
      </c>
      <c r="C534" s="70" t="str">
        <f t="shared" si="16"/>
        <v>M12A - 1301</v>
      </c>
      <c r="D534" s="59" t="s">
        <v>2004</v>
      </c>
      <c r="E534" s="59" t="s">
        <v>26</v>
      </c>
      <c r="F534" s="59" t="s">
        <v>35</v>
      </c>
      <c r="G534" s="59" t="s">
        <v>36</v>
      </c>
      <c r="H534" s="70" t="s">
        <v>297</v>
      </c>
      <c r="I534" s="59">
        <v>5</v>
      </c>
      <c r="J534" s="242">
        <f>VLOOKUP(A534,CENIK!$A$2:$D$109,4,FALSE)</f>
        <v>0</v>
      </c>
      <c r="K534" s="60">
        <f t="shared" si="17"/>
        <v>0</v>
      </c>
    </row>
    <row r="535" spans="1:11" ht="30" x14ac:dyDescent="0.25">
      <c r="A535" s="58">
        <v>1302</v>
      </c>
      <c r="B535" s="58" t="s">
        <v>2003</v>
      </c>
      <c r="C535" s="70" t="str">
        <f t="shared" si="16"/>
        <v>M12A - 1302</v>
      </c>
      <c r="D535" s="59" t="s">
        <v>2004</v>
      </c>
      <c r="E535" s="59" t="s">
        <v>26</v>
      </c>
      <c r="F535" s="59" t="s">
        <v>35</v>
      </c>
      <c r="G535" s="59" t="s">
        <v>39</v>
      </c>
      <c r="H535" s="70" t="s">
        <v>297</v>
      </c>
      <c r="I535" s="59">
        <v>10</v>
      </c>
      <c r="J535" s="242">
        <f>VLOOKUP(A535,CENIK!$A$2:$D$109,4,FALSE)</f>
        <v>0</v>
      </c>
      <c r="K535" s="60">
        <f t="shared" si="17"/>
        <v>0</v>
      </c>
    </row>
    <row r="536" spans="1:11" ht="30" x14ac:dyDescent="0.25">
      <c r="A536" s="58">
        <v>1303</v>
      </c>
      <c r="B536" s="58" t="s">
        <v>2003</v>
      </c>
      <c r="C536" s="70" t="str">
        <f t="shared" si="16"/>
        <v>M12A - 1303</v>
      </c>
      <c r="D536" s="59" t="s">
        <v>2004</v>
      </c>
      <c r="E536" s="59" t="s">
        <v>26</v>
      </c>
      <c r="F536" s="59" t="s">
        <v>35</v>
      </c>
      <c r="G536" s="59" t="s">
        <v>41</v>
      </c>
      <c r="H536" s="70" t="s">
        <v>297</v>
      </c>
      <c r="I536" s="59">
        <v>5</v>
      </c>
      <c r="J536" s="242">
        <f>VLOOKUP(A536,CENIK!$A$2:$D$109,4,FALSE)</f>
        <v>0</v>
      </c>
      <c r="K536" s="60">
        <f t="shared" si="17"/>
        <v>0</v>
      </c>
    </row>
    <row r="537" spans="1:11" ht="45" x14ac:dyDescent="0.25">
      <c r="A537" s="58">
        <v>2101</v>
      </c>
      <c r="B537" s="58" t="s">
        <v>2003</v>
      </c>
      <c r="C537" s="70" t="str">
        <f t="shared" si="16"/>
        <v>M12A - 2101</v>
      </c>
      <c r="D537" s="59" t="s">
        <v>2004</v>
      </c>
      <c r="E537" s="59" t="s">
        <v>43</v>
      </c>
      <c r="F537" s="59" t="s">
        <v>44</v>
      </c>
      <c r="G537" s="59" t="s">
        <v>301</v>
      </c>
      <c r="H537" s="70" t="s">
        <v>52</v>
      </c>
      <c r="I537" s="59">
        <v>402</v>
      </c>
      <c r="J537" s="242">
        <f>VLOOKUP(A537,CENIK!$A$2:$D$109,4,FALSE)</f>
        <v>0</v>
      </c>
      <c r="K537" s="60">
        <f t="shared" si="17"/>
        <v>0</v>
      </c>
    </row>
    <row r="538" spans="1:11" ht="45" x14ac:dyDescent="0.25">
      <c r="A538" s="58">
        <v>2106</v>
      </c>
      <c r="B538" s="58" t="s">
        <v>2003</v>
      </c>
      <c r="C538" s="70" t="str">
        <f t="shared" si="16"/>
        <v>M12A - 2106</v>
      </c>
      <c r="D538" s="59" t="s">
        <v>2004</v>
      </c>
      <c r="E538" s="59" t="s">
        <v>43</v>
      </c>
      <c r="F538" s="59" t="s">
        <v>44</v>
      </c>
      <c r="G538" s="59" t="s">
        <v>305</v>
      </c>
      <c r="H538" s="70" t="s">
        <v>46</v>
      </c>
      <c r="I538" s="59">
        <v>179</v>
      </c>
      <c r="J538" s="242">
        <f>VLOOKUP(A538,CENIK!$A$2:$D$109,4,FALSE)</f>
        <v>0</v>
      </c>
      <c r="K538" s="60">
        <f t="shared" si="17"/>
        <v>0</v>
      </c>
    </row>
    <row r="539" spans="1:11" ht="45" x14ac:dyDescent="0.25">
      <c r="A539" s="58">
        <v>2121</v>
      </c>
      <c r="B539" s="58" t="s">
        <v>2003</v>
      </c>
      <c r="C539" s="70" t="str">
        <f t="shared" si="16"/>
        <v>M12A - 2121</v>
      </c>
      <c r="D539" s="59" t="s">
        <v>2004</v>
      </c>
      <c r="E539" s="59" t="s">
        <v>43</v>
      </c>
      <c r="F539" s="59" t="s">
        <v>44</v>
      </c>
      <c r="G539" s="59" t="s">
        <v>48</v>
      </c>
      <c r="H539" s="70" t="s">
        <v>46</v>
      </c>
      <c r="I539" s="59">
        <v>10</v>
      </c>
      <c r="J539" s="242">
        <f>VLOOKUP(A539,CENIK!$A$2:$D$109,4,FALSE)</f>
        <v>0</v>
      </c>
      <c r="K539" s="60">
        <f t="shared" si="17"/>
        <v>0</v>
      </c>
    </row>
    <row r="540" spans="1:11" ht="30" x14ac:dyDescent="0.25">
      <c r="A540" s="58">
        <v>2124</v>
      </c>
      <c r="B540" s="58" t="s">
        <v>2003</v>
      </c>
      <c r="C540" s="70" t="str">
        <f t="shared" si="16"/>
        <v>M12A - 2124</v>
      </c>
      <c r="D540" s="59" t="s">
        <v>2004</v>
      </c>
      <c r="E540" s="59" t="s">
        <v>43</v>
      </c>
      <c r="F540" s="59" t="s">
        <v>44</v>
      </c>
      <c r="G540" s="59" t="s">
        <v>310</v>
      </c>
      <c r="H540" s="70" t="s">
        <v>297</v>
      </c>
      <c r="I540" s="59">
        <v>50</v>
      </c>
      <c r="J540" s="242">
        <f>VLOOKUP(A540,CENIK!$A$2:$D$109,4,FALSE)</f>
        <v>0</v>
      </c>
      <c r="K540" s="60">
        <f t="shared" si="17"/>
        <v>0</v>
      </c>
    </row>
    <row r="541" spans="1:11" ht="30" x14ac:dyDescent="0.25">
      <c r="A541" s="58">
        <v>2125</v>
      </c>
      <c r="B541" s="58" t="s">
        <v>2003</v>
      </c>
      <c r="C541" s="70" t="str">
        <f t="shared" si="16"/>
        <v>M12A - 2125</v>
      </c>
      <c r="D541" s="59" t="s">
        <v>2004</v>
      </c>
      <c r="E541" s="59" t="s">
        <v>43</v>
      </c>
      <c r="F541" s="59" t="s">
        <v>44</v>
      </c>
      <c r="G541" s="59" t="s">
        <v>372</v>
      </c>
      <c r="H541" s="70" t="s">
        <v>46</v>
      </c>
      <c r="I541" s="59">
        <v>10</v>
      </c>
      <c r="J541" s="242">
        <f>VLOOKUP(A541,CENIK!$A$2:$D$109,4,FALSE)</f>
        <v>0</v>
      </c>
      <c r="K541" s="60">
        <f t="shared" si="17"/>
        <v>0</v>
      </c>
    </row>
    <row r="542" spans="1:11" ht="45" x14ac:dyDescent="0.25">
      <c r="A542" s="58">
        <v>2201</v>
      </c>
      <c r="B542" s="58" t="s">
        <v>2003</v>
      </c>
      <c r="C542" s="70" t="str">
        <f t="shared" si="16"/>
        <v>M12A - 2201</v>
      </c>
      <c r="D542" s="59" t="s">
        <v>2004</v>
      </c>
      <c r="E542" s="59" t="s">
        <v>43</v>
      </c>
      <c r="F542" s="59" t="s">
        <v>50</v>
      </c>
      <c r="G542" s="59" t="s">
        <v>312</v>
      </c>
      <c r="H542" s="70" t="s">
        <v>52</v>
      </c>
      <c r="I542" s="59">
        <v>131</v>
      </c>
      <c r="J542" s="242">
        <f>VLOOKUP(A542,CENIK!$A$2:$D$109,4,FALSE)</f>
        <v>0</v>
      </c>
      <c r="K542" s="60">
        <f t="shared" si="17"/>
        <v>0</v>
      </c>
    </row>
    <row r="543" spans="1:11" ht="30" x14ac:dyDescent="0.25">
      <c r="A543" s="58">
        <v>2202</v>
      </c>
      <c r="B543" s="58" t="s">
        <v>2003</v>
      </c>
      <c r="C543" s="70" t="str">
        <f t="shared" si="16"/>
        <v>M12A - 2202</v>
      </c>
      <c r="D543" s="59" t="s">
        <v>2004</v>
      </c>
      <c r="E543" s="59" t="s">
        <v>43</v>
      </c>
      <c r="F543" s="59" t="s">
        <v>50</v>
      </c>
      <c r="G543" s="59" t="s">
        <v>51</v>
      </c>
      <c r="H543" s="70" t="s">
        <v>52</v>
      </c>
      <c r="I543" s="59">
        <v>131</v>
      </c>
      <c r="J543" s="242">
        <f>VLOOKUP(A543,CENIK!$A$2:$D$109,4,FALSE)</f>
        <v>0</v>
      </c>
      <c r="K543" s="60">
        <f t="shared" si="17"/>
        <v>0</v>
      </c>
    </row>
    <row r="544" spans="1:11" ht="75" x14ac:dyDescent="0.25">
      <c r="A544" s="58">
        <v>2203</v>
      </c>
      <c r="B544" s="58" t="s">
        <v>2003</v>
      </c>
      <c r="C544" s="70" t="str">
        <f t="shared" si="16"/>
        <v>M12A - 2203</v>
      </c>
      <c r="D544" s="59" t="s">
        <v>2004</v>
      </c>
      <c r="E544" s="59" t="s">
        <v>43</v>
      </c>
      <c r="F544" s="59" t="s">
        <v>50</v>
      </c>
      <c r="G544" s="59" t="s">
        <v>54</v>
      </c>
      <c r="H544" s="70" t="s">
        <v>46</v>
      </c>
      <c r="I544" s="59">
        <v>33</v>
      </c>
      <c r="J544" s="242">
        <f>VLOOKUP(A544,CENIK!$A$2:$D$109,4,FALSE)</f>
        <v>0</v>
      </c>
      <c r="K544" s="60">
        <f t="shared" si="17"/>
        <v>0</v>
      </c>
    </row>
    <row r="545" spans="1:11" ht="60" x14ac:dyDescent="0.25">
      <c r="A545" s="58">
        <v>2204</v>
      </c>
      <c r="B545" s="58" t="s">
        <v>2003</v>
      </c>
      <c r="C545" s="70" t="str">
        <f t="shared" si="16"/>
        <v>M12A - 2204</v>
      </c>
      <c r="D545" s="59" t="s">
        <v>2004</v>
      </c>
      <c r="E545" s="59" t="s">
        <v>43</v>
      </c>
      <c r="F545" s="59" t="s">
        <v>50</v>
      </c>
      <c r="G545" s="59" t="s">
        <v>56</v>
      </c>
      <c r="H545" s="70" t="s">
        <v>46</v>
      </c>
      <c r="I545" s="59">
        <v>62</v>
      </c>
      <c r="J545" s="242">
        <f>VLOOKUP(A545,CENIK!$A$2:$D$109,4,FALSE)</f>
        <v>0</v>
      </c>
      <c r="K545" s="60">
        <f t="shared" si="17"/>
        <v>0</v>
      </c>
    </row>
    <row r="546" spans="1:11" ht="60" x14ac:dyDescent="0.25">
      <c r="A546" s="58">
        <v>2207</v>
      </c>
      <c r="B546" s="58" t="s">
        <v>2003</v>
      </c>
      <c r="C546" s="70" t="str">
        <f t="shared" si="16"/>
        <v>M12A - 2207</v>
      </c>
      <c r="D546" s="59" t="s">
        <v>2004</v>
      </c>
      <c r="E546" s="59" t="s">
        <v>43</v>
      </c>
      <c r="F546" s="59" t="s">
        <v>50</v>
      </c>
      <c r="G546" s="59" t="s">
        <v>58</v>
      </c>
      <c r="H546" s="70" t="s">
        <v>52</v>
      </c>
      <c r="I546" s="59">
        <v>564</v>
      </c>
      <c r="J546" s="242">
        <f>VLOOKUP(A546,CENIK!$A$2:$D$109,4,FALSE)</f>
        <v>0</v>
      </c>
      <c r="K546" s="60">
        <f t="shared" si="17"/>
        <v>0</v>
      </c>
    </row>
    <row r="547" spans="1:11" ht="60" x14ac:dyDescent="0.25">
      <c r="A547" s="58">
        <v>2209</v>
      </c>
      <c r="B547" s="58" t="s">
        <v>2003</v>
      </c>
      <c r="C547" s="70" t="str">
        <f t="shared" si="16"/>
        <v>M12A - 2209</v>
      </c>
      <c r="D547" s="59" t="s">
        <v>2004</v>
      </c>
      <c r="E547" s="59" t="s">
        <v>43</v>
      </c>
      <c r="F547" s="59" t="s">
        <v>50</v>
      </c>
      <c r="G547" s="59" t="s">
        <v>319</v>
      </c>
      <c r="H547" s="70" t="s">
        <v>46</v>
      </c>
      <c r="I547" s="59">
        <v>29</v>
      </c>
      <c r="J547" s="242">
        <f>VLOOKUP(A547,CENIK!$A$2:$D$109,4,FALSE)</f>
        <v>0</v>
      </c>
      <c r="K547" s="60">
        <f t="shared" si="17"/>
        <v>0</v>
      </c>
    </row>
    <row r="548" spans="1:11" ht="30" x14ac:dyDescent="0.25">
      <c r="A548" s="58">
        <v>2210</v>
      </c>
      <c r="B548" s="58" t="s">
        <v>2003</v>
      </c>
      <c r="C548" s="70" t="str">
        <f t="shared" si="16"/>
        <v>M12A - 2210</v>
      </c>
      <c r="D548" s="59" t="s">
        <v>2004</v>
      </c>
      <c r="E548" s="59" t="s">
        <v>43</v>
      </c>
      <c r="F548" s="59" t="s">
        <v>50</v>
      </c>
      <c r="G548" s="59" t="s">
        <v>321</v>
      </c>
      <c r="H548" s="70" t="s">
        <v>46</v>
      </c>
      <c r="I548" s="59">
        <v>57</v>
      </c>
      <c r="J548" s="242">
        <f>VLOOKUP(A548,CENIK!$A$2:$D$109,4,FALSE)</f>
        <v>0</v>
      </c>
      <c r="K548" s="60">
        <f t="shared" si="17"/>
        <v>0</v>
      </c>
    </row>
    <row r="549" spans="1:11" ht="30" x14ac:dyDescent="0.25">
      <c r="A549" s="58">
        <v>3105</v>
      </c>
      <c r="B549" s="58" t="s">
        <v>2003</v>
      </c>
      <c r="C549" s="70" t="str">
        <f t="shared" si="16"/>
        <v>M12A - 3105</v>
      </c>
      <c r="D549" s="59" t="s">
        <v>2004</v>
      </c>
      <c r="E549" s="59" t="s">
        <v>323</v>
      </c>
      <c r="F549" s="59" t="s">
        <v>324</v>
      </c>
      <c r="G549" s="59" t="s">
        <v>325</v>
      </c>
      <c r="H549" s="70" t="s">
        <v>33</v>
      </c>
      <c r="I549" s="59">
        <v>50</v>
      </c>
      <c r="J549" s="242">
        <f>VLOOKUP(A549,CENIK!$A$2:$D$109,4,FALSE)</f>
        <v>0</v>
      </c>
      <c r="K549" s="60">
        <f t="shared" si="17"/>
        <v>0</v>
      </c>
    </row>
    <row r="550" spans="1:11" ht="165" x14ac:dyDescent="0.25">
      <c r="A550" s="58">
        <v>4103</v>
      </c>
      <c r="B550" s="58" t="s">
        <v>2003</v>
      </c>
      <c r="C550" s="70" t="str">
        <f t="shared" si="16"/>
        <v>M12A - 4103</v>
      </c>
      <c r="D550" s="59" t="s">
        <v>2004</v>
      </c>
      <c r="E550" s="59" t="s">
        <v>64</v>
      </c>
      <c r="F550" s="59" t="s">
        <v>65</v>
      </c>
      <c r="G550" s="59" t="s">
        <v>327</v>
      </c>
      <c r="H550" s="70" t="s">
        <v>29</v>
      </c>
      <c r="I550" s="59">
        <v>94</v>
      </c>
      <c r="J550" s="242">
        <f>VLOOKUP(A550,CENIK!$A$2:$D$109,4,FALSE)</f>
        <v>0</v>
      </c>
      <c r="K550" s="60">
        <f t="shared" si="17"/>
        <v>0</v>
      </c>
    </row>
    <row r="551" spans="1:11" ht="75" x14ac:dyDescent="0.25">
      <c r="A551" s="58">
        <v>5102</v>
      </c>
      <c r="B551" s="58" t="s">
        <v>2003</v>
      </c>
      <c r="C551" s="70" t="str">
        <f t="shared" si="16"/>
        <v>M12A - 5102</v>
      </c>
      <c r="D551" s="59" t="s">
        <v>2004</v>
      </c>
      <c r="E551" s="59" t="s">
        <v>76</v>
      </c>
      <c r="F551" s="59" t="s">
        <v>77</v>
      </c>
      <c r="G551" s="59" t="s">
        <v>330</v>
      </c>
      <c r="H551" s="70" t="s">
        <v>72</v>
      </c>
      <c r="I551" s="59">
        <v>3</v>
      </c>
      <c r="J551" s="242">
        <f>VLOOKUP(A551,CENIK!$A$2:$D$109,4,FALSE)</f>
        <v>0</v>
      </c>
      <c r="K551" s="60">
        <f t="shared" si="17"/>
        <v>0</v>
      </c>
    </row>
    <row r="552" spans="1:11" ht="105" x14ac:dyDescent="0.25">
      <c r="A552" s="58">
        <v>5603</v>
      </c>
      <c r="B552" s="58" t="s">
        <v>2003</v>
      </c>
      <c r="C552" s="70" t="str">
        <f t="shared" si="16"/>
        <v>M12A - 5603</v>
      </c>
      <c r="D552" s="59" t="s">
        <v>2004</v>
      </c>
      <c r="E552" s="59" t="s">
        <v>76</v>
      </c>
      <c r="F552" s="59" t="s">
        <v>80</v>
      </c>
      <c r="G552" s="59" t="s">
        <v>334</v>
      </c>
      <c r="H552" s="70" t="s">
        <v>72</v>
      </c>
      <c r="I552" s="59">
        <v>3</v>
      </c>
      <c r="J552" s="242">
        <f>VLOOKUP(A552,CENIK!$A$2:$D$109,4,FALSE)</f>
        <v>0</v>
      </c>
      <c r="K552" s="60">
        <f t="shared" si="17"/>
        <v>0</v>
      </c>
    </row>
    <row r="553" spans="1:11" ht="45" x14ac:dyDescent="0.25">
      <c r="A553" s="58">
        <v>5612</v>
      </c>
      <c r="B553" s="58" t="s">
        <v>2003</v>
      </c>
      <c r="C553" s="70" t="str">
        <f t="shared" si="16"/>
        <v>M12A - 5612</v>
      </c>
      <c r="D553" s="59" t="s">
        <v>2004</v>
      </c>
      <c r="E553" s="59" t="s">
        <v>76</v>
      </c>
      <c r="F553" s="59" t="s">
        <v>80</v>
      </c>
      <c r="G553" s="59" t="s">
        <v>1083</v>
      </c>
      <c r="H553" s="70" t="s">
        <v>72</v>
      </c>
      <c r="I553" s="59">
        <v>3</v>
      </c>
      <c r="J553" s="242">
        <f>VLOOKUP(A553,CENIK!$A$2:$D$109,4,FALSE)</f>
        <v>0</v>
      </c>
      <c r="K553" s="60">
        <f t="shared" si="17"/>
        <v>0</v>
      </c>
    </row>
    <row r="554" spans="1:11" ht="315" x14ac:dyDescent="0.25">
      <c r="A554" s="58">
        <v>5801</v>
      </c>
      <c r="B554" s="58" t="s">
        <v>2003</v>
      </c>
      <c r="C554" s="70" t="str">
        <f t="shared" si="16"/>
        <v>M12A - 5801</v>
      </c>
      <c r="D554" s="59" t="s">
        <v>2004</v>
      </c>
      <c r="E554" s="59" t="s">
        <v>76</v>
      </c>
      <c r="F554" s="59" t="s">
        <v>340</v>
      </c>
      <c r="G554" s="59" t="s">
        <v>341</v>
      </c>
      <c r="H554" s="70" t="s">
        <v>72</v>
      </c>
      <c r="I554" s="59">
        <v>6</v>
      </c>
      <c r="J554" s="242">
        <f>VLOOKUP(A554,CENIK!$A$2:$D$109,4,FALSE)</f>
        <v>0</v>
      </c>
      <c r="K554" s="60">
        <f t="shared" si="17"/>
        <v>0</v>
      </c>
    </row>
    <row r="555" spans="1:11" ht="120" x14ac:dyDescent="0.25">
      <c r="A555" s="58">
        <v>5806</v>
      </c>
      <c r="B555" s="58" t="s">
        <v>2003</v>
      </c>
      <c r="C555" s="70" t="str">
        <f t="shared" ref="C555:C618" si="18">CONCATENATE(B555," - ",A555)</f>
        <v>M12A - 5806</v>
      </c>
      <c r="D555" s="59" t="s">
        <v>2004</v>
      </c>
      <c r="E555" s="59" t="s">
        <v>76</v>
      </c>
      <c r="F555" s="59" t="s">
        <v>340</v>
      </c>
      <c r="G555" s="59" t="s">
        <v>343</v>
      </c>
      <c r="H555" s="70" t="s">
        <v>72</v>
      </c>
      <c r="I555" s="59">
        <v>6</v>
      </c>
      <c r="J555" s="242">
        <f>VLOOKUP(A555,CENIK!$A$2:$D$109,4,FALSE)</f>
        <v>0</v>
      </c>
      <c r="K555" s="60">
        <f t="shared" ref="K555:K618" si="19">ROUND(I555*J555,29)</f>
        <v>0</v>
      </c>
    </row>
    <row r="556" spans="1:11" ht="30" x14ac:dyDescent="0.25">
      <c r="A556" s="58">
        <v>6101</v>
      </c>
      <c r="B556" s="58" t="s">
        <v>2003</v>
      </c>
      <c r="C556" s="70" t="str">
        <f t="shared" si="18"/>
        <v>M12A - 6101</v>
      </c>
      <c r="D556" s="59" t="s">
        <v>2004</v>
      </c>
      <c r="E556" s="59" t="s">
        <v>86</v>
      </c>
      <c r="F556" s="59" t="s">
        <v>87</v>
      </c>
      <c r="G556" s="59" t="s">
        <v>88</v>
      </c>
      <c r="H556" s="70" t="s">
        <v>29</v>
      </c>
      <c r="I556" s="59">
        <v>94</v>
      </c>
      <c r="J556" s="242">
        <f>VLOOKUP(A556,CENIK!$A$2:$D$109,4,FALSE)</f>
        <v>0</v>
      </c>
      <c r="K556" s="60">
        <f t="shared" si="19"/>
        <v>0</v>
      </c>
    </row>
    <row r="557" spans="1:11" ht="45" x14ac:dyDescent="0.25">
      <c r="A557" s="58">
        <v>6102</v>
      </c>
      <c r="B557" s="58" t="s">
        <v>2003</v>
      </c>
      <c r="C557" s="70" t="str">
        <f t="shared" si="18"/>
        <v>M12A - 6102</v>
      </c>
      <c r="D557" s="59" t="s">
        <v>2004</v>
      </c>
      <c r="E557" s="59" t="s">
        <v>86</v>
      </c>
      <c r="F557" s="59" t="s">
        <v>87</v>
      </c>
      <c r="G557" s="59" t="s">
        <v>90</v>
      </c>
      <c r="H557" s="70" t="s">
        <v>29</v>
      </c>
      <c r="I557" s="59">
        <v>94</v>
      </c>
      <c r="J557" s="242">
        <f>VLOOKUP(A557,CENIK!$A$2:$D$109,4,FALSE)</f>
        <v>0</v>
      </c>
      <c r="K557" s="60">
        <f t="shared" si="19"/>
        <v>0</v>
      </c>
    </row>
    <row r="558" spans="1:11" ht="60" x14ac:dyDescent="0.25">
      <c r="A558" s="58">
        <v>6105</v>
      </c>
      <c r="B558" s="58" t="s">
        <v>2003</v>
      </c>
      <c r="C558" s="70" t="str">
        <f t="shared" si="18"/>
        <v>M12A - 6105</v>
      </c>
      <c r="D558" s="59" t="s">
        <v>2004</v>
      </c>
      <c r="E558" s="59" t="s">
        <v>86</v>
      </c>
      <c r="F558" s="59" t="s">
        <v>87</v>
      </c>
      <c r="G558" s="59" t="s">
        <v>347</v>
      </c>
      <c r="H558" s="70" t="s">
        <v>29</v>
      </c>
      <c r="I558" s="59">
        <v>94</v>
      </c>
      <c r="J558" s="242">
        <f>VLOOKUP(A558,CENIK!$A$2:$D$109,4,FALSE)</f>
        <v>0</v>
      </c>
      <c r="K558" s="60">
        <f t="shared" si="19"/>
        <v>0</v>
      </c>
    </row>
    <row r="559" spans="1:11" ht="30" x14ac:dyDescent="0.25">
      <c r="A559" s="58">
        <v>6203</v>
      </c>
      <c r="B559" s="58" t="s">
        <v>2003</v>
      </c>
      <c r="C559" s="70" t="str">
        <f t="shared" si="18"/>
        <v>M12A - 6203</v>
      </c>
      <c r="D559" s="59" t="s">
        <v>2004</v>
      </c>
      <c r="E559" s="59" t="s">
        <v>86</v>
      </c>
      <c r="F559" s="59" t="s">
        <v>205</v>
      </c>
      <c r="G559" s="59" t="s">
        <v>352</v>
      </c>
      <c r="H559" s="70" t="s">
        <v>72</v>
      </c>
      <c r="I559" s="59">
        <v>2</v>
      </c>
      <c r="J559" s="242">
        <f>VLOOKUP(A559,CENIK!$A$2:$D$109,4,FALSE)</f>
        <v>0</v>
      </c>
      <c r="K559" s="60">
        <f t="shared" si="19"/>
        <v>0</v>
      </c>
    </row>
    <row r="560" spans="1:11" ht="30" x14ac:dyDescent="0.25">
      <c r="A560" s="58">
        <v>6204</v>
      </c>
      <c r="B560" s="58" t="s">
        <v>2003</v>
      </c>
      <c r="C560" s="70" t="str">
        <f t="shared" si="18"/>
        <v>M12A - 6204</v>
      </c>
      <c r="D560" s="59" t="s">
        <v>2004</v>
      </c>
      <c r="E560" s="59" t="s">
        <v>86</v>
      </c>
      <c r="F560" s="59" t="s">
        <v>205</v>
      </c>
      <c r="G560" s="59" t="s">
        <v>208</v>
      </c>
      <c r="H560" s="70" t="s">
        <v>72</v>
      </c>
      <c r="I560" s="59">
        <v>3</v>
      </c>
      <c r="J560" s="242">
        <f>VLOOKUP(A560,CENIK!$A$2:$D$109,4,FALSE)</f>
        <v>0</v>
      </c>
      <c r="K560" s="60">
        <f t="shared" si="19"/>
        <v>0</v>
      </c>
    </row>
    <row r="561" spans="1:11" ht="45" x14ac:dyDescent="0.25">
      <c r="A561" s="58">
        <v>6211</v>
      </c>
      <c r="B561" s="58" t="s">
        <v>2003</v>
      </c>
      <c r="C561" s="70" t="str">
        <f t="shared" si="18"/>
        <v>M12A - 6211</v>
      </c>
      <c r="D561" s="59" t="s">
        <v>2004</v>
      </c>
      <c r="E561" s="59" t="s">
        <v>86</v>
      </c>
      <c r="F561" s="59" t="s">
        <v>205</v>
      </c>
      <c r="G561" s="59" t="s">
        <v>396</v>
      </c>
      <c r="H561" s="70" t="s">
        <v>29</v>
      </c>
      <c r="I561" s="59">
        <v>15</v>
      </c>
      <c r="J561" s="242">
        <f>VLOOKUP(A561,CENIK!$A$2:$D$109,4,FALSE)</f>
        <v>0</v>
      </c>
      <c r="K561" s="60">
        <f t="shared" si="19"/>
        <v>0</v>
      </c>
    </row>
    <row r="562" spans="1:11" ht="60" x14ac:dyDescent="0.25">
      <c r="A562" s="58">
        <v>1101</v>
      </c>
      <c r="B562" s="58" t="s">
        <v>2005</v>
      </c>
      <c r="C562" s="70" t="str">
        <f t="shared" si="18"/>
        <v>M12 - 1101</v>
      </c>
      <c r="D562" s="59" t="s">
        <v>2006</v>
      </c>
      <c r="E562" s="59" t="s">
        <v>26</v>
      </c>
      <c r="F562" s="59" t="s">
        <v>27</v>
      </c>
      <c r="G562" s="59" t="s">
        <v>28</v>
      </c>
      <c r="H562" s="70" t="s">
        <v>29</v>
      </c>
      <c r="I562" s="59">
        <v>158</v>
      </c>
      <c r="J562" s="242">
        <f>VLOOKUP(A562,CENIK!$A$2:$D$109,4,FALSE)</f>
        <v>0</v>
      </c>
      <c r="K562" s="60">
        <f t="shared" si="19"/>
        <v>0</v>
      </c>
    </row>
    <row r="563" spans="1:11" ht="45" x14ac:dyDescent="0.25">
      <c r="A563" s="58">
        <v>1102</v>
      </c>
      <c r="B563" s="58" t="s">
        <v>2005</v>
      </c>
      <c r="C563" s="70" t="str">
        <f t="shared" si="18"/>
        <v>M12 - 1102</v>
      </c>
      <c r="D563" s="59" t="s">
        <v>2006</v>
      </c>
      <c r="E563" s="59" t="s">
        <v>26</v>
      </c>
      <c r="F563" s="59" t="s">
        <v>27</v>
      </c>
      <c r="G563" s="59" t="s">
        <v>287</v>
      </c>
      <c r="H563" s="70" t="s">
        <v>288</v>
      </c>
      <c r="I563" s="59">
        <v>7</v>
      </c>
      <c r="J563" s="242">
        <f>VLOOKUP(A563,CENIK!$A$2:$D$109,4,FALSE)</f>
        <v>0</v>
      </c>
      <c r="K563" s="60">
        <f t="shared" si="19"/>
        <v>0</v>
      </c>
    </row>
    <row r="564" spans="1:11" ht="45" x14ac:dyDescent="0.25">
      <c r="A564" s="58">
        <v>1201</v>
      </c>
      <c r="B564" s="58" t="s">
        <v>2005</v>
      </c>
      <c r="C564" s="70" t="str">
        <f t="shared" si="18"/>
        <v>M12 - 1201</v>
      </c>
      <c r="D564" s="59" t="s">
        <v>2006</v>
      </c>
      <c r="E564" s="59" t="s">
        <v>26</v>
      </c>
      <c r="F564" s="59" t="s">
        <v>290</v>
      </c>
      <c r="G564" s="59" t="s">
        <v>291</v>
      </c>
      <c r="H564" s="70" t="s">
        <v>29</v>
      </c>
      <c r="I564" s="59">
        <v>158</v>
      </c>
      <c r="J564" s="242">
        <f>VLOOKUP(A564,CENIK!$A$2:$D$109,4,FALSE)</f>
        <v>0</v>
      </c>
      <c r="K564" s="60">
        <f t="shared" si="19"/>
        <v>0</v>
      </c>
    </row>
    <row r="565" spans="1:11" ht="75" x14ac:dyDescent="0.25">
      <c r="A565" s="58">
        <v>1202</v>
      </c>
      <c r="B565" s="58" t="s">
        <v>2005</v>
      </c>
      <c r="C565" s="70" t="str">
        <f t="shared" si="18"/>
        <v>M12 - 1202</v>
      </c>
      <c r="D565" s="59" t="s">
        <v>2006</v>
      </c>
      <c r="E565" s="59" t="s">
        <v>26</v>
      </c>
      <c r="F565" s="59" t="s">
        <v>290</v>
      </c>
      <c r="G565" s="59" t="s">
        <v>293</v>
      </c>
      <c r="H565" s="70" t="s">
        <v>29</v>
      </c>
      <c r="I565" s="59">
        <v>158</v>
      </c>
      <c r="J565" s="242">
        <f>VLOOKUP(A565,CENIK!$A$2:$D$109,4,FALSE)</f>
        <v>0</v>
      </c>
      <c r="K565" s="60">
        <f t="shared" si="19"/>
        <v>0</v>
      </c>
    </row>
    <row r="566" spans="1:11" ht="60" x14ac:dyDescent="0.25">
      <c r="A566" s="58">
        <v>1203</v>
      </c>
      <c r="B566" s="58" t="s">
        <v>2005</v>
      </c>
      <c r="C566" s="70" t="str">
        <f t="shared" si="18"/>
        <v>M12 - 1203</v>
      </c>
      <c r="D566" s="59" t="s">
        <v>2006</v>
      </c>
      <c r="E566" s="59" t="s">
        <v>26</v>
      </c>
      <c r="F566" s="59" t="s">
        <v>290</v>
      </c>
      <c r="G566" s="59" t="s">
        <v>295</v>
      </c>
      <c r="H566" s="70" t="s">
        <v>72</v>
      </c>
      <c r="I566" s="59">
        <v>1</v>
      </c>
      <c r="J566" s="242">
        <f>VLOOKUP(A566,CENIK!$A$2:$D$109,4,FALSE)</f>
        <v>0</v>
      </c>
      <c r="K566" s="60">
        <f t="shared" si="19"/>
        <v>0</v>
      </c>
    </row>
    <row r="567" spans="1:11" ht="60" x14ac:dyDescent="0.25">
      <c r="A567" s="58">
        <v>1205</v>
      </c>
      <c r="B567" s="58" t="s">
        <v>2005</v>
      </c>
      <c r="C567" s="70" t="str">
        <f t="shared" si="18"/>
        <v>M12 - 1205</v>
      </c>
      <c r="D567" s="59" t="s">
        <v>2006</v>
      </c>
      <c r="E567" s="59" t="s">
        <v>26</v>
      </c>
      <c r="F567" s="59" t="s">
        <v>290</v>
      </c>
      <c r="G567" s="59" t="s">
        <v>1978</v>
      </c>
      <c r="H567" s="70" t="s">
        <v>297</v>
      </c>
      <c r="I567" s="59">
        <v>15</v>
      </c>
      <c r="J567" s="242">
        <f>VLOOKUP(A567,CENIK!$A$2:$D$109,4,FALSE)</f>
        <v>0</v>
      </c>
      <c r="K567" s="60">
        <f t="shared" si="19"/>
        <v>0</v>
      </c>
    </row>
    <row r="568" spans="1:11" ht="30" x14ac:dyDescent="0.25">
      <c r="A568" s="58">
        <v>1301</v>
      </c>
      <c r="B568" s="58" t="s">
        <v>2005</v>
      </c>
      <c r="C568" s="70" t="str">
        <f t="shared" si="18"/>
        <v>M12 - 1301</v>
      </c>
      <c r="D568" s="59" t="s">
        <v>2006</v>
      </c>
      <c r="E568" s="59" t="s">
        <v>26</v>
      </c>
      <c r="F568" s="59" t="s">
        <v>35</v>
      </c>
      <c r="G568" s="59" t="s">
        <v>36</v>
      </c>
      <c r="H568" s="70" t="s">
        <v>297</v>
      </c>
      <c r="I568" s="59">
        <v>10</v>
      </c>
      <c r="J568" s="242">
        <f>VLOOKUP(A568,CENIK!$A$2:$D$109,4,FALSE)</f>
        <v>0</v>
      </c>
      <c r="K568" s="60">
        <f t="shared" si="19"/>
        <v>0</v>
      </c>
    </row>
    <row r="569" spans="1:11" ht="30" x14ac:dyDescent="0.25">
      <c r="A569" s="58">
        <v>1302</v>
      </c>
      <c r="B569" s="58" t="s">
        <v>2005</v>
      </c>
      <c r="C569" s="70" t="str">
        <f t="shared" si="18"/>
        <v>M12 - 1302</v>
      </c>
      <c r="D569" s="59" t="s">
        <v>2006</v>
      </c>
      <c r="E569" s="59" t="s">
        <v>26</v>
      </c>
      <c r="F569" s="59" t="s">
        <v>35</v>
      </c>
      <c r="G569" s="59" t="s">
        <v>39</v>
      </c>
      <c r="H569" s="70" t="s">
        <v>297</v>
      </c>
      <c r="I569" s="59">
        <v>20</v>
      </c>
      <c r="J569" s="242">
        <f>VLOOKUP(A569,CENIK!$A$2:$D$109,4,FALSE)</f>
        <v>0</v>
      </c>
      <c r="K569" s="60">
        <f t="shared" si="19"/>
        <v>0</v>
      </c>
    </row>
    <row r="570" spans="1:11" ht="30" x14ac:dyDescent="0.25">
      <c r="A570" s="58">
        <v>1303</v>
      </c>
      <c r="B570" s="58" t="s">
        <v>2005</v>
      </c>
      <c r="C570" s="70" t="str">
        <f t="shared" si="18"/>
        <v>M12 - 1303</v>
      </c>
      <c r="D570" s="59" t="s">
        <v>2006</v>
      </c>
      <c r="E570" s="59" t="s">
        <v>26</v>
      </c>
      <c r="F570" s="59" t="s">
        <v>35</v>
      </c>
      <c r="G570" s="59" t="s">
        <v>41</v>
      </c>
      <c r="H570" s="70" t="s">
        <v>297</v>
      </c>
      <c r="I570" s="59">
        <v>10</v>
      </c>
      <c r="J570" s="242">
        <f>VLOOKUP(A570,CENIK!$A$2:$D$109,4,FALSE)</f>
        <v>0</v>
      </c>
      <c r="K570" s="60">
        <f t="shared" si="19"/>
        <v>0</v>
      </c>
    </row>
    <row r="571" spans="1:11" ht="45" x14ac:dyDescent="0.25">
      <c r="A571" s="58">
        <v>2101</v>
      </c>
      <c r="B571" s="58" t="s">
        <v>2005</v>
      </c>
      <c r="C571" s="70" t="str">
        <f t="shared" si="18"/>
        <v>M12 - 2101</v>
      </c>
      <c r="D571" s="59" t="s">
        <v>2006</v>
      </c>
      <c r="E571" s="59" t="s">
        <v>43</v>
      </c>
      <c r="F571" s="59" t="s">
        <v>44</v>
      </c>
      <c r="G571" s="59" t="s">
        <v>301</v>
      </c>
      <c r="H571" s="70" t="s">
        <v>52</v>
      </c>
      <c r="I571" s="59">
        <v>727</v>
      </c>
      <c r="J571" s="242">
        <f>VLOOKUP(A571,CENIK!$A$2:$D$109,4,FALSE)</f>
        <v>0</v>
      </c>
      <c r="K571" s="60">
        <f t="shared" si="19"/>
        <v>0</v>
      </c>
    </row>
    <row r="572" spans="1:11" ht="45" x14ac:dyDescent="0.25">
      <c r="A572" s="58">
        <v>2106</v>
      </c>
      <c r="B572" s="58" t="s">
        <v>2005</v>
      </c>
      <c r="C572" s="70" t="str">
        <f t="shared" si="18"/>
        <v>M12 - 2106</v>
      </c>
      <c r="D572" s="59" t="s">
        <v>2006</v>
      </c>
      <c r="E572" s="59" t="s">
        <v>43</v>
      </c>
      <c r="F572" s="59" t="s">
        <v>44</v>
      </c>
      <c r="G572" s="59" t="s">
        <v>305</v>
      </c>
      <c r="H572" s="70" t="s">
        <v>46</v>
      </c>
      <c r="I572" s="59">
        <v>346</v>
      </c>
      <c r="J572" s="242">
        <f>VLOOKUP(A572,CENIK!$A$2:$D$109,4,FALSE)</f>
        <v>0</v>
      </c>
      <c r="K572" s="60">
        <f t="shared" si="19"/>
        <v>0</v>
      </c>
    </row>
    <row r="573" spans="1:11" ht="45" x14ac:dyDescent="0.25">
      <c r="A573" s="58">
        <v>2121</v>
      </c>
      <c r="B573" s="58" t="s">
        <v>2005</v>
      </c>
      <c r="C573" s="70" t="str">
        <f t="shared" si="18"/>
        <v>M12 - 2121</v>
      </c>
      <c r="D573" s="59" t="s">
        <v>2006</v>
      </c>
      <c r="E573" s="59" t="s">
        <v>43</v>
      </c>
      <c r="F573" s="59" t="s">
        <v>44</v>
      </c>
      <c r="G573" s="59" t="s">
        <v>48</v>
      </c>
      <c r="H573" s="70" t="s">
        <v>46</v>
      </c>
      <c r="I573" s="59">
        <v>10</v>
      </c>
      <c r="J573" s="242">
        <f>VLOOKUP(A573,CENIK!$A$2:$D$109,4,FALSE)</f>
        <v>0</v>
      </c>
      <c r="K573" s="60">
        <f t="shared" si="19"/>
        <v>0</v>
      </c>
    </row>
    <row r="574" spans="1:11" ht="30" x14ac:dyDescent="0.25">
      <c r="A574" s="58">
        <v>2124</v>
      </c>
      <c r="B574" s="58" t="s">
        <v>2005</v>
      </c>
      <c r="C574" s="70" t="str">
        <f t="shared" si="18"/>
        <v>M12 - 2124</v>
      </c>
      <c r="D574" s="59" t="s">
        <v>2006</v>
      </c>
      <c r="E574" s="59" t="s">
        <v>43</v>
      </c>
      <c r="F574" s="59" t="s">
        <v>44</v>
      </c>
      <c r="G574" s="59" t="s">
        <v>310</v>
      </c>
      <c r="H574" s="70" t="s">
        <v>297</v>
      </c>
      <c r="I574" s="59">
        <v>100</v>
      </c>
      <c r="J574" s="242">
        <f>VLOOKUP(A574,CENIK!$A$2:$D$109,4,FALSE)</f>
        <v>0</v>
      </c>
      <c r="K574" s="60">
        <f t="shared" si="19"/>
        <v>0</v>
      </c>
    </row>
    <row r="575" spans="1:11" ht="30" x14ac:dyDescent="0.25">
      <c r="A575" s="58">
        <v>2125</v>
      </c>
      <c r="B575" s="58" t="s">
        <v>2005</v>
      </c>
      <c r="C575" s="70" t="str">
        <f t="shared" si="18"/>
        <v>M12 - 2125</v>
      </c>
      <c r="D575" s="59" t="s">
        <v>2006</v>
      </c>
      <c r="E575" s="59" t="s">
        <v>43</v>
      </c>
      <c r="F575" s="59" t="s">
        <v>44</v>
      </c>
      <c r="G575" s="59" t="s">
        <v>372</v>
      </c>
      <c r="H575" s="70" t="s">
        <v>46</v>
      </c>
      <c r="I575" s="59">
        <v>10</v>
      </c>
      <c r="J575" s="242">
        <f>VLOOKUP(A575,CENIK!$A$2:$D$109,4,FALSE)</f>
        <v>0</v>
      </c>
      <c r="K575" s="60">
        <f t="shared" si="19"/>
        <v>0</v>
      </c>
    </row>
    <row r="576" spans="1:11" ht="45" x14ac:dyDescent="0.25">
      <c r="A576" s="58">
        <v>2201</v>
      </c>
      <c r="B576" s="58" t="s">
        <v>2005</v>
      </c>
      <c r="C576" s="70" t="str">
        <f t="shared" si="18"/>
        <v>M12 - 2201</v>
      </c>
      <c r="D576" s="59" t="s">
        <v>2006</v>
      </c>
      <c r="E576" s="59" t="s">
        <v>43</v>
      </c>
      <c r="F576" s="59" t="s">
        <v>50</v>
      </c>
      <c r="G576" s="59" t="s">
        <v>312</v>
      </c>
      <c r="H576" s="70" t="s">
        <v>52</v>
      </c>
      <c r="I576" s="59">
        <v>213</v>
      </c>
      <c r="J576" s="242">
        <f>VLOOKUP(A576,CENIK!$A$2:$D$109,4,FALSE)</f>
        <v>0</v>
      </c>
      <c r="K576" s="60">
        <f t="shared" si="19"/>
        <v>0</v>
      </c>
    </row>
    <row r="577" spans="1:11" ht="30" x14ac:dyDescent="0.25">
      <c r="A577" s="58">
        <v>2202</v>
      </c>
      <c r="B577" s="58" t="s">
        <v>2005</v>
      </c>
      <c r="C577" s="70" t="str">
        <f t="shared" si="18"/>
        <v>M12 - 2202</v>
      </c>
      <c r="D577" s="59" t="s">
        <v>2006</v>
      </c>
      <c r="E577" s="59" t="s">
        <v>43</v>
      </c>
      <c r="F577" s="59" t="s">
        <v>50</v>
      </c>
      <c r="G577" s="59" t="s">
        <v>51</v>
      </c>
      <c r="H577" s="70" t="s">
        <v>52</v>
      </c>
      <c r="I577" s="59">
        <v>213</v>
      </c>
      <c r="J577" s="242">
        <f>VLOOKUP(A577,CENIK!$A$2:$D$109,4,FALSE)</f>
        <v>0</v>
      </c>
      <c r="K577" s="60">
        <f t="shared" si="19"/>
        <v>0</v>
      </c>
    </row>
    <row r="578" spans="1:11" ht="75" x14ac:dyDescent="0.25">
      <c r="A578" s="58">
        <v>2203</v>
      </c>
      <c r="B578" s="58" t="s">
        <v>2005</v>
      </c>
      <c r="C578" s="70" t="str">
        <f t="shared" si="18"/>
        <v>M12 - 2203</v>
      </c>
      <c r="D578" s="59" t="s">
        <v>2006</v>
      </c>
      <c r="E578" s="59" t="s">
        <v>43</v>
      </c>
      <c r="F578" s="59" t="s">
        <v>50</v>
      </c>
      <c r="G578" s="59" t="s">
        <v>54</v>
      </c>
      <c r="H578" s="70" t="s">
        <v>46</v>
      </c>
      <c r="I578" s="59">
        <v>55</v>
      </c>
      <c r="J578" s="242">
        <f>VLOOKUP(A578,CENIK!$A$2:$D$109,4,FALSE)</f>
        <v>0</v>
      </c>
      <c r="K578" s="60">
        <f t="shared" si="19"/>
        <v>0</v>
      </c>
    </row>
    <row r="579" spans="1:11" ht="60" x14ac:dyDescent="0.25">
      <c r="A579" s="58">
        <v>2204</v>
      </c>
      <c r="B579" s="58" t="s">
        <v>2005</v>
      </c>
      <c r="C579" s="70" t="str">
        <f t="shared" si="18"/>
        <v>M12 - 2204</v>
      </c>
      <c r="D579" s="59" t="s">
        <v>2006</v>
      </c>
      <c r="E579" s="59" t="s">
        <v>43</v>
      </c>
      <c r="F579" s="59" t="s">
        <v>50</v>
      </c>
      <c r="G579" s="59" t="s">
        <v>56</v>
      </c>
      <c r="H579" s="70" t="s">
        <v>46</v>
      </c>
      <c r="I579" s="59">
        <v>114</v>
      </c>
      <c r="J579" s="242">
        <f>VLOOKUP(A579,CENIK!$A$2:$D$109,4,FALSE)</f>
        <v>0</v>
      </c>
      <c r="K579" s="60">
        <f t="shared" si="19"/>
        <v>0</v>
      </c>
    </row>
    <row r="580" spans="1:11" ht="60" x14ac:dyDescent="0.25">
      <c r="A580" s="58">
        <v>2207</v>
      </c>
      <c r="B580" s="58" t="s">
        <v>2005</v>
      </c>
      <c r="C580" s="70" t="str">
        <f t="shared" si="18"/>
        <v>M12 - 2207</v>
      </c>
      <c r="D580" s="59" t="s">
        <v>2006</v>
      </c>
      <c r="E580" s="59" t="s">
        <v>43</v>
      </c>
      <c r="F580" s="59" t="s">
        <v>50</v>
      </c>
      <c r="G580" s="59" t="s">
        <v>58</v>
      </c>
      <c r="H580" s="70" t="s">
        <v>52</v>
      </c>
      <c r="I580" s="59">
        <v>1027</v>
      </c>
      <c r="J580" s="242">
        <f>VLOOKUP(A580,CENIK!$A$2:$D$109,4,FALSE)</f>
        <v>0</v>
      </c>
      <c r="K580" s="60">
        <f t="shared" si="19"/>
        <v>0</v>
      </c>
    </row>
    <row r="581" spans="1:11" ht="60" x14ac:dyDescent="0.25">
      <c r="A581" s="58">
        <v>2209</v>
      </c>
      <c r="B581" s="58" t="s">
        <v>2005</v>
      </c>
      <c r="C581" s="70" t="str">
        <f t="shared" si="18"/>
        <v>M12 - 2209</v>
      </c>
      <c r="D581" s="59" t="s">
        <v>2006</v>
      </c>
      <c r="E581" s="59" t="s">
        <v>43</v>
      </c>
      <c r="F581" s="59" t="s">
        <v>50</v>
      </c>
      <c r="G581" s="59" t="s">
        <v>319</v>
      </c>
      <c r="H581" s="70" t="s">
        <v>46</v>
      </c>
      <c r="I581" s="59">
        <v>65</v>
      </c>
      <c r="J581" s="242">
        <f>VLOOKUP(A581,CENIK!$A$2:$D$109,4,FALSE)</f>
        <v>0</v>
      </c>
      <c r="K581" s="60">
        <f t="shared" si="19"/>
        <v>0</v>
      </c>
    </row>
    <row r="582" spans="1:11" ht="30" x14ac:dyDescent="0.25">
      <c r="A582" s="58">
        <v>2210</v>
      </c>
      <c r="B582" s="58" t="s">
        <v>2005</v>
      </c>
      <c r="C582" s="70" t="str">
        <f t="shared" si="18"/>
        <v>M12 - 2210</v>
      </c>
      <c r="D582" s="59" t="s">
        <v>2006</v>
      </c>
      <c r="E582" s="59" t="s">
        <v>43</v>
      </c>
      <c r="F582" s="59" t="s">
        <v>50</v>
      </c>
      <c r="G582" s="59" t="s">
        <v>321</v>
      </c>
      <c r="H582" s="70" t="s">
        <v>46</v>
      </c>
      <c r="I582" s="59">
        <v>95</v>
      </c>
      <c r="J582" s="242">
        <f>VLOOKUP(A582,CENIK!$A$2:$D$109,4,FALSE)</f>
        <v>0</v>
      </c>
      <c r="K582" s="60">
        <f t="shared" si="19"/>
        <v>0</v>
      </c>
    </row>
    <row r="583" spans="1:11" ht="30" x14ac:dyDescent="0.25">
      <c r="A583" s="58">
        <v>3105</v>
      </c>
      <c r="B583" s="58" t="s">
        <v>2005</v>
      </c>
      <c r="C583" s="70" t="str">
        <f t="shared" si="18"/>
        <v>M12 - 3105</v>
      </c>
      <c r="D583" s="59" t="s">
        <v>2006</v>
      </c>
      <c r="E583" s="59" t="s">
        <v>323</v>
      </c>
      <c r="F583" s="59" t="s">
        <v>324</v>
      </c>
      <c r="G583" s="59" t="s">
        <v>325</v>
      </c>
      <c r="H583" s="70" t="s">
        <v>33</v>
      </c>
      <c r="I583" s="59">
        <v>80</v>
      </c>
      <c r="J583" s="242">
        <f>VLOOKUP(A583,CENIK!$A$2:$D$109,4,FALSE)</f>
        <v>0</v>
      </c>
      <c r="K583" s="60">
        <f t="shared" si="19"/>
        <v>0</v>
      </c>
    </row>
    <row r="584" spans="1:11" ht="165" x14ac:dyDescent="0.25">
      <c r="A584" s="58">
        <v>4103</v>
      </c>
      <c r="B584" s="58" t="s">
        <v>2005</v>
      </c>
      <c r="C584" s="70" t="str">
        <f t="shared" si="18"/>
        <v>M12 - 4103</v>
      </c>
      <c r="D584" s="59" t="s">
        <v>2006</v>
      </c>
      <c r="E584" s="59" t="s">
        <v>64</v>
      </c>
      <c r="F584" s="59" t="s">
        <v>65</v>
      </c>
      <c r="G584" s="59" t="s">
        <v>327</v>
      </c>
      <c r="H584" s="70" t="s">
        <v>29</v>
      </c>
      <c r="I584" s="59">
        <v>60</v>
      </c>
      <c r="J584" s="242">
        <f>VLOOKUP(A584,CENIK!$A$2:$D$109,4,FALSE)</f>
        <v>0</v>
      </c>
      <c r="K584" s="60">
        <f t="shared" si="19"/>
        <v>0</v>
      </c>
    </row>
    <row r="585" spans="1:11" ht="165" x14ac:dyDescent="0.25">
      <c r="A585" s="58">
        <v>4106</v>
      </c>
      <c r="B585" s="58" t="s">
        <v>2005</v>
      </c>
      <c r="C585" s="70" t="str">
        <f t="shared" si="18"/>
        <v>M12 - 4106</v>
      </c>
      <c r="D585" s="59" t="s">
        <v>2006</v>
      </c>
      <c r="E585" s="59" t="s">
        <v>64</v>
      </c>
      <c r="F585" s="59" t="s">
        <v>65</v>
      </c>
      <c r="G585" s="59" t="s">
        <v>192</v>
      </c>
      <c r="H585" s="70" t="s">
        <v>29</v>
      </c>
      <c r="I585" s="59">
        <v>99</v>
      </c>
      <c r="J585" s="242">
        <f>VLOOKUP(A585,CENIK!$A$2:$D$109,4,FALSE)</f>
        <v>0</v>
      </c>
      <c r="K585" s="60">
        <f t="shared" si="19"/>
        <v>0</v>
      </c>
    </row>
    <row r="586" spans="1:11" ht="60" x14ac:dyDescent="0.25">
      <c r="A586" s="58">
        <v>4403</v>
      </c>
      <c r="B586" s="58" t="s">
        <v>2005</v>
      </c>
      <c r="C586" s="70" t="str">
        <f t="shared" si="18"/>
        <v>M12 - 4403</v>
      </c>
      <c r="D586" s="59" t="s">
        <v>2006</v>
      </c>
      <c r="E586" s="59" t="s">
        <v>64</v>
      </c>
      <c r="F586" s="59" t="s">
        <v>70</v>
      </c>
      <c r="G586" s="59" t="s">
        <v>265</v>
      </c>
      <c r="H586" s="70" t="s">
        <v>72</v>
      </c>
      <c r="I586" s="59">
        <v>1</v>
      </c>
      <c r="J586" s="242">
        <f>VLOOKUP(A586,CENIK!$A$2:$D$109,4,FALSE)</f>
        <v>0</v>
      </c>
      <c r="K586" s="60">
        <f t="shared" si="19"/>
        <v>0</v>
      </c>
    </row>
    <row r="587" spans="1:11" ht="75" x14ac:dyDescent="0.25">
      <c r="A587" s="58">
        <v>4407</v>
      </c>
      <c r="B587" s="58" t="s">
        <v>2005</v>
      </c>
      <c r="C587" s="70" t="str">
        <f t="shared" si="18"/>
        <v>M12 - 4407</v>
      </c>
      <c r="D587" s="59" t="s">
        <v>2006</v>
      </c>
      <c r="E587" s="59" t="s">
        <v>64</v>
      </c>
      <c r="F587" s="59" t="s">
        <v>70</v>
      </c>
      <c r="G587" s="59" t="s">
        <v>759</v>
      </c>
      <c r="H587" s="70" t="s">
        <v>72</v>
      </c>
      <c r="I587" s="59">
        <v>1</v>
      </c>
      <c r="J587" s="242">
        <f>VLOOKUP(A587,CENIK!$A$2:$D$109,4,FALSE)</f>
        <v>0</v>
      </c>
      <c r="K587" s="60">
        <f t="shared" si="19"/>
        <v>0</v>
      </c>
    </row>
    <row r="588" spans="1:11" ht="75" x14ac:dyDescent="0.25">
      <c r="A588" s="58">
        <v>5102</v>
      </c>
      <c r="B588" s="58" t="s">
        <v>2005</v>
      </c>
      <c r="C588" s="70" t="str">
        <f t="shared" si="18"/>
        <v>M12 - 5102</v>
      </c>
      <c r="D588" s="59" t="s">
        <v>2006</v>
      </c>
      <c r="E588" s="59" t="s">
        <v>76</v>
      </c>
      <c r="F588" s="59" t="s">
        <v>77</v>
      </c>
      <c r="G588" s="59" t="s">
        <v>330</v>
      </c>
      <c r="H588" s="70" t="s">
        <v>72</v>
      </c>
      <c r="I588" s="59">
        <v>6</v>
      </c>
      <c r="J588" s="242">
        <f>VLOOKUP(A588,CENIK!$A$2:$D$109,4,FALSE)</f>
        <v>0</v>
      </c>
      <c r="K588" s="60">
        <f t="shared" si="19"/>
        <v>0</v>
      </c>
    </row>
    <row r="589" spans="1:11" ht="105" x14ac:dyDescent="0.25">
      <c r="A589" s="58">
        <v>5603</v>
      </c>
      <c r="B589" s="58" t="s">
        <v>2005</v>
      </c>
      <c r="C589" s="70" t="str">
        <f t="shared" si="18"/>
        <v>M12 - 5603</v>
      </c>
      <c r="D589" s="59" t="s">
        <v>2006</v>
      </c>
      <c r="E589" s="59" t="s">
        <v>76</v>
      </c>
      <c r="F589" s="59" t="s">
        <v>80</v>
      </c>
      <c r="G589" s="59" t="s">
        <v>334</v>
      </c>
      <c r="H589" s="70" t="s">
        <v>72</v>
      </c>
      <c r="I589" s="59">
        <v>6</v>
      </c>
      <c r="J589" s="242">
        <f>VLOOKUP(A589,CENIK!$A$2:$D$109,4,FALSE)</f>
        <v>0</v>
      </c>
      <c r="K589" s="60">
        <f t="shared" si="19"/>
        <v>0</v>
      </c>
    </row>
    <row r="590" spans="1:11" ht="45" x14ac:dyDescent="0.25">
      <c r="A590" s="58">
        <v>5612</v>
      </c>
      <c r="B590" s="58" t="s">
        <v>2005</v>
      </c>
      <c r="C590" s="70" t="str">
        <f t="shared" si="18"/>
        <v>M12 - 5612</v>
      </c>
      <c r="D590" s="59" t="s">
        <v>2006</v>
      </c>
      <c r="E590" s="59" t="s">
        <v>76</v>
      </c>
      <c r="F590" s="59" t="s">
        <v>80</v>
      </c>
      <c r="G590" s="59" t="s">
        <v>1083</v>
      </c>
      <c r="H590" s="70" t="s">
        <v>72</v>
      </c>
      <c r="I590" s="59">
        <v>6</v>
      </c>
      <c r="J590" s="242">
        <f>VLOOKUP(A590,CENIK!$A$2:$D$109,4,FALSE)</f>
        <v>0</v>
      </c>
      <c r="K590" s="60">
        <f t="shared" si="19"/>
        <v>0</v>
      </c>
    </row>
    <row r="591" spans="1:11" ht="315" x14ac:dyDescent="0.25">
      <c r="A591" s="58">
        <v>5801</v>
      </c>
      <c r="B591" s="58" t="s">
        <v>2005</v>
      </c>
      <c r="C591" s="70" t="str">
        <f t="shared" si="18"/>
        <v>M12 - 5801</v>
      </c>
      <c r="D591" s="59" t="s">
        <v>2006</v>
      </c>
      <c r="E591" s="59" t="s">
        <v>76</v>
      </c>
      <c r="F591" s="59" t="s">
        <v>340</v>
      </c>
      <c r="G591" s="59" t="s">
        <v>341</v>
      </c>
      <c r="H591" s="70" t="s">
        <v>72</v>
      </c>
      <c r="I591" s="59">
        <v>18</v>
      </c>
      <c r="J591" s="242">
        <f>VLOOKUP(A591,CENIK!$A$2:$D$109,4,FALSE)</f>
        <v>0</v>
      </c>
      <c r="K591" s="60">
        <f t="shared" si="19"/>
        <v>0</v>
      </c>
    </row>
    <row r="592" spans="1:11" ht="120" x14ac:dyDescent="0.25">
      <c r="A592" s="58">
        <v>5806</v>
      </c>
      <c r="B592" s="58" t="s">
        <v>2005</v>
      </c>
      <c r="C592" s="70" t="str">
        <f t="shared" si="18"/>
        <v>M12 - 5806</v>
      </c>
      <c r="D592" s="59" t="s">
        <v>2006</v>
      </c>
      <c r="E592" s="59" t="s">
        <v>76</v>
      </c>
      <c r="F592" s="59" t="s">
        <v>340</v>
      </c>
      <c r="G592" s="59" t="s">
        <v>343</v>
      </c>
      <c r="H592" s="70" t="s">
        <v>72</v>
      </c>
      <c r="I592" s="59">
        <v>18</v>
      </c>
      <c r="J592" s="242">
        <f>VLOOKUP(A592,CENIK!$A$2:$D$109,4,FALSE)</f>
        <v>0</v>
      </c>
      <c r="K592" s="60">
        <f t="shared" si="19"/>
        <v>0</v>
      </c>
    </row>
    <row r="593" spans="1:11" ht="30" x14ac:dyDescent="0.25">
      <c r="A593" s="58">
        <v>6101</v>
      </c>
      <c r="B593" s="58" t="s">
        <v>2005</v>
      </c>
      <c r="C593" s="70" t="str">
        <f t="shared" si="18"/>
        <v>M12 - 6101</v>
      </c>
      <c r="D593" s="59" t="s">
        <v>2006</v>
      </c>
      <c r="E593" s="59" t="s">
        <v>86</v>
      </c>
      <c r="F593" s="59" t="s">
        <v>87</v>
      </c>
      <c r="G593" s="59" t="s">
        <v>88</v>
      </c>
      <c r="H593" s="70" t="s">
        <v>29</v>
      </c>
      <c r="I593" s="59">
        <v>158</v>
      </c>
      <c r="J593" s="242">
        <f>VLOOKUP(A593,CENIK!$A$2:$D$109,4,FALSE)</f>
        <v>0</v>
      </c>
      <c r="K593" s="60">
        <f t="shared" si="19"/>
        <v>0</v>
      </c>
    </row>
    <row r="594" spans="1:11" ht="45" x14ac:dyDescent="0.25">
      <c r="A594" s="58">
        <v>6102</v>
      </c>
      <c r="B594" s="58" t="s">
        <v>2005</v>
      </c>
      <c r="C594" s="70" t="str">
        <f t="shared" si="18"/>
        <v>M12 - 6102</v>
      </c>
      <c r="D594" s="59" t="s">
        <v>2006</v>
      </c>
      <c r="E594" s="59" t="s">
        <v>86</v>
      </c>
      <c r="F594" s="59" t="s">
        <v>87</v>
      </c>
      <c r="G594" s="59" t="s">
        <v>90</v>
      </c>
      <c r="H594" s="70" t="s">
        <v>29</v>
      </c>
      <c r="I594" s="59">
        <v>158</v>
      </c>
      <c r="J594" s="242">
        <f>VLOOKUP(A594,CENIK!$A$2:$D$109,4,FALSE)</f>
        <v>0</v>
      </c>
      <c r="K594" s="60">
        <f t="shared" si="19"/>
        <v>0</v>
      </c>
    </row>
    <row r="595" spans="1:11" ht="60" x14ac:dyDescent="0.25">
      <c r="A595" s="58">
        <v>6105</v>
      </c>
      <c r="B595" s="58" t="s">
        <v>2005</v>
      </c>
      <c r="C595" s="70" t="str">
        <f t="shared" si="18"/>
        <v>M12 - 6105</v>
      </c>
      <c r="D595" s="59" t="s">
        <v>2006</v>
      </c>
      <c r="E595" s="59" t="s">
        <v>86</v>
      </c>
      <c r="F595" s="59" t="s">
        <v>87</v>
      </c>
      <c r="G595" s="59" t="s">
        <v>347</v>
      </c>
      <c r="H595" s="70" t="s">
        <v>29</v>
      </c>
      <c r="I595" s="59">
        <v>158</v>
      </c>
      <c r="J595" s="242">
        <f>VLOOKUP(A595,CENIK!$A$2:$D$109,4,FALSE)</f>
        <v>0</v>
      </c>
      <c r="K595" s="60">
        <f t="shared" si="19"/>
        <v>0</v>
      </c>
    </row>
    <row r="596" spans="1:11" ht="30" x14ac:dyDescent="0.25">
      <c r="A596" s="58">
        <v>6201</v>
      </c>
      <c r="B596" s="58" t="s">
        <v>2005</v>
      </c>
      <c r="C596" s="70" t="str">
        <f t="shared" si="18"/>
        <v>M12 - 6201</v>
      </c>
      <c r="D596" s="59" t="s">
        <v>2006</v>
      </c>
      <c r="E596" s="59" t="s">
        <v>86</v>
      </c>
      <c r="F596" s="59" t="s">
        <v>205</v>
      </c>
      <c r="G596" s="59" t="s">
        <v>206</v>
      </c>
      <c r="H596" s="70" t="s">
        <v>72</v>
      </c>
      <c r="I596" s="59">
        <v>3</v>
      </c>
      <c r="J596" s="242">
        <f>VLOOKUP(A596,CENIK!$A$2:$D$109,4,FALSE)</f>
        <v>0</v>
      </c>
      <c r="K596" s="60">
        <f t="shared" si="19"/>
        <v>0</v>
      </c>
    </row>
    <row r="597" spans="1:11" ht="30" x14ac:dyDescent="0.25">
      <c r="A597" s="58">
        <v>6202</v>
      </c>
      <c r="B597" s="58" t="s">
        <v>2005</v>
      </c>
      <c r="C597" s="70" t="str">
        <f t="shared" si="18"/>
        <v>M12 - 6202</v>
      </c>
      <c r="D597" s="59" t="s">
        <v>2006</v>
      </c>
      <c r="E597" s="59" t="s">
        <v>86</v>
      </c>
      <c r="F597" s="59" t="s">
        <v>205</v>
      </c>
      <c r="G597" s="59" t="s">
        <v>350</v>
      </c>
      <c r="H597" s="70" t="s">
        <v>72</v>
      </c>
      <c r="I597" s="59">
        <v>1</v>
      </c>
      <c r="J597" s="242">
        <f>VLOOKUP(A597,CENIK!$A$2:$D$109,4,FALSE)</f>
        <v>0</v>
      </c>
      <c r="K597" s="60">
        <f t="shared" si="19"/>
        <v>0</v>
      </c>
    </row>
    <row r="598" spans="1:11" ht="30" x14ac:dyDescent="0.25">
      <c r="A598" s="58">
        <v>6203</v>
      </c>
      <c r="B598" s="58" t="s">
        <v>2005</v>
      </c>
      <c r="C598" s="70" t="str">
        <f t="shared" si="18"/>
        <v>M12 - 6203</v>
      </c>
      <c r="D598" s="59" t="s">
        <v>2006</v>
      </c>
      <c r="E598" s="59" t="s">
        <v>86</v>
      </c>
      <c r="F598" s="59" t="s">
        <v>205</v>
      </c>
      <c r="G598" s="59" t="s">
        <v>352</v>
      </c>
      <c r="H598" s="70" t="s">
        <v>72</v>
      </c>
      <c r="I598" s="59">
        <v>2</v>
      </c>
      <c r="J598" s="242">
        <f>VLOOKUP(A598,CENIK!$A$2:$D$109,4,FALSE)</f>
        <v>0</v>
      </c>
      <c r="K598" s="60">
        <f t="shared" si="19"/>
        <v>0</v>
      </c>
    </row>
    <row r="599" spans="1:11" ht="30" x14ac:dyDescent="0.25">
      <c r="A599" s="58">
        <v>6204</v>
      </c>
      <c r="B599" s="58" t="s">
        <v>2005</v>
      </c>
      <c r="C599" s="70" t="str">
        <f t="shared" si="18"/>
        <v>M12 - 6204</v>
      </c>
      <c r="D599" s="59" t="s">
        <v>2006</v>
      </c>
      <c r="E599" s="59" t="s">
        <v>86</v>
      </c>
      <c r="F599" s="59" t="s">
        <v>205</v>
      </c>
      <c r="G599" s="59" t="s">
        <v>208</v>
      </c>
      <c r="H599" s="70" t="s">
        <v>72</v>
      </c>
      <c r="I599" s="59">
        <v>3</v>
      </c>
      <c r="J599" s="242">
        <f>VLOOKUP(A599,CENIK!$A$2:$D$109,4,FALSE)</f>
        <v>0</v>
      </c>
      <c r="K599" s="60">
        <f t="shared" si="19"/>
        <v>0</v>
      </c>
    </row>
    <row r="600" spans="1:11" ht="30" x14ac:dyDescent="0.25">
      <c r="A600" s="58">
        <v>6205</v>
      </c>
      <c r="B600" s="58" t="s">
        <v>2005</v>
      </c>
      <c r="C600" s="70" t="str">
        <f t="shared" si="18"/>
        <v>M12 - 6205</v>
      </c>
      <c r="D600" s="59" t="s">
        <v>2006</v>
      </c>
      <c r="E600" s="59" t="s">
        <v>86</v>
      </c>
      <c r="F600" s="59" t="s">
        <v>205</v>
      </c>
      <c r="G600" s="59" t="s">
        <v>1979</v>
      </c>
      <c r="H600" s="70" t="s">
        <v>72</v>
      </c>
      <c r="I600" s="59">
        <v>2</v>
      </c>
      <c r="J600" s="242">
        <f>VLOOKUP(A600,CENIK!$A$2:$D$109,4,FALSE)</f>
        <v>0</v>
      </c>
      <c r="K600" s="60">
        <f t="shared" si="19"/>
        <v>0</v>
      </c>
    </row>
    <row r="601" spans="1:11" ht="45" x14ac:dyDescent="0.25">
      <c r="A601" s="58">
        <v>6211</v>
      </c>
      <c r="B601" s="58" t="s">
        <v>2005</v>
      </c>
      <c r="C601" s="70" t="str">
        <f t="shared" si="18"/>
        <v>M12 - 6211</v>
      </c>
      <c r="D601" s="59" t="s">
        <v>2006</v>
      </c>
      <c r="E601" s="59" t="s">
        <v>86</v>
      </c>
      <c r="F601" s="59" t="s">
        <v>205</v>
      </c>
      <c r="G601" s="59" t="s">
        <v>396</v>
      </c>
      <c r="H601" s="70" t="s">
        <v>29</v>
      </c>
      <c r="I601" s="59">
        <v>85</v>
      </c>
      <c r="J601" s="242">
        <f>VLOOKUP(A601,CENIK!$A$2:$D$109,4,FALSE)</f>
        <v>0</v>
      </c>
      <c r="K601" s="60">
        <f t="shared" si="19"/>
        <v>0</v>
      </c>
    </row>
    <row r="602" spans="1:11" ht="60" x14ac:dyDescent="0.25">
      <c r="A602" s="58">
        <v>1101</v>
      </c>
      <c r="B602" s="58" t="s">
        <v>2007</v>
      </c>
      <c r="C602" s="70" t="str">
        <f t="shared" si="18"/>
        <v>M13 - 1101</v>
      </c>
      <c r="D602" s="59" t="s">
        <v>2008</v>
      </c>
      <c r="E602" s="59" t="s">
        <v>26</v>
      </c>
      <c r="F602" s="59" t="s">
        <v>27</v>
      </c>
      <c r="G602" s="59" t="s">
        <v>28</v>
      </c>
      <c r="H602" s="70" t="s">
        <v>29</v>
      </c>
      <c r="I602" s="59">
        <v>57</v>
      </c>
      <c r="J602" s="242">
        <f>VLOOKUP(A602,CENIK!$A$2:$D$109,4,FALSE)</f>
        <v>0</v>
      </c>
      <c r="K602" s="60">
        <f t="shared" si="19"/>
        <v>0</v>
      </c>
    </row>
    <row r="603" spans="1:11" ht="45" x14ac:dyDescent="0.25">
      <c r="A603" s="58">
        <v>1102</v>
      </c>
      <c r="B603" s="58" t="s">
        <v>2007</v>
      </c>
      <c r="C603" s="70" t="str">
        <f t="shared" si="18"/>
        <v>M13 - 1102</v>
      </c>
      <c r="D603" s="59" t="s">
        <v>2008</v>
      </c>
      <c r="E603" s="59" t="s">
        <v>26</v>
      </c>
      <c r="F603" s="59" t="s">
        <v>27</v>
      </c>
      <c r="G603" s="59" t="s">
        <v>287</v>
      </c>
      <c r="H603" s="70" t="s">
        <v>288</v>
      </c>
      <c r="I603" s="59">
        <v>3</v>
      </c>
      <c r="J603" s="242">
        <f>VLOOKUP(A603,CENIK!$A$2:$D$109,4,FALSE)</f>
        <v>0</v>
      </c>
      <c r="K603" s="60">
        <f t="shared" si="19"/>
        <v>0</v>
      </c>
    </row>
    <row r="604" spans="1:11" ht="45" x14ac:dyDescent="0.25">
      <c r="A604" s="58">
        <v>1201</v>
      </c>
      <c r="B604" s="58" t="s">
        <v>2007</v>
      </c>
      <c r="C604" s="70" t="str">
        <f t="shared" si="18"/>
        <v>M13 - 1201</v>
      </c>
      <c r="D604" s="59" t="s">
        <v>2008</v>
      </c>
      <c r="E604" s="59" t="s">
        <v>26</v>
      </c>
      <c r="F604" s="59" t="s">
        <v>290</v>
      </c>
      <c r="G604" s="59" t="s">
        <v>291</v>
      </c>
      <c r="H604" s="70" t="s">
        <v>29</v>
      </c>
      <c r="I604" s="59">
        <v>57</v>
      </c>
      <c r="J604" s="242">
        <f>VLOOKUP(A604,CENIK!$A$2:$D$109,4,FALSE)</f>
        <v>0</v>
      </c>
      <c r="K604" s="60">
        <f t="shared" si="19"/>
        <v>0</v>
      </c>
    </row>
    <row r="605" spans="1:11" ht="75" x14ac:dyDescent="0.25">
      <c r="A605" s="58">
        <v>1202</v>
      </c>
      <c r="B605" s="58" t="s">
        <v>2007</v>
      </c>
      <c r="C605" s="70" t="str">
        <f t="shared" si="18"/>
        <v>M13 - 1202</v>
      </c>
      <c r="D605" s="59" t="s">
        <v>2008</v>
      </c>
      <c r="E605" s="59" t="s">
        <v>26</v>
      </c>
      <c r="F605" s="59" t="s">
        <v>290</v>
      </c>
      <c r="G605" s="59" t="s">
        <v>293</v>
      </c>
      <c r="H605" s="70" t="s">
        <v>29</v>
      </c>
      <c r="I605" s="59">
        <v>57</v>
      </c>
      <c r="J605" s="242">
        <f>VLOOKUP(A605,CENIK!$A$2:$D$109,4,FALSE)</f>
        <v>0</v>
      </c>
      <c r="K605" s="60">
        <f t="shared" si="19"/>
        <v>0</v>
      </c>
    </row>
    <row r="606" spans="1:11" ht="60" x14ac:dyDescent="0.25">
      <c r="A606" s="58">
        <v>1203</v>
      </c>
      <c r="B606" s="58" t="s">
        <v>2007</v>
      </c>
      <c r="C606" s="70" t="str">
        <f t="shared" si="18"/>
        <v>M13 - 1203</v>
      </c>
      <c r="D606" s="59" t="s">
        <v>2008</v>
      </c>
      <c r="E606" s="59" t="s">
        <v>26</v>
      </c>
      <c r="F606" s="59" t="s">
        <v>290</v>
      </c>
      <c r="G606" s="59" t="s">
        <v>295</v>
      </c>
      <c r="H606" s="70" t="s">
        <v>72</v>
      </c>
      <c r="I606" s="59">
        <v>1</v>
      </c>
      <c r="J606" s="242">
        <f>VLOOKUP(A606,CENIK!$A$2:$D$109,4,FALSE)</f>
        <v>0</v>
      </c>
      <c r="K606" s="60">
        <f t="shared" si="19"/>
        <v>0</v>
      </c>
    </row>
    <row r="607" spans="1:11" ht="60" x14ac:dyDescent="0.25">
      <c r="A607" s="58">
        <v>1205</v>
      </c>
      <c r="B607" s="58" t="s">
        <v>2007</v>
      </c>
      <c r="C607" s="70" t="str">
        <f t="shared" si="18"/>
        <v>M13 - 1205</v>
      </c>
      <c r="D607" s="59" t="s">
        <v>2008</v>
      </c>
      <c r="E607" s="59" t="s">
        <v>26</v>
      </c>
      <c r="F607" s="59" t="s">
        <v>290</v>
      </c>
      <c r="G607" s="59" t="s">
        <v>1978</v>
      </c>
      <c r="H607" s="70" t="s">
        <v>297</v>
      </c>
      <c r="I607" s="59">
        <v>5</v>
      </c>
      <c r="J607" s="242">
        <f>VLOOKUP(A607,CENIK!$A$2:$D$109,4,FALSE)</f>
        <v>0</v>
      </c>
      <c r="K607" s="60">
        <f t="shared" si="19"/>
        <v>0</v>
      </c>
    </row>
    <row r="608" spans="1:11" ht="30" x14ac:dyDescent="0.25">
      <c r="A608" s="58">
        <v>1301</v>
      </c>
      <c r="B608" s="58" t="s">
        <v>2007</v>
      </c>
      <c r="C608" s="70" t="str">
        <f t="shared" si="18"/>
        <v>M13 - 1301</v>
      </c>
      <c r="D608" s="59" t="s">
        <v>2008</v>
      </c>
      <c r="E608" s="59" t="s">
        <v>26</v>
      </c>
      <c r="F608" s="59" t="s">
        <v>35</v>
      </c>
      <c r="G608" s="59" t="s">
        <v>36</v>
      </c>
      <c r="H608" s="70" t="s">
        <v>297</v>
      </c>
      <c r="I608" s="59">
        <v>5</v>
      </c>
      <c r="J608" s="242">
        <f>VLOOKUP(A608,CENIK!$A$2:$D$109,4,FALSE)</f>
        <v>0</v>
      </c>
      <c r="K608" s="60">
        <f t="shared" si="19"/>
        <v>0</v>
      </c>
    </row>
    <row r="609" spans="1:11" ht="30" x14ac:dyDescent="0.25">
      <c r="A609" s="58">
        <v>1302</v>
      </c>
      <c r="B609" s="58" t="s">
        <v>2007</v>
      </c>
      <c r="C609" s="70" t="str">
        <f t="shared" si="18"/>
        <v>M13 - 1302</v>
      </c>
      <c r="D609" s="59" t="s">
        <v>2008</v>
      </c>
      <c r="E609" s="59" t="s">
        <v>26</v>
      </c>
      <c r="F609" s="59" t="s">
        <v>35</v>
      </c>
      <c r="G609" s="59" t="s">
        <v>39</v>
      </c>
      <c r="H609" s="70" t="s">
        <v>297</v>
      </c>
      <c r="I609" s="59">
        <v>10</v>
      </c>
      <c r="J609" s="242">
        <f>VLOOKUP(A609,CENIK!$A$2:$D$109,4,FALSE)</f>
        <v>0</v>
      </c>
      <c r="K609" s="60">
        <f t="shared" si="19"/>
        <v>0</v>
      </c>
    </row>
    <row r="610" spans="1:11" ht="30" x14ac:dyDescent="0.25">
      <c r="A610" s="58">
        <v>1303</v>
      </c>
      <c r="B610" s="58" t="s">
        <v>2007</v>
      </c>
      <c r="C610" s="70" t="str">
        <f t="shared" si="18"/>
        <v>M13 - 1303</v>
      </c>
      <c r="D610" s="59" t="s">
        <v>2008</v>
      </c>
      <c r="E610" s="59" t="s">
        <v>26</v>
      </c>
      <c r="F610" s="59" t="s">
        <v>35</v>
      </c>
      <c r="G610" s="59" t="s">
        <v>41</v>
      </c>
      <c r="H610" s="70" t="s">
        <v>297</v>
      </c>
      <c r="I610" s="59">
        <v>5</v>
      </c>
      <c r="J610" s="242">
        <f>VLOOKUP(A610,CENIK!$A$2:$D$109,4,FALSE)</f>
        <v>0</v>
      </c>
      <c r="K610" s="60">
        <f t="shared" si="19"/>
        <v>0</v>
      </c>
    </row>
    <row r="611" spans="1:11" ht="45" x14ac:dyDescent="0.25">
      <c r="A611" s="58">
        <v>2101</v>
      </c>
      <c r="B611" s="58" t="s">
        <v>2007</v>
      </c>
      <c r="C611" s="70" t="str">
        <f t="shared" si="18"/>
        <v>M13 - 2101</v>
      </c>
      <c r="D611" s="59" t="s">
        <v>2008</v>
      </c>
      <c r="E611" s="59" t="s">
        <v>43</v>
      </c>
      <c r="F611" s="59" t="s">
        <v>44</v>
      </c>
      <c r="G611" s="59" t="s">
        <v>301</v>
      </c>
      <c r="H611" s="70" t="s">
        <v>52</v>
      </c>
      <c r="I611" s="59">
        <v>322</v>
      </c>
      <c r="J611" s="242">
        <f>VLOOKUP(A611,CENIK!$A$2:$D$109,4,FALSE)</f>
        <v>0</v>
      </c>
      <c r="K611" s="60">
        <f t="shared" si="19"/>
        <v>0</v>
      </c>
    </row>
    <row r="612" spans="1:11" ht="45" x14ac:dyDescent="0.25">
      <c r="A612" s="58">
        <v>2106</v>
      </c>
      <c r="B612" s="58" t="s">
        <v>2007</v>
      </c>
      <c r="C612" s="70" t="str">
        <f t="shared" si="18"/>
        <v>M13 - 2106</v>
      </c>
      <c r="D612" s="59" t="s">
        <v>2008</v>
      </c>
      <c r="E612" s="59" t="s">
        <v>43</v>
      </c>
      <c r="F612" s="59" t="s">
        <v>44</v>
      </c>
      <c r="G612" s="59" t="s">
        <v>305</v>
      </c>
      <c r="H612" s="70" t="s">
        <v>46</v>
      </c>
      <c r="I612" s="59">
        <v>151</v>
      </c>
      <c r="J612" s="242">
        <f>VLOOKUP(A612,CENIK!$A$2:$D$109,4,FALSE)</f>
        <v>0</v>
      </c>
      <c r="K612" s="60">
        <f t="shared" si="19"/>
        <v>0</v>
      </c>
    </row>
    <row r="613" spans="1:11" ht="45" x14ac:dyDescent="0.25">
      <c r="A613" s="58">
        <v>2121</v>
      </c>
      <c r="B613" s="58" t="s">
        <v>2007</v>
      </c>
      <c r="C613" s="70" t="str">
        <f t="shared" si="18"/>
        <v>M13 - 2121</v>
      </c>
      <c r="D613" s="59" t="s">
        <v>2008</v>
      </c>
      <c r="E613" s="59" t="s">
        <v>43</v>
      </c>
      <c r="F613" s="59" t="s">
        <v>44</v>
      </c>
      <c r="G613" s="59" t="s">
        <v>48</v>
      </c>
      <c r="H613" s="70" t="s">
        <v>46</v>
      </c>
      <c r="I613" s="59">
        <v>10</v>
      </c>
      <c r="J613" s="242">
        <f>VLOOKUP(A613,CENIK!$A$2:$D$109,4,FALSE)</f>
        <v>0</v>
      </c>
      <c r="K613" s="60">
        <f t="shared" si="19"/>
        <v>0</v>
      </c>
    </row>
    <row r="614" spans="1:11" ht="30" x14ac:dyDescent="0.25">
      <c r="A614" s="58">
        <v>2124</v>
      </c>
      <c r="B614" s="58" t="s">
        <v>2007</v>
      </c>
      <c r="C614" s="70" t="str">
        <f t="shared" si="18"/>
        <v>M13 - 2124</v>
      </c>
      <c r="D614" s="59" t="s">
        <v>2008</v>
      </c>
      <c r="E614" s="59" t="s">
        <v>43</v>
      </c>
      <c r="F614" s="59" t="s">
        <v>44</v>
      </c>
      <c r="G614" s="59" t="s">
        <v>310</v>
      </c>
      <c r="H614" s="70" t="s">
        <v>297</v>
      </c>
      <c r="I614" s="59">
        <v>50</v>
      </c>
      <c r="J614" s="242">
        <f>VLOOKUP(A614,CENIK!$A$2:$D$109,4,FALSE)</f>
        <v>0</v>
      </c>
      <c r="K614" s="60">
        <f t="shared" si="19"/>
        <v>0</v>
      </c>
    </row>
    <row r="615" spans="1:11" ht="30" x14ac:dyDescent="0.25">
      <c r="A615" s="58">
        <v>2125</v>
      </c>
      <c r="B615" s="58" t="s">
        <v>2007</v>
      </c>
      <c r="C615" s="70" t="str">
        <f t="shared" si="18"/>
        <v>M13 - 2125</v>
      </c>
      <c r="D615" s="59" t="s">
        <v>2008</v>
      </c>
      <c r="E615" s="59" t="s">
        <v>43</v>
      </c>
      <c r="F615" s="59" t="s">
        <v>44</v>
      </c>
      <c r="G615" s="59" t="s">
        <v>372</v>
      </c>
      <c r="H615" s="70" t="s">
        <v>46</v>
      </c>
      <c r="I615" s="59">
        <v>10</v>
      </c>
      <c r="J615" s="242">
        <f>VLOOKUP(A615,CENIK!$A$2:$D$109,4,FALSE)</f>
        <v>0</v>
      </c>
      <c r="K615" s="60">
        <f t="shared" si="19"/>
        <v>0</v>
      </c>
    </row>
    <row r="616" spans="1:11" ht="45" x14ac:dyDescent="0.25">
      <c r="A616" s="58">
        <v>2201</v>
      </c>
      <c r="B616" s="58" t="s">
        <v>2007</v>
      </c>
      <c r="C616" s="70" t="str">
        <f t="shared" si="18"/>
        <v>M13 - 2201</v>
      </c>
      <c r="D616" s="59" t="s">
        <v>2008</v>
      </c>
      <c r="E616" s="59" t="s">
        <v>43</v>
      </c>
      <c r="F616" s="59" t="s">
        <v>50</v>
      </c>
      <c r="G616" s="59" t="s">
        <v>312</v>
      </c>
      <c r="H616" s="70" t="s">
        <v>52</v>
      </c>
      <c r="I616" s="59">
        <v>92</v>
      </c>
      <c r="J616" s="242">
        <f>VLOOKUP(A616,CENIK!$A$2:$D$109,4,FALSE)</f>
        <v>0</v>
      </c>
      <c r="K616" s="60">
        <f t="shared" si="19"/>
        <v>0</v>
      </c>
    </row>
    <row r="617" spans="1:11" ht="30" x14ac:dyDescent="0.25">
      <c r="A617" s="58">
        <v>2202</v>
      </c>
      <c r="B617" s="58" t="s">
        <v>2007</v>
      </c>
      <c r="C617" s="70" t="str">
        <f t="shared" si="18"/>
        <v>M13 - 2202</v>
      </c>
      <c r="D617" s="59" t="s">
        <v>2008</v>
      </c>
      <c r="E617" s="59" t="s">
        <v>43</v>
      </c>
      <c r="F617" s="59" t="s">
        <v>50</v>
      </c>
      <c r="G617" s="59" t="s">
        <v>51</v>
      </c>
      <c r="H617" s="70" t="s">
        <v>52</v>
      </c>
      <c r="I617" s="59">
        <v>92</v>
      </c>
      <c r="J617" s="242">
        <f>VLOOKUP(A617,CENIK!$A$2:$D$109,4,FALSE)</f>
        <v>0</v>
      </c>
      <c r="K617" s="60">
        <f t="shared" si="19"/>
        <v>0</v>
      </c>
    </row>
    <row r="618" spans="1:11" ht="75" x14ac:dyDescent="0.25">
      <c r="A618" s="58">
        <v>2203</v>
      </c>
      <c r="B618" s="58" t="s">
        <v>2007</v>
      </c>
      <c r="C618" s="70" t="str">
        <f t="shared" si="18"/>
        <v>M13 - 2203</v>
      </c>
      <c r="D618" s="59" t="s">
        <v>2008</v>
      </c>
      <c r="E618" s="59" t="s">
        <v>43</v>
      </c>
      <c r="F618" s="59" t="s">
        <v>50</v>
      </c>
      <c r="G618" s="59" t="s">
        <v>54</v>
      </c>
      <c r="H618" s="70" t="s">
        <v>46</v>
      </c>
      <c r="I618" s="59">
        <v>23</v>
      </c>
      <c r="J618" s="242">
        <f>VLOOKUP(A618,CENIK!$A$2:$D$109,4,FALSE)</f>
        <v>0</v>
      </c>
      <c r="K618" s="60">
        <f t="shared" si="19"/>
        <v>0</v>
      </c>
    </row>
    <row r="619" spans="1:11" ht="60" x14ac:dyDescent="0.25">
      <c r="A619" s="58">
        <v>2204</v>
      </c>
      <c r="B619" s="58" t="s">
        <v>2007</v>
      </c>
      <c r="C619" s="70" t="str">
        <f t="shared" ref="C619:C682" si="20">CONCATENATE(B619," - ",A619)</f>
        <v>M13 - 2204</v>
      </c>
      <c r="D619" s="59" t="s">
        <v>2008</v>
      </c>
      <c r="E619" s="59" t="s">
        <v>43</v>
      </c>
      <c r="F619" s="59" t="s">
        <v>50</v>
      </c>
      <c r="G619" s="59" t="s">
        <v>56</v>
      </c>
      <c r="H619" s="70" t="s">
        <v>46</v>
      </c>
      <c r="I619" s="59">
        <v>43</v>
      </c>
      <c r="J619" s="242">
        <f>VLOOKUP(A619,CENIK!$A$2:$D$109,4,FALSE)</f>
        <v>0</v>
      </c>
      <c r="K619" s="60">
        <f t="shared" ref="K619:K682" si="21">ROUND(I619*J619,29)</f>
        <v>0</v>
      </c>
    </row>
    <row r="620" spans="1:11" ht="60" x14ac:dyDescent="0.25">
      <c r="A620" s="58">
        <v>2207</v>
      </c>
      <c r="B620" s="58" t="s">
        <v>2007</v>
      </c>
      <c r="C620" s="70" t="str">
        <f t="shared" si="20"/>
        <v>M13 - 2207</v>
      </c>
      <c r="D620" s="59" t="s">
        <v>2008</v>
      </c>
      <c r="E620" s="59" t="s">
        <v>43</v>
      </c>
      <c r="F620" s="59" t="s">
        <v>50</v>
      </c>
      <c r="G620" s="59" t="s">
        <v>58</v>
      </c>
      <c r="H620" s="70" t="s">
        <v>52</v>
      </c>
      <c r="I620" s="59">
        <v>342</v>
      </c>
      <c r="J620" s="242">
        <f>VLOOKUP(A620,CENIK!$A$2:$D$109,4,FALSE)</f>
        <v>0</v>
      </c>
      <c r="K620" s="60">
        <f t="shared" si="21"/>
        <v>0</v>
      </c>
    </row>
    <row r="621" spans="1:11" ht="60" x14ac:dyDescent="0.25">
      <c r="A621" s="58">
        <v>2209</v>
      </c>
      <c r="B621" s="58" t="s">
        <v>2007</v>
      </c>
      <c r="C621" s="70" t="str">
        <f t="shared" si="20"/>
        <v>M13 - 2209</v>
      </c>
      <c r="D621" s="59" t="s">
        <v>2008</v>
      </c>
      <c r="E621" s="59" t="s">
        <v>43</v>
      </c>
      <c r="F621" s="59" t="s">
        <v>50</v>
      </c>
      <c r="G621" s="59" t="s">
        <v>319</v>
      </c>
      <c r="H621" s="70" t="s">
        <v>46</v>
      </c>
      <c r="I621" s="59">
        <v>49</v>
      </c>
      <c r="J621" s="242">
        <f>VLOOKUP(A621,CENIK!$A$2:$D$109,4,FALSE)</f>
        <v>0</v>
      </c>
      <c r="K621" s="60">
        <f t="shared" si="21"/>
        <v>0</v>
      </c>
    </row>
    <row r="622" spans="1:11" ht="30" x14ac:dyDescent="0.25">
      <c r="A622" s="58">
        <v>2210</v>
      </c>
      <c r="B622" s="58" t="s">
        <v>2007</v>
      </c>
      <c r="C622" s="70" t="str">
        <f t="shared" si="20"/>
        <v>M13 - 2210</v>
      </c>
      <c r="D622" s="59" t="s">
        <v>2008</v>
      </c>
      <c r="E622" s="59" t="s">
        <v>43</v>
      </c>
      <c r="F622" s="59" t="s">
        <v>50</v>
      </c>
      <c r="G622" s="59" t="s">
        <v>321</v>
      </c>
      <c r="H622" s="70" t="s">
        <v>46</v>
      </c>
      <c r="I622" s="59">
        <v>40</v>
      </c>
      <c r="J622" s="242">
        <f>VLOOKUP(A622,CENIK!$A$2:$D$109,4,FALSE)</f>
        <v>0</v>
      </c>
      <c r="K622" s="60">
        <f t="shared" si="21"/>
        <v>0</v>
      </c>
    </row>
    <row r="623" spans="1:11" ht="165" x14ac:dyDescent="0.25">
      <c r="A623" s="58">
        <v>4103</v>
      </c>
      <c r="B623" s="58" t="s">
        <v>2007</v>
      </c>
      <c r="C623" s="70" t="str">
        <f t="shared" si="20"/>
        <v>M13 - 4103</v>
      </c>
      <c r="D623" s="59" t="s">
        <v>2008</v>
      </c>
      <c r="E623" s="59" t="s">
        <v>64</v>
      </c>
      <c r="F623" s="59" t="s">
        <v>65</v>
      </c>
      <c r="G623" s="59" t="s">
        <v>327</v>
      </c>
      <c r="H623" s="70" t="s">
        <v>29</v>
      </c>
      <c r="I623" s="59">
        <v>57</v>
      </c>
      <c r="J623" s="242">
        <f>VLOOKUP(A623,CENIK!$A$2:$D$109,4,FALSE)</f>
        <v>0</v>
      </c>
      <c r="K623" s="60">
        <f t="shared" si="21"/>
        <v>0</v>
      </c>
    </row>
    <row r="624" spans="1:11" ht="60" x14ac:dyDescent="0.25">
      <c r="A624" s="58">
        <v>4402</v>
      </c>
      <c r="B624" s="58" t="s">
        <v>2007</v>
      </c>
      <c r="C624" s="70" t="str">
        <f t="shared" si="20"/>
        <v>M13 - 4402</v>
      </c>
      <c r="D624" s="59" t="s">
        <v>2008</v>
      </c>
      <c r="E624" s="59" t="s">
        <v>64</v>
      </c>
      <c r="F624" s="59" t="s">
        <v>70</v>
      </c>
      <c r="G624" s="59" t="s">
        <v>384</v>
      </c>
      <c r="H624" s="70" t="s">
        <v>72</v>
      </c>
      <c r="I624" s="59">
        <v>1</v>
      </c>
      <c r="J624" s="242">
        <f>VLOOKUP(A624,CENIK!$A$2:$D$109,4,FALSE)</f>
        <v>0</v>
      </c>
      <c r="K624" s="60">
        <f t="shared" si="21"/>
        <v>0</v>
      </c>
    </row>
    <row r="625" spans="1:11" ht="60" x14ac:dyDescent="0.25">
      <c r="A625" s="58">
        <v>4406</v>
      </c>
      <c r="B625" s="58" t="s">
        <v>2007</v>
      </c>
      <c r="C625" s="70" t="str">
        <f t="shared" si="20"/>
        <v>M13 - 4406</v>
      </c>
      <c r="D625" s="59" t="s">
        <v>2008</v>
      </c>
      <c r="E625" s="59" t="s">
        <v>64</v>
      </c>
      <c r="F625" s="59" t="s">
        <v>70</v>
      </c>
      <c r="G625" s="59" t="s">
        <v>74</v>
      </c>
      <c r="H625" s="70" t="s">
        <v>72</v>
      </c>
      <c r="I625" s="59">
        <v>1</v>
      </c>
      <c r="J625" s="242">
        <f>VLOOKUP(A625,CENIK!$A$2:$D$109,4,FALSE)</f>
        <v>0</v>
      </c>
      <c r="K625" s="60">
        <f t="shared" si="21"/>
        <v>0</v>
      </c>
    </row>
    <row r="626" spans="1:11" ht="75" x14ac:dyDescent="0.25">
      <c r="A626" s="58">
        <v>5102</v>
      </c>
      <c r="B626" s="58" t="s">
        <v>2007</v>
      </c>
      <c r="C626" s="70" t="str">
        <f t="shared" si="20"/>
        <v>M13 - 5102</v>
      </c>
      <c r="D626" s="59" t="s">
        <v>2008</v>
      </c>
      <c r="E626" s="59" t="s">
        <v>76</v>
      </c>
      <c r="F626" s="59" t="s">
        <v>77</v>
      </c>
      <c r="G626" s="59" t="s">
        <v>330</v>
      </c>
      <c r="H626" s="70" t="s">
        <v>72</v>
      </c>
      <c r="I626" s="59">
        <v>1</v>
      </c>
      <c r="J626" s="242">
        <f>VLOOKUP(A626,CENIK!$A$2:$D$109,4,FALSE)</f>
        <v>0</v>
      </c>
      <c r="K626" s="60">
        <f t="shared" si="21"/>
        <v>0</v>
      </c>
    </row>
    <row r="627" spans="1:11" ht="75" x14ac:dyDescent="0.25">
      <c r="A627" s="58">
        <v>5103</v>
      </c>
      <c r="B627" s="58" t="s">
        <v>2007</v>
      </c>
      <c r="C627" s="70" t="str">
        <f t="shared" si="20"/>
        <v>M13 - 5103</v>
      </c>
      <c r="D627" s="59" t="s">
        <v>2008</v>
      </c>
      <c r="E627" s="59" t="s">
        <v>76</v>
      </c>
      <c r="F627" s="59" t="s">
        <v>77</v>
      </c>
      <c r="G627" s="59" t="s">
        <v>332</v>
      </c>
      <c r="H627" s="70" t="s">
        <v>72</v>
      </c>
      <c r="I627" s="59">
        <v>1</v>
      </c>
      <c r="J627" s="242">
        <f>VLOOKUP(A627,CENIK!$A$2:$D$109,4,FALSE)</f>
        <v>0</v>
      </c>
      <c r="K627" s="60">
        <f t="shared" si="21"/>
        <v>0</v>
      </c>
    </row>
    <row r="628" spans="1:11" ht="105" x14ac:dyDescent="0.25">
      <c r="A628" s="58">
        <v>5603</v>
      </c>
      <c r="B628" s="58" t="s">
        <v>2007</v>
      </c>
      <c r="C628" s="70" t="str">
        <f t="shared" si="20"/>
        <v>M13 - 5603</v>
      </c>
      <c r="D628" s="59" t="s">
        <v>2008</v>
      </c>
      <c r="E628" s="59" t="s">
        <v>76</v>
      </c>
      <c r="F628" s="59" t="s">
        <v>80</v>
      </c>
      <c r="G628" s="59" t="s">
        <v>334</v>
      </c>
      <c r="H628" s="70" t="s">
        <v>72</v>
      </c>
      <c r="I628" s="59">
        <v>2</v>
      </c>
      <c r="J628" s="242">
        <f>VLOOKUP(A628,CENIK!$A$2:$D$109,4,FALSE)</f>
        <v>0</v>
      </c>
      <c r="K628" s="60">
        <f t="shared" si="21"/>
        <v>0</v>
      </c>
    </row>
    <row r="629" spans="1:11" ht="45" x14ac:dyDescent="0.25">
      <c r="A629" s="58">
        <v>5612</v>
      </c>
      <c r="B629" s="58" t="s">
        <v>2007</v>
      </c>
      <c r="C629" s="70" t="str">
        <f t="shared" si="20"/>
        <v>M13 - 5612</v>
      </c>
      <c r="D629" s="59" t="s">
        <v>2008</v>
      </c>
      <c r="E629" s="59" t="s">
        <v>76</v>
      </c>
      <c r="F629" s="59" t="s">
        <v>80</v>
      </c>
      <c r="G629" s="59" t="s">
        <v>1083</v>
      </c>
      <c r="H629" s="70" t="s">
        <v>72</v>
      </c>
      <c r="I629" s="59">
        <v>2</v>
      </c>
      <c r="J629" s="242">
        <f>VLOOKUP(A629,CENIK!$A$2:$D$109,4,FALSE)</f>
        <v>0</v>
      </c>
      <c r="K629" s="60">
        <f t="shared" si="21"/>
        <v>0</v>
      </c>
    </row>
    <row r="630" spans="1:11" ht="315" x14ac:dyDescent="0.25">
      <c r="A630" s="58">
        <v>5801</v>
      </c>
      <c r="B630" s="58" t="s">
        <v>2007</v>
      </c>
      <c r="C630" s="70" t="str">
        <f t="shared" si="20"/>
        <v>M13 - 5801</v>
      </c>
      <c r="D630" s="59" t="s">
        <v>2008</v>
      </c>
      <c r="E630" s="59" t="s">
        <v>76</v>
      </c>
      <c r="F630" s="59" t="s">
        <v>340</v>
      </c>
      <c r="G630" s="59" t="s">
        <v>341</v>
      </c>
      <c r="H630" s="70" t="s">
        <v>72</v>
      </c>
      <c r="I630" s="59">
        <v>4</v>
      </c>
      <c r="J630" s="242">
        <f>VLOOKUP(A630,CENIK!$A$2:$D$109,4,FALSE)</f>
        <v>0</v>
      </c>
      <c r="K630" s="60">
        <f t="shared" si="21"/>
        <v>0</v>
      </c>
    </row>
    <row r="631" spans="1:11" ht="120" x14ac:dyDescent="0.25">
      <c r="A631" s="58">
        <v>5806</v>
      </c>
      <c r="B631" s="58" t="s">
        <v>2007</v>
      </c>
      <c r="C631" s="70" t="str">
        <f t="shared" si="20"/>
        <v>M13 - 5806</v>
      </c>
      <c r="D631" s="59" t="s">
        <v>2008</v>
      </c>
      <c r="E631" s="59" t="s">
        <v>76</v>
      </c>
      <c r="F631" s="59" t="s">
        <v>340</v>
      </c>
      <c r="G631" s="59" t="s">
        <v>343</v>
      </c>
      <c r="H631" s="70" t="s">
        <v>72</v>
      </c>
      <c r="I631" s="59">
        <v>4</v>
      </c>
      <c r="J631" s="242">
        <f>VLOOKUP(A631,CENIK!$A$2:$D$109,4,FALSE)</f>
        <v>0</v>
      </c>
      <c r="K631" s="60">
        <f t="shared" si="21"/>
        <v>0</v>
      </c>
    </row>
    <row r="632" spans="1:11" ht="30" x14ac:dyDescent="0.25">
      <c r="A632" s="58">
        <v>6101</v>
      </c>
      <c r="B632" s="58" t="s">
        <v>2007</v>
      </c>
      <c r="C632" s="70" t="str">
        <f t="shared" si="20"/>
        <v>M13 - 6101</v>
      </c>
      <c r="D632" s="59" t="s">
        <v>2008</v>
      </c>
      <c r="E632" s="59" t="s">
        <v>86</v>
      </c>
      <c r="F632" s="59" t="s">
        <v>87</v>
      </c>
      <c r="G632" s="59" t="s">
        <v>88</v>
      </c>
      <c r="H632" s="70" t="s">
        <v>29</v>
      </c>
      <c r="I632" s="59">
        <v>57</v>
      </c>
      <c r="J632" s="242">
        <f>VLOOKUP(A632,CENIK!$A$2:$D$109,4,FALSE)</f>
        <v>0</v>
      </c>
      <c r="K632" s="60">
        <f t="shared" si="21"/>
        <v>0</v>
      </c>
    </row>
    <row r="633" spans="1:11" ht="45" x14ac:dyDescent="0.25">
      <c r="A633" s="58">
        <v>6102</v>
      </c>
      <c r="B633" s="58" t="s">
        <v>2007</v>
      </c>
      <c r="C633" s="70" t="str">
        <f t="shared" si="20"/>
        <v>M13 - 6102</v>
      </c>
      <c r="D633" s="59" t="s">
        <v>2008</v>
      </c>
      <c r="E633" s="59" t="s">
        <v>86</v>
      </c>
      <c r="F633" s="59" t="s">
        <v>87</v>
      </c>
      <c r="G633" s="59" t="s">
        <v>90</v>
      </c>
      <c r="H633" s="70" t="s">
        <v>29</v>
      </c>
      <c r="I633" s="59">
        <v>57</v>
      </c>
      <c r="J633" s="242">
        <f>VLOOKUP(A633,CENIK!$A$2:$D$109,4,FALSE)</f>
        <v>0</v>
      </c>
      <c r="K633" s="60">
        <f t="shared" si="21"/>
        <v>0</v>
      </c>
    </row>
    <row r="634" spans="1:11" ht="60" x14ac:dyDescent="0.25">
      <c r="A634" s="58">
        <v>6105</v>
      </c>
      <c r="B634" s="58" t="s">
        <v>2007</v>
      </c>
      <c r="C634" s="70" t="str">
        <f t="shared" si="20"/>
        <v>M13 - 6105</v>
      </c>
      <c r="D634" s="59" t="s">
        <v>2008</v>
      </c>
      <c r="E634" s="59" t="s">
        <v>86</v>
      </c>
      <c r="F634" s="59" t="s">
        <v>87</v>
      </c>
      <c r="G634" s="59" t="s">
        <v>347</v>
      </c>
      <c r="H634" s="70" t="s">
        <v>29</v>
      </c>
      <c r="I634" s="59">
        <v>57</v>
      </c>
      <c r="J634" s="242">
        <f>VLOOKUP(A634,CENIK!$A$2:$D$109,4,FALSE)</f>
        <v>0</v>
      </c>
      <c r="K634" s="60">
        <f t="shared" si="21"/>
        <v>0</v>
      </c>
    </row>
    <row r="635" spans="1:11" ht="30" x14ac:dyDescent="0.25">
      <c r="A635" s="58">
        <v>6201</v>
      </c>
      <c r="B635" s="58" t="s">
        <v>2007</v>
      </c>
      <c r="C635" s="70" t="str">
        <f t="shared" si="20"/>
        <v>M13 - 6201</v>
      </c>
      <c r="D635" s="59" t="s">
        <v>2008</v>
      </c>
      <c r="E635" s="59" t="s">
        <v>86</v>
      </c>
      <c r="F635" s="59" t="s">
        <v>205</v>
      </c>
      <c r="G635" s="59" t="s">
        <v>206</v>
      </c>
      <c r="H635" s="70" t="s">
        <v>72</v>
      </c>
      <c r="I635" s="59">
        <v>1</v>
      </c>
      <c r="J635" s="242">
        <f>VLOOKUP(A635,CENIK!$A$2:$D$109,4,FALSE)</f>
        <v>0</v>
      </c>
      <c r="K635" s="60">
        <f t="shared" si="21"/>
        <v>0</v>
      </c>
    </row>
    <row r="636" spans="1:11" ht="30" x14ac:dyDescent="0.25">
      <c r="A636" s="58">
        <v>6202</v>
      </c>
      <c r="B636" s="58" t="s">
        <v>2007</v>
      </c>
      <c r="C636" s="70" t="str">
        <f t="shared" si="20"/>
        <v>M13 - 6202</v>
      </c>
      <c r="D636" s="59" t="s">
        <v>2008</v>
      </c>
      <c r="E636" s="59" t="s">
        <v>86</v>
      </c>
      <c r="F636" s="59" t="s">
        <v>205</v>
      </c>
      <c r="G636" s="59" t="s">
        <v>350</v>
      </c>
      <c r="H636" s="70" t="s">
        <v>72</v>
      </c>
      <c r="I636" s="59">
        <v>1</v>
      </c>
      <c r="J636" s="242">
        <f>VLOOKUP(A636,CENIK!$A$2:$D$109,4,FALSE)</f>
        <v>0</v>
      </c>
      <c r="K636" s="60">
        <f t="shared" si="21"/>
        <v>0</v>
      </c>
    </row>
    <row r="637" spans="1:11" ht="60" x14ac:dyDescent="0.25">
      <c r="A637" s="58">
        <v>1101</v>
      </c>
      <c r="B637" s="58" t="s">
        <v>2009</v>
      </c>
      <c r="C637" s="70" t="str">
        <f t="shared" si="20"/>
        <v>M14 - 1101</v>
      </c>
      <c r="D637" s="59" t="s">
        <v>2010</v>
      </c>
      <c r="E637" s="59" t="s">
        <v>26</v>
      </c>
      <c r="F637" s="59" t="s">
        <v>27</v>
      </c>
      <c r="G637" s="59" t="s">
        <v>28</v>
      </c>
      <c r="H637" s="70" t="s">
        <v>29</v>
      </c>
      <c r="I637" s="59">
        <v>143</v>
      </c>
      <c r="J637" s="242">
        <f>VLOOKUP(A637,CENIK!$A$2:$D$109,4,FALSE)</f>
        <v>0</v>
      </c>
      <c r="K637" s="60">
        <f t="shared" si="21"/>
        <v>0</v>
      </c>
    </row>
    <row r="638" spans="1:11" ht="45" x14ac:dyDescent="0.25">
      <c r="A638" s="58">
        <v>1102</v>
      </c>
      <c r="B638" s="58" t="s">
        <v>2009</v>
      </c>
      <c r="C638" s="70" t="str">
        <f t="shared" si="20"/>
        <v>M14 - 1102</v>
      </c>
      <c r="D638" s="59" t="s">
        <v>2010</v>
      </c>
      <c r="E638" s="59" t="s">
        <v>26</v>
      </c>
      <c r="F638" s="59" t="s">
        <v>27</v>
      </c>
      <c r="G638" s="59" t="s">
        <v>287</v>
      </c>
      <c r="H638" s="70" t="s">
        <v>288</v>
      </c>
      <c r="I638" s="59">
        <v>3</v>
      </c>
      <c r="J638" s="242">
        <f>VLOOKUP(A638,CENIK!$A$2:$D$109,4,FALSE)</f>
        <v>0</v>
      </c>
      <c r="K638" s="60">
        <f t="shared" si="21"/>
        <v>0</v>
      </c>
    </row>
    <row r="639" spans="1:11" ht="45" x14ac:dyDescent="0.25">
      <c r="A639" s="58">
        <v>1201</v>
      </c>
      <c r="B639" s="58" t="s">
        <v>2009</v>
      </c>
      <c r="C639" s="70" t="str">
        <f t="shared" si="20"/>
        <v>M14 - 1201</v>
      </c>
      <c r="D639" s="59" t="s">
        <v>2010</v>
      </c>
      <c r="E639" s="59" t="s">
        <v>26</v>
      </c>
      <c r="F639" s="59" t="s">
        <v>290</v>
      </c>
      <c r="G639" s="59" t="s">
        <v>291</v>
      </c>
      <c r="H639" s="70" t="s">
        <v>29</v>
      </c>
      <c r="I639" s="59">
        <v>143</v>
      </c>
      <c r="J639" s="242">
        <f>VLOOKUP(A639,CENIK!$A$2:$D$109,4,FALSE)</f>
        <v>0</v>
      </c>
      <c r="K639" s="60">
        <f t="shared" si="21"/>
        <v>0</v>
      </c>
    </row>
    <row r="640" spans="1:11" ht="75" x14ac:dyDescent="0.25">
      <c r="A640" s="58">
        <v>1202</v>
      </c>
      <c r="B640" s="58" t="s">
        <v>2009</v>
      </c>
      <c r="C640" s="70" t="str">
        <f t="shared" si="20"/>
        <v>M14 - 1202</v>
      </c>
      <c r="D640" s="59" t="s">
        <v>2010</v>
      </c>
      <c r="E640" s="59" t="s">
        <v>26</v>
      </c>
      <c r="F640" s="59" t="s">
        <v>290</v>
      </c>
      <c r="G640" s="59" t="s">
        <v>293</v>
      </c>
      <c r="H640" s="70" t="s">
        <v>29</v>
      </c>
      <c r="I640" s="59">
        <v>143</v>
      </c>
      <c r="J640" s="242">
        <f>VLOOKUP(A640,CENIK!$A$2:$D$109,4,FALSE)</f>
        <v>0</v>
      </c>
      <c r="K640" s="60">
        <f t="shared" si="21"/>
        <v>0</v>
      </c>
    </row>
    <row r="641" spans="1:11" ht="60" x14ac:dyDescent="0.25">
      <c r="A641" s="58">
        <v>1203</v>
      </c>
      <c r="B641" s="58" t="s">
        <v>2009</v>
      </c>
      <c r="C641" s="70" t="str">
        <f t="shared" si="20"/>
        <v>M14 - 1203</v>
      </c>
      <c r="D641" s="59" t="s">
        <v>2010</v>
      </c>
      <c r="E641" s="59" t="s">
        <v>26</v>
      </c>
      <c r="F641" s="59" t="s">
        <v>290</v>
      </c>
      <c r="G641" s="59" t="s">
        <v>295</v>
      </c>
      <c r="H641" s="70" t="s">
        <v>72</v>
      </c>
      <c r="I641" s="59">
        <v>1</v>
      </c>
      <c r="J641" s="242">
        <f>VLOOKUP(A641,CENIK!$A$2:$D$109,4,FALSE)</f>
        <v>0</v>
      </c>
      <c r="K641" s="60">
        <f t="shared" si="21"/>
        <v>0</v>
      </c>
    </row>
    <row r="642" spans="1:11" ht="60" x14ac:dyDescent="0.25">
      <c r="A642" s="58">
        <v>1205</v>
      </c>
      <c r="B642" s="58" t="s">
        <v>2009</v>
      </c>
      <c r="C642" s="70" t="str">
        <f t="shared" si="20"/>
        <v>M14 - 1205</v>
      </c>
      <c r="D642" s="59" t="s">
        <v>2010</v>
      </c>
      <c r="E642" s="59" t="s">
        <v>26</v>
      </c>
      <c r="F642" s="59" t="s">
        <v>290</v>
      </c>
      <c r="G642" s="59" t="s">
        <v>1978</v>
      </c>
      <c r="H642" s="70" t="s">
        <v>297</v>
      </c>
      <c r="I642" s="59">
        <v>10</v>
      </c>
      <c r="J642" s="242">
        <f>VLOOKUP(A642,CENIK!$A$2:$D$109,4,FALSE)</f>
        <v>0</v>
      </c>
      <c r="K642" s="60">
        <f t="shared" si="21"/>
        <v>0</v>
      </c>
    </row>
    <row r="643" spans="1:11" ht="30" x14ac:dyDescent="0.25">
      <c r="A643" s="58">
        <v>1301</v>
      </c>
      <c r="B643" s="58" t="s">
        <v>2009</v>
      </c>
      <c r="C643" s="70" t="str">
        <f t="shared" si="20"/>
        <v>M14 - 1301</v>
      </c>
      <c r="D643" s="59" t="s">
        <v>2010</v>
      </c>
      <c r="E643" s="59" t="s">
        <v>26</v>
      </c>
      <c r="F643" s="59" t="s">
        <v>35</v>
      </c>
      <c r="G643" s="59" t="s">
        <v>36</v>
      </c>
      <c r="H643" s="70" t="s">
        <v>297</v>
      </c>
      <c r="I643" s="59">
        <v>10</v>
      </c>
      <c r="J643" s="242">
        <f>VLOOKUP(A643,CENIK!$A$2:$D$109,4,FALSE)</f>
        <v>0</v>
      </c>
      <c r="K643" s="60">
        <f t="shared" si="21"/>
        <v>0</v>
      </c>
    </row>
    <row r="644" spans="1:11" ht="30" x14ac:dyDescent="0.25">
      <c r="A644" s="58">
        <v>1302</v>
      </c>
      <c r="B644" s="58" t="s">
        <v>2009</v>
      </c>
      <c r="C644" s="70" t="str">
        <f t="shared" si="20"/>
        <v>M14 - 1302</v>
      </c>
      <c r="D644" s="59" t="s">
        <v>2010</v>
      </c>
      <c r="E644" s="59" t="s">
        <v>26</v>
      </c>
      <c r="F644" s="59" t="s">
        <v>35</v>
      </c>
      <c r="G644" s="59" t="s">
        <v>39</v>
      </c>
      <c r="H644" s="70" t="s">
        <v>297</v>
      </c>
      <c r="I644" s="59">
        <v>20</v>
      </c>
      <c r="J644" s="242">
        <f>VLOOKUP(A644,CENIK!$A$2:$D$109,4,FALSE)</f>
        <v>0</v>
      </c>
      <c r="K644" s="60">
        <f t="shared" si="21"/>
        <v>0</v>
      </c>
    </row>
    <row r="645" spans="1:11" ht="30" x14ac:dyDescent="0.25">
      <c r="A645" s="58">
        <v>1303</v>
      </c>
      <c r="B645" s="58" t="s">
        <v>2009</v>
      </c>
      <c r="C645" s="70" t="str">
        <f t="shared" si="20"/>
        <v>M14 - 1303</v>
      </c>
      <c r="D645" s="59" t="s">
        <v>2010</v>
      </c>
      <c r="E645" s="59" t="s">
        <v>26</v>
      </c>
      <c r="F645" s="59" t="s">
        <v>35</v>
      </c>
      <c r="G645" s="59" t="s">
        <v>41</v>
      </c>
      <c r="H645" s="70" t="s">
        <v>297</v>
      </c>
      <c r="I645" s="59">
        <v>10</v>
      </c>
      <c r="J645" s="242">
        <f>VLOOKUP(A645,CENIK!$A$2:$D$109,4,FALSE)</f>
        <v>0</v>
      </c>
      <c r="K645" s="60">
        <f t="shared" si="21"/>
        <v>0</v>
      </c>
    </row>
    <row r="646" spans="1:11" ht="45" x14ac:dyDescent="0.25">
      <c r="A646" s="58">
        <v>2101</v>
      </c>
      <c r="B646" s="58" t="s">
        <v>2009</v>
      </c>
      <c r="C646" s="70" t="str">
        <f t="shared" si="20"/>
        <v>M14 - 2101</v>
      </c>
      <c r="D646" s="59" t="s">
        <v>2010</v>
      </c>
      <c r="E646" s="59" t="s">
        <v>43</v>
      </c>
      <c r="F646" s="59" t="s">
        <v>44</v>
      </c>
      <c r="G646" s="59" t="s">
        <v>301</v>
      </c>
      <c r="H646" s="70" t="s">
        <v>52</v>
      </c>
      <c r="I646" s="59">
        <v>718</v>
      </c>
      <c r="J646" s="242">
        <f>VLOOKUP(A646,CENIK!$A$2:$D$109,4,FALSE)</f>
        <v>0</v>
      </c>
      <c r="K646" s="60">
        <f t="shared" si="21"/>
        <v>0</v>
      </c>
    </row>
    <row r="647" spans="1:11" ht="45" x14ac:dyDescent="0.25">
      <c r="A647" s="58">
        <v>2106</v>
      </c>
      <c r="B647" s="58" t="s">
        <v>2009</v>
      </c>
      <c r="C647" s="70" t="str">
        <f t="shared" si="20"/>
        <v>M14 - 2106</v>
      </c>
      <c r="D647" s="59" t="s">
        <v>2010</v>
      </c>
      <c r="E647" s="59" t="s">
        <v>43</v>
      </c>
      <c r="F647" s="59" t="s">
        <v>44</v>
      </c>
      <c r="G647" s="59" t="s">
        <v>305</v>
      </c>
      <c r="H647" s="70" t="s">
        <v>46</v>
      </c>
      <c r="I647" s="59">
        <v>347</v>
      </c>
      <c r="J647" s="242">
        <f>VLOOKUP(A647,CENIK!$A$2:$D$109,4,FALSE)</f>
        <v>0</v>
      </c>
      <c r="K647" s="60">
        <f t="shared" si="21"/>
        <v>0</v>
      </c>
    </row>
    <row r="648" spans="1:11" ht="45" x14ac:dyDescent="0.25">
      <c r="A648" s="58">
        <v>2121</v>
      </c>
      <c r="B648" s="58" t="s">
        <v>2009</v>
      </c>
      <c r="C648" s="70" t="str">
        <f t="shared" si="20"/>
        <v>M14 - 2121</v>
      </c>
      <c r="D648" s="59" t="s">
        <v>2010</v>
      </c>
      <c r="E648" s="59" t="s">
        <v>43</v>
      </c>
      <c r="F648" s="59" t="s">
        <v>44</v>
      </c>
      <c r="G648" s="59" t="s">
        <v>48</v>
      </c>
      <c r="H648" s="70" t="s">
        <v>46</v>
      </c>
      <c r="I648" s="59">
        <v>15</v>
      </c>
      <c r="J648" s="242">
        <f>VLOOKUP(A648,CENIK!$A$2:$D$109,4,FALSE)</f>
        <v>0</v>
      </c>
      <c r="K648" s="60">
        <f t="shared" si="21"/>
        <v>0</v>
      </c>
    </row>
    <row r="649" spans="1:11" ht="30" x14ac:dyDescent="0.25">
      <c r="A649" s="58">
        <v>2124</v>
      </c>
      <c r="B649" s="58" t="s">
        <v>2009</v>
      </c>
      <c r="C649" s="70" t="str">
        <f t="shared" si="20"/>
        <v>M14 - 2124</v>
      </c>
      <c r="D649" s="59" t="s">
        <v>2010</v>
      </c>
      <c r="E649" s="59" t="s">
        <v>43</v>
      </c>
      <c r="F649" s="59" t="s">
        <v>44</v>
      </c>
      <c r="G649" s="59" t="s">
        <v>310</v>
      </c>
      <c r="H649" s="70" t="s">
        <v>297</v>
      </c>
      <c r="I649" s="59">
        <v>100</v>
      </c>
      <c r="J649" s="242">
        <f>VLOOKUP(A649,CENIK!$A$2:$D$109,4,FALSE)</f>
        <v>0</v>
      </c>
      <c r="K649" s="60">
        <f t="shared" si="21"/>
        <v>0</v>
      </c>
    </row>
    <row r="650" spans="1:11" ht="30" x14ac:dyDescent="0.25">
      <c r="A650" s="58">
        <v>2125</v>
      </c>
      <c r="B650" s="58" t="s">
        <v>2009</v>
      </c>
      <c r="C650" s="70" t="str">
        <f t="shared" si="20"/>
        <v>M14 - 2125</v>
      </c>
      <c r="D650" s="59" t="s">
        <v>2010</v>
      </c>
      <c r="E650" s="59" t="s">
        <v>43</v>
      </c>
      <c r="F650" s="59" t="s">
        <v>44</v>
      </c>
      <c r="G650" s="59" t="s">
        <v>372</v>
      </c>
      <c r="H650" s="70" t="s">
        <v>46</v>
      </c>
      <c r="I650" s="59">
        <v>15</v>
      </c>
      <c r="J650" s="242">
        <f>VLOOKUP(A650,CENIK!$A$2:$D$109,4,FALSE)</f>
        <v>0</v>
      </c>
      <c r="K650" s="60">
        <f t="shared" si="21"/>
        <v>0</v>
      </c>
    </row>
    <row r="651" spans="1:11" ht="45" x14ac:dyDescent="0.25">
      <c r="A651" s="58">
        <v>2201</v>
      </c>
      <c r="B651" s="58" t="s">
        <v>2009</v>
      </c>
      <c r="C651" s="70" t="str">
        <f t="shared" si="20"/>
        <v>M14 - 2201</v>
      </c>
      <c r="D651" s="59" t="s">
        <v>2010</v>
      </c>
      <c r="E651" s="59" t="s">
        <v>43</v>
      </c>
      <c r="F651" s="59" t="s">
        <v>50</v>
      </c>
      <c r="G651" s="59" t="s">
        <v>312</v>
      </c>
      <c r="H651" s="70" t="s">
        <v>52</v>
      </c>
      <c r="I651" s="59">
        <v>201</v>
      </c>
      <c r="J651" s="242">
        <f>VLOOKUP(A651,CENIK!$A$2:$D$109,4,FALSE)</f>
        <v>0</v>
      </c>
      <c r="K651" s="60">
        <f t="shared" si="21"/>
        <v>0</v>
      </c>
    </row>
    <row r="652" spans="1:11" ht="30" x14ac:dyDescent="0.25">
      <c r="A652" s="58">
        <v>2202</v>
      </c>
      <c r="B652" s="58" t="s">
        <v>2009</v>
      </c>
      <c r="C652" s="70" t="str">
        <f t="shared" si="20"/>
        <v>M14 - 2202</v>
      </c>
      <c r="D652" s="59" t="s">
        <v>2010</v>
      </c>
      <c r="E652" s="59" t="s">
        <v>43</v>
      </c>
      <c r="F652" s="59" t="s">
        <v>50</v>
      </c>
      <c r="G652" s="59" t="s">
        <v>51</v>
      </c>
      <c r="H652" s="70" t="s">
        <v>52</v>
      </c>
      <c r="I652" s="59">
        <v>201</v>
      </c>
      <c r="J652" s="242">
        <f>VLOOKUP(A652,CENIK!$A$2:$D$109,4,FALSE)</f>
        <v>0</v>
      </c>
      <c r="K652" s="60">
        <f t="shared" si="21"/>
        <v>0</v>
      </c>
    </row>
    <row r="653" spans="1:11" ht="75" x14ac:dyDescent="0.25">
      <c r="A653" s="58">
        <v>2203</v>
      </c>
      <c r="B653" s="58" t="s">
        <v>2009</v>
      </c>
      <c r="C653" s="70" t="str">
        <f t="shared" si="20"/>
        <v>M14 - 2203</v>
      </c>
      <c r="D653" s="59" t="s">
        <v>2010</v>
      </c>
      <c r="E653" s="59" t="s">
        <v>43</v>
      </c>
      <c r="F653" s="59" t="s">
        <v>50</v>
      </c>
      <c r="G653" s="59" t="s">
        <v>54</v>
      </c>
      <c r="H653" s="70" t="s">
        <v>46</v>
      </c>
      <c r="I653" s="59">
        <v>64</v>
      </c>
      <c r="J653" s="242">
        <f>VLOOKUP(A653,CENIK!$A$2:$D$109,4,FALSE)</f>
        <v>0</v>
      </c>
      <c r="K653" s="60">
        <f t="shared" si="21"/>
        <v>0</v>
      </c>
    </row>
    <row r="654" spans="1:11" ht="60" x14ac:dyDescent="0.25">
      <c r="A654" s="58">
        <v>2204</v>
      </c>
      <c r="B654" s="58" t="s">
        <v>2009</v>
      </c>
      <c r="C654" s="70" t="str">
        <f t="shared" si="20"/>
        <v>M14 - 2204</v>
      </c>
      <c r="D654" s="59" t="s">
        <v>2010</v>
      </c>
      <c r="E654" s="59" t="s">
        <v>43</v>
      </c>
      <c r="F654" s="59" t="s">
        <v>50</v>
      </c>
      <c r="G654" s="59" t="s">
        <v>56</v>
      </c>
      <c r="H654" s="70" t="s">
        <v>46</v>
      </c>
      <c r="I654" s="59">
        <v>97</v>
      </c>
      <c r="J654" s="242">
        <f>VLOOKUP(A654,CENIK!$A$2:$D$109,4,FALSE)</f>
        <v>0</v>
      </c>
      <c r="K654" s="60">
        <f t="shared" si="21"/>
        <v>0</v>
      </c>
    </row>
    <row r="655" spans="1:11" ht="60" x14ac:dyDescent="0.25">
      <c r="A655" s="58">
        <v>2207</v>
      </c>
      <c r="B655" s="58" t="s">
        <v>2009</v>
      </c>
      <c r="C655" s="70" t="str">
        <f t="shared" si="20"/>
        <v>M14 - 2207</v>
      </c>
      <c r="D655" s="59" t="s">
        <v>2010</v>
      </c>
      <c r="E655" s="59" t="s">
        <v>43</v>
      </c>
      <c r="F655" s="59" t="s">
        <v>50</v>
      </c>
      <c r="G655" s="59" t="s">
        <v>58</v>
      </c>
      <c r="H655" s="70" t="s">
        <v>52</v>
      </c>
      <c r="I655" s="59">
        <v>858</v>
      </c>
      <c r="J655" s="242">
        <f>VLOOKUP(A655,CENIK!$A$2:$D$109,4,FALSE)</f>
        <v>0</v>
      </c>
      <c r="K655" s="60">
        <f t="shared" si="21"/>
        <v>0</v>
      </c>
    </row>
    <row r="656" spans="1:11" ht="60" x14ac:dyDescent="0.25">
      <c r="A656" s="58">
        <v>2209</v>
      </c>
      <c r="B656" s="58" t="s">
        <v>2009</v>
      </c>
      <c r="C656" s="70" t="str">
        <f t="shared" si="20"/>
        <v>M14 - 2209</v>
      </c>
      <c r="D656" s="59" t="s">
        <v>2010</v>
      </c>
      <c r="E656" s="59" t="s">
        <v>43</v>
      </c>
      <c r="F656" s="59" t="s">
        <v>50</v>
      </c>
      <c r="G656" s="59" t="s">
        <v>319</v>
      </c>
      <c r="H656" s="70" t="s">
        <v>46</v>
      </c>
      <c r="I656" s="59">
        <v>76</v>
      </c>
      <c r="J656" s="242">
        <f>VLOOKUP(A656,CENIK!$A$2:$D$109,4,FALSE)</f>
        <v>0</v>
      </c>
      <c r="K656" s="60">
        <f t="shared" si="21"/>
        <v>0</v>
      </c>
    </row>
    <row r="657" spans="1:11" ht="30" x14ac:dyDescent="0.25">
      <c r="A657" s="58">
        <v>2210</v>
      </c>
      <c r="B657" s="58" t="s">
        <v>2009</v>
      </c>
      <c r="C657" s="70" t="str">
        <f t="shared" si="20"/>
        <v>M14 - 2210</v>
      </c>
      <c r="D657" s="59" t="s">
        <v>2010</v>
      </c>
      <c r="E657" s="59" t="s">
        <v>43</v>
      </c>
      <c r="F657" s="59" t="s">
        <v>50</v>
      </c>
      <c r="G657" s="59" t="s">
        <v>321</v>
      </c>
      <c r="H657" s="70" t="s">
        <v>46</v>
      </c>
      <c r="I657" s="59">
        <v>109</v>
      </c>
      <c r="J657" s="242">
        <f>VLOOKUP(A657,CENIK!$A$2:$D$109,4,FALSE)</f>
        <v>0</v>
      </c>
      <c r="K657" s="60">
        <f t="shared" si="21"/>
        <v>0</v>
      </c>
    </row>
    <row r="658" spans="1:11" ht="30" x14ac:dyDescent="0.25">
      <c r="A658" s="58">
        <v>3105</v>
      </c>
      <c r="B658" s="58" t="s">
        <v>2009</v>
      </c>
      <c r="C658" s="70" t="str">
        <f t="shared" si="20"/>
        <v>M14 - 3105</v>
      </c>
      <c r="D658" s="59" t="s">
        <v>2010</v>
      </c>
      <c r="E658" s="59" t="s">
        <v>323</v>
      </c>
      <c r="F658" s="59" t="s">
        <v>324</v>
      </c>
      <c r="G658" s="59" t="s">
        <v>325</v>
      </c>
      <c r="H658" s="70" t="s">
        <v>33</v>
      </c>
      <c r="I658" s="59">
        <v>70</v>
      </c>
      <c r="J658" s="242">
        <f>VLOOKUP(A658,CENIK!$A$2:$D$109,4,FALSE)</f>
        <v>0</v>
      </c>
      <c r="K658" s="60">
        <f t="shared" si="21"/>
        <v>0</v>
      </c>
    </row>
    <row r="659" spans="1:11" ht="165" x14ac:dyDescent="0.25">
      <c r="A659" s="58">
        <v>4103</v>
      </c>
      <c r="B659" s="58" t="s">
        <v>2009</v>
      </c>
      <c r="C659" s="70" t="str">
        <f t="shared" si="20"/>
        <v>M14 - 4103</v>
      </c>
      <c r="D659" s="59" t="s">
        <v>2010</v>
      </c>
      <c r="E659" s="59" t="s">
        <v>64</v>
      </c>
      <c r="F659" s="59" t="s">
        <v>65</v>
      </c>
      <c r="G659" s="59" t="s">
        <v>327</v>
      </c>
      <c r="H659" s="70" t="s">
        <v>29</v>
      </c>
      <c r="I659" s="59">
        <v>75</v>
      </c>
      <c r="J659" s="242">
        <f>VLOOKUP(A659,CENIK!$A$2:$D$109,4,FALSE)</f>
        <v>0</v>
      </c>
      <c r="K659" s="60">
        <f t="shared" si="21"/>
        <v>0</v>
      </c>
    </row>
    <row r="660" spans="1:11" ht="165" x14ac:dyDescent="0.25">
      <c r="A660" s="58">
        <v>4105</v>
      </c>
      <c r="B660" s="58" t="s">
        <v>2009</v>
      </c>
      <c r="C660" s="70" t="str">
        <f t="shared" si="20"/>
        <v>M14 - 4105</v>
      </c>
      <c r="D660" s="59" t="s">
        <v>2010</v>
      </c>
      <c r="E660" s="59" t="s">
        <v>64</v>
      </c>
      <c r="F660" s="59" t="s">
        <v>65</v>
      </c>
      <c r="G660" s="59" t="s">
        <v>190</v>
      </c>
      <c r="H660" s="70" t="s">
        <v>29</v>
      </c>
      <c r="I660" s="59">
        <v>68</v>
      </c>
      <c r="J660" s="242">
        <f>VLOOKUP(A660,CENIK!$A$2:$D$109,4,FALSE)</f>
        <v>0</v>
      </c>
      <c r="K660" s="60">
        <f t="shared" si="21"/>
        <v>0</v>
      </c>
    </row>
    <row r="661" spans="1:11" ht="60" x14ac:dyDescent="0.25">
      <c r="A661" s="58">
        <v>4403</v>
      </c>
      <c r="B661" s="58" t="s">
        <v>2009</v>
      </c>
      <c r="C661" s="70" t="str">
        <f t="shared" si="20"/>
        <v>M14 - 4403</v>
      </c>
      <c r="D661" s="59" t="s">
        <v>2010</v>
      </c>
      <c r="E661" s="59" t="s">
        <v>64</v>
      </c>
      <c r="F661" s="59" t="s">
        <v>70</v>
      </c>
      <c r="G661" s="59" t="s">
        <v>265</v>
      </c>
      <c r="H661" s="70" t="s">
        <v>72</v>
      </c>
      <c r="I661" s="59">
        <v>1</v>
      </c>
      <c r="J661" s="242">
        <f>VLOOKUP(A661,CENIK!$A$2:$D$109,4,FALSE)</f>
        <v>0</v>
      </c>
      <c r="K661" s="60">
        <f t="shared" si="21"/>
        <v>0</v>
      </c>
    </row>
    <row r="662" spans="1:11" ht="75" x14ac:dyDescent="0.25">
      <c r="A662" s="58">
        <v>4407</v>
      </c>
      <c r="B662" s="58" t="s">
        <v>2009</v>
      </c>
      <c r="C662" s="70" t="str">
        <f t="shared" si="20"/>
        <v>M14 - 4407</v>
      </c>
      <c r="D662" s="59" t="s">
        <v>2010</v>
      </c>
      <c r="E662" s="59" t="s">
        <v>64</v>
      </c>
      <c r="F662" s="59" t="s">
        <v>70</v>
      </c>
      <c r="G662" s="59" t="s">
        <v>759</v>
      </c>
      <c r="H662" s="70" t="s">
        <v>72</v>
      </c>
      <c r="I662" s="59">
        <v>1</v>
      </c>
      <c r="J662" s="242">
        <f>VLOOKUP(A662,CENIK!$A$2:$D$109,4,FALSE)</f>
        <v>0</v>
      </c>
      <c r="K662" s="60">
        <f t="shared" si="21"/>
        <v>0</v>
      </c>
    </row>
    <row r="663" spans="1:11" ht="75" x14ac:dyDescent="0.25">
      <c r="A663" s="58">
        <v>5102</v>
      </c>
      <c r="B663" s="58" t="s">
        <v>2009</v>
      </c>
      <c r="C663" s="70" t="str">
        <f t="shared" si="20"/>
        <v>M14 - 5102</v>
      </c>
      <c r="D663" s="59" t="s">
        <v>2010</v>
      </c>
      <c r="E663" s="59" t="s">
        <v>76</v>
      </c>
      <c r="F663" s="59" t="s">
        <v>77</v>
      </c>
      <c r="G663" s="59" t="s">
        <v>330</v>
      </c>
      <c r="H663" s="70" t="s">
        <v>72</v>
      </c>
      <c r="I663" s="59">
        <v>4</v>
      </c>
      <c r="J663" s="242">
        <f>VLOOKUP(A663,CENIK!$A$2:$D$109,4,FALSE)</f>
        <v>0</v>
      </c>
      <c r="K663" s="60">
        <f t="shared" si="21"/>
        <v>0</v>
      </c>
    </row>
    <row r="664" spans="1:11" ht="105" x14ac:dyDescent="0.25">
      <c r="A664" s="58">
        <v>5603</v>
      </c>
      <c r="B664" s="58" t="s">
        <v>2009</v>
      </c>
      <c r="C664" s="70" t="str">
        <f t="shared" si="20"/>
        <v>M14 - 5603</v>
      </c>
      <c r="D664" s="59" t="s">
        <v>2010</v>
      </c>
      <c r="E664" s="59" t="s">
        <v>76</v>
      </c>
      <c r="F664" s="59" t="s">
        <v>80</v>
      </c>
      <c r="G664" s="59" t="s">
        <v>334</v>
      </c>
      <c r="H664" s="70" t="s">
        <v>72</v>
      </c>
      <c r="I664" s="59">
        <v>4</v>
      </c>
      <c r="J664" s="242">
        <f>VLOOKUP(A664,CENIK!$A$2:$D$109,4,FALSE)</f>
        <v>0</v>
      </c>
      <c r="K664" s="60">
        <f t="shared" si="21"/>
        <v>0</v>
      </c>
    </row>
    <row r="665" spans="1:11" ht="45" x14ac:dyDescent="0.25">
      <c r="A665" s="58">
        <v>5612</v>
      </c>
      <c r="B665" s="58" t="s">
        <v>2009</v>
      </c>
      <c r="C665" s="70" t="str">
        <f t="shared" si="20"/>
        <v>M14 - 5612</v>
      </c>
      <c r="D665" s="59" t="s">
        <v>2010</v>
      </c>
      <c r="E665" s="59" t="s">
        <v>76</v>
      </c>
      <c r="F665" s="59" t="s">
        <v>80</v>
      </c>
      <c r="G665" s="59" t="s">
        <v>1083</v>
      </c>
      <c r="H665" s="70" t="s">
        <v>72</v>
      </c>
      <c r="I665" s="59">
        <v>4</v>
      </c>
      <c r="J665" s="242">
        <f>VLOOKUP(A665,CENIK!$A$2:$D$109,4,FALSE)</f>
        <v>0</v>
      </c>
      <c r="K665" s="60">
        <f t="shared" si="21"/>
        <v>0</v>
      </c>
    </row>
    <row r="666" spans="1:11" ht="315" x14ac:dyDescent="0.25">
      <c r="A666" s="58">
        <v>5801</v>
      </c>
      <c r="B666" s="58" t="s">
        <v>2009</v>
      </c>
      <c r="C666" s="70" t="str">
        <f t="shared" si="20"/>
        <v>M14 - 5801</v>
      </c>
      <c r="D666" s="59" t="s">
        <v>2010</v>
      </c>
      <c r="E666" s="59" t="s">
        <v>76</v>
      </c>
      <c r="F666" s="59" t="s">
        <v>340</v>
      </c>
      <c r="G666" s="59" t="s">
        <v>341</v>
      </c>
      <c r="H666" s="70" t="s">
        <v>72</v>
      </c>
      <c r="I666" s="59">
        <v>11</v>
      </c>
      <c r="J666" s="242">
        <f>VLOOKUP(A666,CENIK!$A$2:$D$109,4,FALSE)</f>
        <v>0</v>
      </c>
      <c r="K666" s="60">
        <f t="shared" si="21"/>
        <v>0</v>
      </c>
    </row>
    <row r="667" spans="1:11" ht="120" x14ac:dyDescent="0.25">
      <c r="A667" s="58">
        <v>5806</v>
      </c>
      <c r="B667" s="58" t="s">
        <v>2009</v>
      </c>
      <c r="C667" s="70" t="str">
        <f t="shared" si="20"/>
        <v>M14 - 5806</v>
      </c>
      <c r="D667" s="59" t="s">
        <v>2010</v>
      </c>
      <c r="E667" s="59" t="s">
        <v>76</v>
      </c>
      <c r="F667" s="59" t="s">
        <v>340</v>
      </c>
      <c r="G667" s="59" t="s">
        <v>343</v>
      </c>
      <c r="H667" s="70" t="s">
        <v>72</v>
      </c>
      <c r="I667" s="59">
        <v>11</v>
      </c>
      <c r="J667" s="242">
        <f>VLOOKUP(A667,CENIK!$A$2:$D$109,4,FALSE)</f>
        <v>0</v>
      </c>
      <c r="K667" s="60">
        <f t="shared" si="21"/>
        <v>0</v>
      </c>
    </row>
    <row r="668" spans="1:11" ht="30" x14ac:dyDescent="0.25">
      <c r="A668" s="58">
        <v>6101</v>
      </c>
      <c r="B668" s="58" t="s">
        <v>2009</v>
      </c>
      <c r="C668" s="70" t="str">
        <f t="shared" si="20"/>
        <v>M14 - 6101</v>
      </c>
      <c r="D668" s="59" t="s">
        <v>2010</v>
      </c>
      <c r="E668" s="59" t="s">
        <v>86</v>
      </c>
      <c r="F668" s="59" t="s">
        <v>87</v>
      </c>
      <c r="G668" s="59" t="s">
        <v>88</v>
      </c>
      <c r="H668" s="70" t="s">
        <v>29</v>
      </c>
      <c r="I668" s="59">
        <v>143</v>
      </c>
      <c r="J668" s="242">
        <f>VLOOKUP(A668,CENIK!$A$2:$D$109,4,FALSE)</f>
        <v>0</v>
      </c>
      <c r="K668" s="60">
        <f t="shared" si="21"/>
        <v>0</v>
      </c>
    </row>
    <row r="669" spans="1:11" ht="45" x14ac:dyDescent="0.25">
      <c r="A669" s="58">
        <v>6102</v>
      </c>
      <c r="B669" s="58" t="s">
        <v>2009</v>
      </c>
      <c r="C669" s="70" t="str">
        <f t="shared" si="20"/>
        <v>M14 - 6102</v>
      </c>
      <c r="D669" s="59" t="s">
        <v>2010</v>
      </c>
      <c r="E669" s="59" t="s">
        <v>86</v>
      </c>
      <c r="F669" s="59" t="s">
        <v>87</v>
      </c>
      <c r="G669" s="59" t="s">
        <v>90</v>
      </c>
      <c r="H669" s="70" t="s">
        <v>29</v>
      </c>
      <c r="I669" s="59">
        <v>143</v>
      </c>
      <c r="J669" s="242">
        <f>VLOOKUP(A669,CENIK!$A$2:$D$109,4,FALSE)</f>
        <v>0</v>
      </c>
      <c r="K669" s="60">
        <f t="shared" si="21"/>
        <v>0</v>
      </c>
    </row>
    <row r="670" spans="1:11" ht="60" x14ac:dyDescent="0.25">
      <c r="A670" s="58">
        <v>6105</v>
      </c>
      <c r="B670" s="58" t="s">
        <v>2009</v>
      </c>
      <c r="C670" s="70" t="str">
        <f t="shared" si="20"/>
        <v>M14 - 6105</v>
      </c>
      <c r="D670" s="59" t="s">
        <v>2010</v>
      </c>
      <c r="E670" s="59" t="s">
        <v>86</v>
      </c>
      <c r="F670" s="59" t="s">
        <v>87</v>
      </c>
      <c r="G670" s="59" t="s">
        <v>347</v>
      </c>
      <c r="H670" s="70" t="s">
        <v>29</v>
      </c>
      <c r="I670" s="59">
        <v>143</v>
      </c>
      <c r="J670" s="242">
        <f>VLOOKUP(A670,CENIK!$A$2:$D$109,4,FALSE)</f>
        <v>0</v>
      </c>
      <c r="K670" s="60">
        <f t="shared" si="21"/>
        <v>0</v>
      </c>
    </row>
    <row r="671" spans="1:11" ht="30" x14ac:dyDescent="0.25">
      <c r="A671" s="58">
        <v>6201</v>
      </c>
      <c r="B671" s="58" t="s">
        <v>2009</v>
      </c>
      <c r="C671" s="70" t="str">
        <f t="shared" si="20"/>
        <v>M14 - 6201</v>
      </c>
      <c r="D671" s="59" t="s">
        <v>2010</v>
      </c>
      <c r="E671" s="59" t="s">
        <v>86</v>
      </c>
      <c r="F671" s="59" t="s">
        <v>205</v>
      </c>
      <c r="G671" s="59" t="s">
        <v>206</v>
      </c>
      <c r="H671" s="70" t="s">
        <v>72</v>
      </c>
      <c r="I671" s="59">
        <v>2</v>
      </c>
      <c r="J671" s="242">
        <f>VLOOKUP(A671,CENIK!$A$2:$D$109,4,FALSE)</f>
        <v>0</v>
      </c>
      <c r="K671" s="60">
        <f t="shared" si="21"/>
        <v>0</v>
      </c>
    </row>
    <row r="672" spans="1:11" ht="30" x14ac:dyDescent="0.25">
      <c r="A672" s="58">
        <v>6203</v>
      </c>
      <c r="B672" s="58" t="s">
        <v>2009</v>
      </c>
      <c r="C672" s="70" t="str">
        <f t="shared" si="20"/>
        <v>M14 - 6203</v>
      </c>
      <c r="D672" s="59" t="s">
        <v>2010</v>
      </c>
      <c r="E672" s="59" t="s">
        <v>86</v>
      </c>
      <c r="F672" s="59" t="s">
        <v>205</v>
      </c>
      <c r="G672" s="59" t="s">
        <v>352</v>
      </c>
      <c r="H672" s="70" t="s">
        <v>72</v>
      </c>
      <c r="I672" s="59">
        <v>1</v>
      </c>
      <c r="J672" s="242">
        <f>VLOOKUP(A672,CENIK!$A$2:$D$109,4,FALSE)</f>
        <v>0</v>
      </c>
      <c r="K672" s="60">
        <f t="shared" si="21"/>
        <v>0</v>
      </c>
    </row>
    <row r="673" spans="1:11" ht="30" x14ac:dyDescent="0.25">
      <c r="A673" s="58">
        <v>6204</v>
      </c>
      <c r="B673" s="58" t="s">
        <v>2009</v>
      </c>
      <c r="C673" s="70" t="str">
        <f t="shared" si="20"/>
        <v>M14 - 6204</v>
      </c>
      <c r="D673" s="59" t="s">
        <v>2010</v>
      </c>
      <c r="E673" s="59" t="s">
        <v>86</v>
      </c>
      <c r="F673" s="59" t="s">
        <v>205</v>
      </c>
      <c r="G673" s="59" t="s">
        <v>208</v>
      </c>
      <c r="H673" s="70" t="s">
        <v>72</v>
      </c>
      <c r="I673" s="59">
        <v>1</v>
      </c>
      <c r="J673" s="242">
        <f>VLOOKUP(A673,CENIK!$A$2:$D$109,4,FALSE)</f>
        <v>0</v>
      </c>
      <c r="K673" s="60">
        <f t="shared" si="21"/>
        <v>0</v>
      </c>
    </row>
    <row r="674" spans="1:11" ht="30" x14ac:dyDescent="0.25">
      <c r="A674" s="58">
        <v>6206</v>
      </c>
      <c r="B674" s="58" t="s">
        <v>2009</v>
      </c>
      <c r="C674" s="70" t="str">
        <f t="shared" si="20"/>
        <v>M14 - 6206</v>
      </c>
      <c r="D674" s="59" t="s">
        <v>2010</v>
      </c>
      <c r="E674" s="59" t="s">
        <v>86</v>
      </c>
      <c r="F674" s="59" t="s">
        <v>205</v>
      </c>
      <c r="G674" s="59" t="s">
        <v>1703</v>
      </c>
      <c r="H674" s="70" t="s">
        <v>72</v>
      </c>
      <c r="I674" s="59">
        <v>5</v>
      </c>
      <c r="J674" s="242">
        <f>VLOOKUP(A674,CENIK!$A$2:$D$109,4,FALSE)</f>
        <v>0</v>
      </c>
      <c r="K674" s="60">
        <f t="shared" si="21"/>
        <v>0</v>
      </c>
    </row>
    <row r="675" spans="1:11" ht="30" x14ac:dyDescent="0.25">
      <c r="A675" s="58">
        <v>6207</v>
      </c>
      <c r="B675" s="58" t="s">
        <v>2009</v>
      </c>
      <c r="C675" s="70" t="str">
        <f t="shared" si="20"/>
        <v>M14 - 6207</v>
      </c>
      <c r="D675" s="59" t="s">
        <v>2010</v>
      </c>
      <c r="E675" s="59" t="s">
        <v>86</v>
      </c>
      <c r="F675" s="59" t="s">
        <v>205</v>
      </c>
      <c r="G675" s="59" t="s">
        <v>210</v>
      </c>
      <c r="H675" s="70" t="s">
        <v>72</v>
      </c>
      <c r="I675" s="59">
        <v>1</v>
      </c>
      <c r="J675" s="242">
        <f>VLOOKUP(A675,CENIK!$A$2:$D$109,4,FALSE)</f>
        <v>0</v>
      </c>
      <c r="K675" s="60">
        <f t="shared" si="21"/>
        <v>0</v>
      </c>
    </row>
    <row r="676" spans="1:11" ht="45" x14ac:dyDescent="0.25">
      <c r="A676" s="58">
        <v>6211</v>
      </c>
      <c r="B676" s="58" t="s">
        <v>2009</v>
      </c>
      <c r="C676" s="70" t="str">
        <f t="shared" si="20"/>
        <v>M14 - 6211</v>
      </c>
      <c r="D676" s="59" t="s">
        <v>2010</v>
      </c>
      <c r="E676" s="59" t="s">
        <v>86</v>
      </c>
      <c r="F676" s="59" t="s">
        <v>205</v>
      </c>
      <c r="G676" s="59" t="s">
        <v>396</v>
      </c>
      <c r="H676" s="70" t="s">
        <v>29</v>
      </c>
      <c r="I676" s="59">
        <v>15</v>
      </c>
      <c r="J676" s="242">
        <f>VLOOKUP(A676,CENIK!$A$2:$D$109,4,FALSE)</f>
        <v>0</v>
      </c>
      <c r="K676" s="60">
        <f t="shared" si="21"/>
        <v>0</v>
      </c>
    </row>
    <row r="677" spans="1:11" ht="75" x14ac:dyDescent="0.25">
      <c r="A677" s="58">
        <v>6301</v>
      </c>
      <c r="B677" s="58" t="s">
        <v>2009</v>
      </c>
      <c r="C677" s="70" t="str">
        <f t="shared" si="20"/>
        <v>M14 - 6301</v>
      </c>
      <c r="D677" s="59" t="s">
        <v>2010</v>
      </c>
      <c r="E677" s="59" t="s">
        <v>86</v>
      </c>
      <c r="F677" s="59" t="s">
        <v>447</v>
      </c>
      <c r="G677" s="59" t="s">
        <v>2011</v>
      </c>
      <c r="H677" s="70" t="s">
        <v>284</v>
      </c>
      <c r="I677" s="59">
        <v>20</v>
      </c>
      <c r="J677" s="242">
        <f>VLOOKUP(A677,CENIK!$A$2:$D$109,4,FALSE)</f>
        <v>0</v>
      </c>
      <c r="K677" s="60">
        <f t="shared" si="21"/>
        <v>0</v>
      </c>
    </row>
    <row r="678" spans="1:11" ht="60" x14ac:dyDescent="0.25">
      <c r="A678" s="58">
        <v>1101</v>
      </c>
      <c r="B678" s="58" t="s">
        <v>2012</v>
      </c>
      <c r="C678" s="70" t="str">
        <f t="shared" si="20"/>
        <v>M15 - 1101</v>
      </c>
      <c r="D678" s="59" t="s">
        <v>2013</v>
      </c>
      <c r="E678" s="59" t="s">
        <v>26</v>
      </c>
      <c r="F678" s="59" t="s">
        <v>27</v>
      </c>
      <c r="G678" s="59" t="s">
        <v>28</v>
      </c>
      <c r="H678" s="70" t="s">
        <v>29</v>
      </c>
      <c r="I678" s="59">
        <v>113</v>
      </c>
      <c r="J678" s="242">
        <f>VLOOKUP(A678,CENIK!$A$2:$D$109,4,FALSE)</f>
        <v>0</v>
      </c>
      <c r="K678" s="60">
        <f t="shared" si="21"/>
        <v>0</v>
      </c>
    </row>
    <row r="679" spans="1:11" ht="45" x14ac:dyDescent="0.25">
      <c r="A679" s="58">
        <v>1102</v>
      </c>
      <c r="B679" s="58" t="s">
        <v>2012</v>
      </c>
      <c r="C679" s="70" t="str">
        <f t="shared" si="20"/>
        <v>M15 - 1102</v>
      </c>
      <c r="D679" s="59" t="s">
        <v>2013</v>
      </c>
      <c r="E679" s="59" t="s">
        <v>26</v>
      </c>
      <c r="F679" s="59" t="s">
        <v>27</v>
      </c>
      <c r="G679" s="59" t="s">
        <v>287</v>
      </c>
      <c r="H679" s="70" t="s">
        <v>288</v>
      </c>
      <c r="I679" s="59">
        <v>3</v>
      </c>
      <c r="J679" s="242">
        <f>VLOOKUP(A679,CENIK!$A$2:$D$109,4,FALSE)</f>
        <v>0</v>
      </c>
      <c r="K679" s="60">
        <f t="shared" si="21"/>
        <v>0</v>
      </c>
    </row>
    <row r="680" spans="1:11" ht="45" x14ac:dyDescent="0.25">
      <c r="A680" s="58">
        <v>1201</v>
      </c>
      <c r="B680" s="58" t="s">
        <v>2012</v>
      </c>
      <c r="C680" s="70" t="str">
        <f t="shared" si="20"/>
        <v>M15 - 1201</v>
      </c>
      <c r="D680" s="59" t="s">
        <v>2013</v>
      </c>
      <c r="E680" s="59" t="s">
        <v>26</v>
      </c>
      <c r="F680" s="59" t="s">
        <v>290</v>
      </c>
      <c r="G680" s="59" t="s">
        <v>291</v>
      </c>
      <c r="H680" s="70" t="s">
        <v>29</v>
      </c>
      <c r="I680" s="59">
        <v>113</v>
      </c>
      <c r="J680" s="242">
        <f>VLOOKUP(A680,CENIK!$A$2:$D$109,4,FALSE)</f>
        <v>0</v>
      </c>
      <c r="K680" s="60">
        <f t="shared" si="21"/>
        <v>0</v>
      </c>
    </row>
    <row r="681" spans="1:11" ht="75" x14ac:dyDescent="0.25">
      <c r="A681" s="58">
        <v>1202</v>
      </c>
      <c r="B681" s="58" t="s">
        <v>2012</v>
      </c>
      <c r="C681" s="70" t="str">
        <f t="shared" si="20"/>
        <v>M15 - 1202</v>
      </c>
      <c r="D681" s="59" t="s">
        <v>2013</v>
      </c>
      <c r="E681" s="59" t="s">
        <v>26</v>
      </c>
      <c r="F681" s="59" t="s">
        <v>290</v>
      </c>
      <c r="G681" s="59" t="s">
        <v>293</v>
      </c>
      <c r="H681" s="70" t="s">
        <v>29</v>
      </c>
      <c r="I681" s="59">
        <v>113</v>
      </c>
      <c r="J681" s="242">
        <f>VLOOKUP(A681,CENIK!$A$2:$D$109,4,FALSE)</f>
        <v>0</v>
      </c>
      <c r="K681" s="60">
        <f t="shared" si="21"/>
        <v>0</v>
      </c>
    </row>
    <row r="682" spans="1:11" ht="60" x14ac:dyDescent="0.25">
      <c r="A682" s="58">
        <v>1203</v>
      </c>
      <c r="B682" s="58" t="s">
        <v>2012</v>
      </c>
      <c r="C682" s="70" t="str">
        <f t="shared" si="20"/>
        <v>M15 - 1203</v>
      </c>
      <c r="D682" s="59" t="s">
        <v>2013</v>
      </c>
      <c r="E682" s="59" t="s">
        <v>26</v>
      </c>
      <c r="F682" s="59" t="s">
        <v>290</v>
      </c>
      <c r="G682" s="59" t="s">
        <v>295</v>
      </c>
      <c r="H682" s="70" t="s">
        <v>72</v>
      </c>
      <c r="I682" s="59">
        <v>1</v>
      </c>
      <c r="J682" s="242">
        <f>VLOOKUP(A682,CENIK!$A$2:$D$109,4,FALSE)</f>
        <v>0</v>
      </c>
      <c r="K682" s="60">
        <f t="shared" si="21"/>
        <v>0</v>
      </c>
    </row>
    <row r="683" spans="1:11" ht="60" x14ac:dyDescent="0.25">
      <c r="A683" s="58">
        <v>1205</v>
      </c>
      <c r="B683" s="58" t="s">
        <v>2012</v>
      </c>
      <c r="C683" s="70" t="str">
        <f t="shared" ref="C683:C746" si="22">CONCATENATE(B683," - ",A683)</f>
        <v>M15 - 1205</v>
      </c>
      <c r="D683" s="59" t="s">
        <v>2013</v>
      </c>
      <c r="E683" s="59" t="s">
        <v>26</v>
      </c>
      <c r="F683" s="59" t="s">
        <v>290</v>
      </c>
      <c r="G683" s="59" t="s">
        <v>1978</v>
      </c>
      <c r="H683" s="70" t="s">
        <v>297</v>
      </c>
      <c r="I683" s="59">
        <v>10</v>
      </c>
      <c r="J683" s="242">
        <f>VLOOKUP(A683,CENIK!$A$2:$D$109,4,FALSE)</f>
        <v>0</v>
      </c>
      <c r="K683" s="60">
        <f t="shared" ref="K683:K746" si="23">ROUND(I683*J683,29)</f>
        <v>0</v>
      </c>
    </row>
    <row r="684" spans="1:11" ht="30" x14ac:dyDescent="0.25">
      <c r="A684" s="58">
        <v>1301</v>
      </c>
      <c r="B684" s="58" t="s">
        <v>2012</v>
      </c>
      <c r="C684" s="70" t="str">
        <f t="shared" si="22"/>
        <v>M15 - 1301</v>
      </c>
      <c r="D684" s="59" t="s">
        <v>2013</v>
      </c>
      <c r="E684" s="59" t="s">
        <v>26</v>
      </c>
      <c r="F684" s="59" t="s">
        <v>35</v>
      </c>
      <c r="G684" s="59" t="s">
        <v>36</v>
      </c>
      <c r="H684" s="70" t="s">
        <v>297</v>
      </c>
      <c r="I684" s="59">
        <v>10</v>
      </c>
      <c r="J684" s="242">
        <f>VLOOKUP(A684,CENIK!$A$2:$D$109,4,FALSE)</f>
        <v>0</v>
      </c>
      <c r="K684" s="60">
        <f t="shared" si="23"/>
        <v>0</v>
      </c>
    </row>
    <row r="685" spans="1:11" ht="30" x14ac:dyDescent="0.25">
      <c r="A685" s="58">
        <v>1302</v>
      </c>
      <c r="B685" s="58" t="s">
        <v>2012</v>
      </c>
      <c r="C685" s="70" t="str">
        <f t="shared" si="22"/>
        <v>M15 - 1302</v>
      </c>
      <c r="D685" s="59" t="s">
        <v>2013</v>
      </c>
      <c r="E685" s="59" t="s">
        <v>26</v>
      </c>
      <c r="F685" s="59" t="s">
        <v>35</v>
      </c>
      <c r="G685" s="59" t="s">
        <v>39</v>
      </c>
      <c r="H685" s="70" t="s">
        <v>297</v>
      </c>
      <c r="I685" s="59">
        <v>20</v>
      </c>
      <c r="J685" s="242">
        <f>VLOOKUP(A685,CENIK!$A$2:$D$109,4,FALSE)</f>
        <v>0</v>
      </c>
      <c r="K685" s="60">
        <f t="shared" si="23"/>
        <v>0</v>
      </c>
    </row>
    <row r="686" spans="1:11" ht="30" x14ac:dyDescent="0.25">
      <c r="A686" s="58">
        <v>1303</v>
      </c>
      <c r="B686" s="58" t="s">
        <v>2012</v>
      </c>
      <c r="C686" s="70" t="str">
        <f t="shared" si="22"/>
        <v>M15 - 1303</v>
      </c>
      <c r="D686" s="59" t="s">
        <v>2013</v>
      </c>
      <c r="E686" s="59" t="s">
        <v>26</v>
      </c>
      <c r="F686" s="59" t="s">
        <v>35</v>
      </c>
      <c r="G686" s="59" t="s">
        <v>41</v>
      </c>
      <c r="H686" s="70" t="s">
        <v>297</v>
      </c>
      <c r="I686" s="59">
        <v>10</v>
      </c>
      <c r="J686" s="242">
        <f>VLOOKUP(A686,CENIK!$A$2:$D$109,4,FALSE)</f>
        <v>0</v>
      </c>
      <c r="K686" s="60">
        <f t="shared" si="23"/>
        <v>0</v>
      </c>
    </row>
    <row r="687" spans="1:11" ht="45" x14ac:dyDescent="0.25">
      <c r="A687" s="58">
        <v>2101</v>
      </c>
      <c r="B687" s="58" t="s">
        <v>2012</v>
      </c>
      <c r="C687" s="70" t="str">
        <f t="shared" si="22"/>
        <v>M15 - 2101</v>
      </c>
      <c r="D687" s="59" t="s">
        <v>2013</v>
      </c>
      <c r="E687" s="59" t="s">
        <v>43</v>
      </c>
      <c r="F687" s="59" t="s">
        <v>44</v>
      </c>
      <c r="G687" s="59" t="s">
        <v>301</v>
      </c>
      <c r="H687" s="70" t="s">
        <v>52</v>
      </c>
      <c r="I687" s="59">
        <v>526</v>
      </c>
      <c r="J687" s="242">
        <f>VLOOKUP(A687,CENIK!$A$2:$D$109,4,FALSE)</f>
        <v>0</v>
      </c>
      <c r="K687" s="60">
        <f t="shared" si="23"/>
        <v>0</v>
      </c>
    </row>
    <row r="688" spans="1:11" ht="45" x14ac:dyDescent="0.25">
      <c r="A688" s="58">
        <v>2106</v>
      </c>
      <c r="B688" s="58" t="s">
        <v>2012</v>
      </c>
      <c r="C688" s="70" t="str">
        <f t="shared" si="22"/>
        <v>M15 - 2106</v>
      </c>
      <c r="D688" s="59" t="s">
        <v>2013</v>
      </c>
      <c r="E688" s="59" t="s">
        <v>43</v>
      </c>
      <c r="F688" s="59" t="s">
        <v>44</v>
      </c>
      <c r="G688" s="59" t="s">
        <v>305</v>
      </c>
      <c r="H688" s="70" t="s">
        <v>46</v>
      </c>
      <c r="I688" s="59">
        <v>243</v>
      </c>
      <c r="J688" s="242">
        <f>VLOOKUP(A688,CENIK!$A$2:$D$109,4,FALSE)</f>
        <v>0</v>
      </c>
      <c r="K688" s="60">
        <f t="shared" si="23"/>
        <v>0</v>
      </c>
    </row>
    <row r="689" spans="1:11" ht="45" x14ac:dyDescent="0.25">
      <c r="A689" s="58">
        <v>2121</v>
      </c>
      <c r="B689" s="58" t="s">
        <v>2012</v>
      </c>
      <c r="C689" s="70" t="str">
        <f t="shared" si="22"/>
        <v>M15 - 2121</v>
      </c>
      <c r="D689" s="59" t="s">
        <v>2013</v>
      </c>
      <c r="E689" s="59" t="s">
        <v>43</v>
      </c>
      <c r="F689" s="59" t="s">
        <v>44</v>
      </c>
      <c r="G689" s="59" t="s">
        <v>48</v>
      </c>
      <c r="H689" s="70" t="s">
        <v>46</v>
      </c>
      <c r="I689" s="59">
        <v>15</v>
      </c>
      <c r="J689" s="242">
        <f>VLOOKUP(A689,CENIK!$A$2:$D$109,4,FALSE)</f>
        <v>0</v>
      </c>
      <c r="K689" s="60">
        <f t="shared" si="23"/>
        <v>0</v>
      </c>
    </row>
    <row r="690" spans="1:11" ht="30" x14ac:dyDescent="0.25">
      <c r="A690" s="58">
        <v>2124</v>
      </c>
      <c r="B690" s="58" t="s">
        <v>2012</v>
      </c>
      <c r="C690" s="70" t="str">
        <f t="shared" si="22"/>
        <v>M15 - 2124</v>
      </c>
      <c r="D690" s="59" t="s">
        <v>2013</v>
      </c>
      <c r="E690" s="59" t="s">
        <v>43</v>
      </c>
      <c r="F690" s="59" t="s">
        <v>44</v>
      </c>
      <c r="G690" s="59" t="s">
        <v>310</v>
      </c>
      <c r="H690" s="70" t="s">
        <v>297</v>
      </c>
      <c r="I690" s="59">
        <v>100</v>
      </c>
      <c r="J690" s="242">
        <f>VLOOKUP(A690,CENIK!$A$2:$D$109,4,FALSE)</f>
        <v>0</v>
      </c>
      <c r="K690" s="60">
        <f t="shared" si="23"/>
        <v>0</v>
      </c>
    </row>
    <row r="691" spans="1:11" ht="30" x14ac:dyDescent="0.25">
      <c r="A691" s="58">
        <v>2125</v>
      </c>
      <c r="B691" s="58" t="s">
        <v>2012</v>
      </c>
      <c r="C691" s="70" t="str">
        <f t="shared" si="22"/>
        <v>M15 - 2125</v>
      </c>
      <c r="D691" s="59" t="s">
        <v>2013</v>
      </c>
      <c r="E691" s="59" t="s">
        <v>43</v>
      </c>
      <c r="F691" s="59" t="s">
        <v>44</v>
      </c>
      <c r="G691" s="59" t="s">
        <v>372</v>
      </c>
      <c r="H691" s="70" t="s">
        <v>46</v>
      </c>
      <c r="I691" s="59">
        <v>15</v>
      </c>
      <c r="J691" s="242">
        <f>VLOOKUP(A691,CENIK!$A$2:$D$109,4,FALSE)</f>
        <v>0</v>
      </c>
      <c r="K691" s="60">
        <f t="shared" si="23"/>
        <v>0</v>
      </c>
    </row>
    <row r="692" spans="1:11" ht="45" x14ac:dyDescent="0.25">
      <c r="A692" s="58">
        <v>2201</v>
      </c>
      <c r="B692" s="58" t="s">
        <v>2012</v>
      </c>
      <c r="C692" s="70" t="str">
        <f t="shared" si="22"/>
        <v>M15 - 2201</v>
      </c>
      <c r="D692" s="59" t="s">
        <v>2013</v>
      </c>
      <c r="E692" s="59" t="s">
        <v>43</v>
      </c>
      <c r="F692" s="59" t="s">
        <v>50</v>
      </c>
      <c r="G692" s="59" t="s">
        <v>312</v>
      </c>
      <c r="H692" s="70" t="s">
        <v>52</v>
      </c>
      <c r="I692" s="59">
        <v>158</v>
      </c>
      <c r="J692" s="242">
        <f>VLOOKUP(A692,CENIK!$A$2:$D$109,4,FALSE)</f>
        <v>0</v>
      </c>
      <c r="K692" s="60">
        <f t="shared" si="23"/>
        <v>0</v>
      </c>
    </row>
    <row r="693" spans="1:11" ht="30" x14ac:dyDescent="0.25">
      <c r="A693" s="58">
        <v>2202</v>
      </c>
      <c r="B693" s="58" t="s">
        <v>2012</v>
      </c>
      <c r="C693" s="70" t="str">
        <f t="shared" si="22"/>
        <v>M15 - 2202</v>
      </c>
      <c r="D693" s="59" t="s">
        <v>2013</v>
      </c>
      <c r="E693" s="59" t="s">
        <v>43</v>
      </c>
      <c r="F693" s="59" t="s">
        <v>50</v>
      </c>
      <c r="G693" s="59" t="s">
        <v>51</v>
      </c>
      <c r="H693" s="70" t="s">
        <v>52</v>
      </c>
      <c r="I693" s="59">
        <v>158</v>
      </c>
      <c r="J693" s="242">
        <f>VLOOKUP(A693,CENIK!$A$2:$D$109,4,FALSE)</f>
        <v>0</v>
      </c>
      <c r="K693" s="60">
        <f t="shared" si="23"/>
        <v>0</v>
      </c>
    </row>
    <row r="694" spans="1:11" ht="75" x14ac:dyDescent="0.25">
      <c r="A694" s="58">
        <v>2203</v>
      </c>
      <c r="B694" s="58" t="s">
        <v>2012</v>
      </c>
      <c r="C694" s="70" t="str">
        <f t="shared" si="22"/>
        <v>M15 - 2203</v>
      </c>
      <c r="D694" s="59" t="s">
        <v>2013</v>
      </c>
      <c r="E694" s="59" t="s">
        <v>43</v>
      </c>
      <c r="F694" s="59" t="s">
        <v>50</v>
      </c>
      <c r="G694" s="59" t="s">
        <v>54</v>
      </c>
      <c r="H694" s="70" t="s">
        <v>46</v>
      </c>
      <c r="I694" s="59">
        <v>40</v>
      </c>
      <c r="J694" s="242">
        <f>VLOOKUP(A694,CENIK!$A$2:$D$109,4,FALSE)</f>
        <v>0</v>
      </c>
      <c r="K694" s="60">
        <f t="shared" si="23"/>
        <v>0</v>
      </c>
    </row>
    <row r="695" spans="1:11" ht="60" x14ac:dyDescent="0.25">
      <c r="A695" s="58">
        <v>2204</v>
      </c>
      <c r="B695" s="58" t="s">
        <v>2012</v>
      </c>
      <c r="C695" s="70" t="str">
        <f t="shared" si="22"/>
        <v>M15 - 2204</v>
      </c>
      <c r="D695" s="59" t="s">
        <v>2013</v>
      </c>
      <c r="E695" s="59" t="s">
        <v>43</v>
      </c>
      <c r="F695" s="59" t="s">
        <v>50</v>
      </c>
      <c r="G695" s="59" t="s">
        <v>56</v>
      </c>
      <c r="H695" s="70" t="s">
        <v>46</v>
      </c>
      <c r="I695" s="59">
        <v>79</v>
      </c>
      <c r="J695" s="242">
        <f>VLOOKUP(A695,CENIK!$A$2:$D$109,4,FALSE)</f>
        <v>0</v>
      </c>
      <c r="K695" s="60">
        <f t="shared" si="23"/>
        <v>0</v>
      </c>
    </row>
    <row r="696" spans="1:11" ht="60" x14ac:dyDescent="0.25">
      <c r="A696" s="58">
        <v>2207</v>
      </c>
      <c r="B696" s="58" t="s">
        <v>2012</v>
      </c>
      <c r="C696" s="70" t="str">
        <f t="shared" si="22"/>
        <v>M15 - 2207</v>
      </c>
      <c r="D696" s="59" t="s">
        <v>2013</v>
      </c>
      <c r="E696" s="59" t="s">
        <v>43</v>
      </c>
      <c r="F696" s="59" t="s">
        <v>50</v>
      </c>
      <c r="G696" s="59" t="s">
        <v>58</v>
      </c>
      <c r="H696" s="70" t="s">
        <v>52</v>
      </c>
      <c r="I696" s="59">
        <v>678</v>
      </c>
      <c r="J696" s="242">
        <f>VLOOKUP(A696,CENIK!$A$2:$D$109,4,FALSE)</f>
        <v>0</v>
      </c>
      <c r="K696" s="60">
        <f t="shared" si="23"/>
        <v>0</v>
      </c>
    </row>
    <row r="697" spans="1:11" ht="60" x14ac:dyDescent="0.25">
      <c r="A697" s="58">
        <v>2209</v>
      </c>
      <c r="B697" s="58" t="s">
        <v>2012</v>
      </c>
      <c r="C697" s="70" t="str">
        <f t="shared" si="22"/>
        <v>M15 - 2209</v>
      </c>
      <c r="D697" s="59" t="s">
        <v>2013</v>
      </c>
      <c r="E697" s="59" t="s">
        <v>43</v>
      </c>
      <c r="F697" s="59" t="s">
        <v>50</v>
      </c>
      <c r="G697" s="59" t="s">
        <v>319</v>
      </c>
      <c r="H697" s="70" t="s">
        <v>46</v>
      </c>
      <c r="I697" s="59">
        <v>57</v>
      </c>
      <c r="J697" s="242">
        <f>VLOOKUP(A697,CENIK!$A$2:$D$109,4,FALSE)</f>
        <v>0</v>
      </c>
      <c r="K697" s="60">
        <f t="shared" si="23"/>
        <v>0</v>
      </c>
    </row>
    <row r="698" spans="1:11" ht="30" x14ac:dyDescent="0.25">
      <c r="A698" s="58">
        <v>2210</v>
      </c>
      <c r="B698" s="58" t="s">
        <v>2012</v>
      </c>
      <c r="C698" s="70" t="str">
        <f t="shared" si="22"/>
        <v>M15 - 2210</v>
      </c>
      <c r="D698" s="59" t="s">
        <v>2013</v>
      </c>
      <c r="E698" s="59" t="s">
        <v>43</v>
      </c>
      <c r="F698" s="59" t="s">
        <v>50</v>
      </c>
      <c r="G698" s="59" t="s">
        <v>321</v>
      </c>
      <c r="H698" s="70" t="s">
        <v>46</v>
      </c>
      <c r="I698" s="59">
        <v>69</v>
      </c>
      <c r="J698" s="242">
        <f>VLOOKUP(A698,CENIK!$A$2:$D$109,4,FALSE)</f>
        <v>0</v>
      </c>
      <c r="K698" s="60">
        <f t="shared" si="23"/>
        <v>0</v>
      </c>
    </row>
    <row r="699" spans="1:11" ht="30" x14ac:dyDescent="0.25">
      <c r="A699" s="58">
        <v>3105</v>
      </c>
      <c r="B699" s="58" t="s">
        <v>2012</v>
      </c>
      <c r="C699" s="70" t="str">
        <f t="shared" si="22"/>
        <v>M15 - 3105</v>
      </c>
      <c r="D699" s="59" t="s">
        <v>2013</v>
      </c>
      <c r="E699" s="59" t="s">
        <v>323</v>
      </c>
      <c r="F699" s="59" t="s">
        <v>324</v>
      </c>
      <c r="G699" s="59" t="s">
        <v>325</v>
      </c>
      <c r="H699" s="70" t="s">
        <v>33</v>
      </c>
      <c r="I699" s="59">
        <v>30</v>
      </c>
      <c r="J699" s="242">
        <f>VLOOKUP(A699,CENIK!$A$2:$D$109,4,FALSE)</f>
        <v>0</v>
      </c>
      <c r="K699" s="60">
        <f t="shared" si="23"/>
        <v>0</v>
      </c>
    </row>
    <row r="700" spans="1:11" ht="165" x14ac:dyDescent="0.25">
      <c r="A700" s="58">
        <v>4103</v>
      </c>
      <c r="B700" s="58" t="s">
        <v>2012</v>
      </c>
      <c r="C700" s="70" t="str">
        <f t="shared" si="22"/>
        <v>M15 - 4103</v>
      </c>
      <c r="D700" s="59" t="s">
        <v>2013</v>
      </c>
      <c r="E700" s="59" t="s">
        <v>64</v>
      </c>
      <c r="F700" s="59" t="s">
        <v>65</v>
      </c>
      <c r="G700" s="59" t="s">
        <v>327</v>
      </c>
      <c r="H700" s="70" t="s">
        <v>29</v>
      </c>
      <c r="I700" s="59">
        <v>45</v>
      </c>
      <c r="J700" s="242">
        <f>VLOOKUP(A700,CENIK!$A$2:$D$109,4,FALSE)</f>
        <v>0</v>
      </c>
      <c r="K700" s="60">
        <f t="shared" si="23"/>
        <v>0</v>
      </c>
    </row>
    <row r="701" spans="1:11" ht="165" x14ac:dyDescent="0.25">
      <c r="A701" s="58">
        <v>4105</v>
      </c>
      <c r="B701" s="58" t="s">
        <v>2012</v>
      </c>
      <c r="C701" s="70" t="str">
        <f t="shared" si="22"/>
        <v>M15 - 4105</v>
      </c>
      <c r="D701" s="59" t="s">
        <v>2013</v>
      </c>
      <c r="E701" s="59" t="s">
        <v>64</v>
      </c>
      <c r="F701" s="59" t="s">
        <v>65</v>
      </c>
      <c r="G701" s="59" t="s">
        <v>190</v>
      </c>
      <c r="H701" s="70" t="s">
        <v>29</v>
      </c>
      <c r="I701" s="59">
        <v>68</v>
      </c>
      <c r="J701" s="242">
        <f>VLOOKUP(A701,CENIK!$A$2:$D$109,4,FALSE)</f>
        <v>0</v>
      </c>
      <c r="K701" s="60">
        <f t="shared" si="23"/>
        <v>0</v>
      </c>
    </row>
    <row r="702" spans="1:11" ht="60" x14ac:dyDescent="0.25">
      <c r="A702" s="58">
        <v>4403</v>
      </c>
      <c r="B702" s="58" t="s">
        <v>2012</v>
      </c>
      <c r="C702" s="70" t="str">
        <f t="shared" si="22"/>
        <v>M15 - 4403</v>
      </c>
      <c r="D702" s="59" t="s">
        <v>2013</v>
      </c>
      <c r="E702" s="59" t="s">
        <v>64</v>
      </c>
      <c r="F702" s="59" t="s">
        <v>70</v>
      </c>
      <c r="G702" s="59" t="s">
        <v>265</v>
      </c>
      <c r="H702" s="70" t="s">
        <v>72</v>
      </c>
      <c r="I702" s="59">
        <v>1</v>
      </c>
      <c r="J702" s="242">
        <f>VLOOKUP(A702,CENIK!$A$2:$D$109,4,FALSE)</f>
        <v>0</v>
      </c>
      <c r="K702" s="60">
        <f t="shared" si="23"/>
        <v>0</v>
      </c>
    </row>
    <row r="703" spans="1:11" ht="75" x14ac:dyDescent="0.25">
      <c r="A703" s="58">
        <v>4407</v>
      </c>
      <c r="B703" s="58" t="s">
        <v>2012</v>
      </c>
      <c r="C703" s="70" t="str">
        <f t="shared" si="22"/>
        <v>M15 - 4407</v>
      </c>
      <c r="D703" s="59" t="s">
        <v>2013</v>
      </c>
      <c r="E703" s="59" t="s">
        <v>64</v>
      </c>
      <c r="F703" s="59" t="s">
        <v>70</v>
      </c>
      <c r="G703" s="59" t="s">
        <v>759</v>
      </c>
      <c r="H703" s="70" t="s">
        <v>72</v>
      </c>
      <c r="I703" s="59">
        <v>1</v>
      </c>
      <c r="J703" s="242">
        <f>VLOOKUP(A703,CENIK!$A$2:$D$109,4,FALSE)</f>
        <v>0</v>
      </c>
      <c r="K703" s="60">
        <f t="shared" si="23"/>
        <v>0</v>
      </c>
    </row>
    <row r="704" spans="1:11" ht="75" x14ac:dyDescent="0.25">
      <c r="A704" s="58">
        <v>5102</v>
      </c>
      <c r="B704" s="58" t="s">
        <v>2012</v>
      </c>
      <c r="C704" s="70" t="str">
        <f t="shared" si="22"/>
        <v>M15 - 5102</v>
      </c>
      <c r="D704" s="59" t="s">
        <v>2013</v>
      </c>
      <c r="E704" s="59" t="s">
        <v>76</v>
      </c>
      <c r="F704" s="59" t="s">
        <v>77</v>
      </c>
      <c r="G704" s="59" t="s">
        <v>330</v>
      </c>
      <c r="H704" s="70" t="s">
        <v>72</v>
      </c>
      <c r="I704" s="59">
        <v>3</v>
      </c>
      <c r="J704" s="242">
        <f>VLOOKUP(A704,CENIK!$A$2:$D$109,4,FALSE)</f>
        <v>0</v>
      </c>
      <c r="K704" s="60">
        <f t="shared" si="23"/>
        <v>0</v>
      </c>
    </row>
    <row r="705" spans="1:11" ht="105" x14ac:dyDescent="0.25">
      <c r="A705" s="58">
        <v>5603</v>
      </c>
      <c r="B705" s="58" t="s">
        <v>2012</v>
      </c>
      <c r="C705" s="70" t="str">
        <f t="shared" si="22"/>
        <v>M15 - 5603</v>
      </c>
      <c r="D705" s="59" t="s">
        <v>2013</v>
      </c>
      <c r="E705" s="59" t="s">
        <v>76</v>
      </c>
      <c r="F705" s="59" t="s">
        <v>80</v>
      </c>
      <c r="G705" s="59" t="s">
        <v>334</v>
      </c>
      <c r="H705" s="70" t="s">
        <v>72</v>
      </c>
      <c r="I705" s="59">
        <v>3</v>
      </c>
      <c r="J705" s="242">
        <f>VLOOKUP(A705,CENIK!$A$2:$D$109,4,FALSE)</f>
        <v>0</v>
      </c>
      <c r="K705" s="60">
        <f t="shared" si="23"/>
        <v>0</v>
      </c>
    </row>
    <row r="706" spans="1:11" ht="45" x14ac:dyDescent="0.25">
      <c r="A706" s="58">
        <v>5612</v>
      </c>
      <c r="B706" s="58" t="s">
        <v>2012</v>
      </c>
      <c r="C706" s="70" t="str">
        <f t="shared" si="22"/>
        <v>M15 - 5612</v>
      </c>
      <c r="D706" s="59" t="s">
        <v>2013</v>
      </c>
      <c r="E706" s="59" t="s">
        <v>76</v>
      </c>
      <c r="F706" s="59" t="s">
        <v>80</v>
      </c>
      <c r="G706" s="59" t="s">
        <v>1083</v>
      </c>
      <c r="H706" s="70" t="s">
        <v>72</v>
      </c>
      <c r="I706" s="59">
        <v>3</v>
      </c>
      <c r="J706" s="242">
        <f>VLOOKUP(A706,CENIK!$A$2:$D$109,4,FALSE)</f>
        <v>0</v>
      </c>
      <c r="K706" s="60">
        <f t="shared" si="23"/>
        <v>0</v>
      </c>
    </row>
    <row r="707" spans="1:11" ht="315" x14ac:dyDescent="0.25">
      <c r="A707" s="58">
        <v>5801</v>
      </c>
      <c r="B707" s="58" t="s">
        <v>2012</v>
      </c>
      <c r="C707" s="70" t="str">
        <f t="shared" si="22"/>
        <v>M15 - 5801</v>
      </c>
      <c r="D707" s="59" t="s">
        <v>2013</v>
      </c>
      <c r="E707" s="59" t="s">
        <v>76</v>
      </c>
      <c r="F707" s="59" t="s">
        <v>340</v>
      </c>
      <c r="G707" s="59" t="s">
        <v>341</v>
      </c>
      <c r="H707" s="70" t="s">
        <v>72</v>
      </c>
      <c r="I707" s="59">
        <v>8</v>
      </c>
      <c r="J707" s="242">
        <f>VLOOKUP(A707,CENIK!$A$2:$D$109,4,FALSE)</f>
        <v>0</v>
      </c>
      <c r="K707" s="60">
        <f t="shared" si="23"/>
        <v>0</v>
      </c>
    </row>
    <row r="708" spans="1:11" ht="120" x14ac:dyDescent="0.25">
      <c r="A708" s="58">
        <v>5806</v>
      </c>
      <c r="B708" s="58" t="s">
        <v>2012</v>
      </c>
      <c r="C708" s="70" t="str">
        <f t="shared" si="22"/>
        <v>M15 - 5806</v>
      </c>
      <c r="D708" s="59" t="s">
        <v>2013</v>
      </c>
      <c r="E708" s="59" t="s">
        <v>76</v>
      </c>
      <c r="F708" s="59" t="s">
        <v>340</v>
      </c>
      <c r="G708" s="59" t="s">
        <v>343</v>
      </c>
      <c r="H708" s="70" t="s">
        <v>72</v>
      </c>
      <c r="I708" s="59">
        <v>8</v>
      </c>
      <c r="J708" s="242">
        <f>VLOOKUP(A708,CENIK!$A$2:$D$109,4,FALSE)</f>
        <v>0</v>
      </c>
      <c r="K708" s="60">
        <f t="shared" si="23"/>
        <v>0</v>
      </c>
    </row>
    <row r="709" spans="1:11" ht="30" x14ac:dyDescent="0.25">
      <c r="A709" s="58">
        <v>6101</v>
      </c>
      <c r="B709" s="58" t="s">
        <v>2012</v>
      </c>
      <c r="C709" s="70" t="str">
        <f t="shared" si="22"/>
        <v>M15 - 6101</v>
      </c>
      <c r="D709" s="59" t="s">
        <v>2013</v>
      </c>
      <c r="E709" s="59" t="s">
        <v>86</v>
      </c>
      <c r="F709" s="59" t="s">
        <v>87</v>
      </c>
      <c r="G709" s="59" t="s">
        <v>88</v>
      </c>
      <c r="H709" s="70" t="s">
        <v>29</v>
      </c>
      <c r="I709" s="59">
        <v>113</v>
      </c>
      <c r="J709" s="242">
        <f>VLOOKUP(A709,CENIK!$A$2:$D$109,4,FALSE)</f>
        <v>0</v>
      </c>
      <c r="K709" s="60">
        <f t="shared" si="23"/>
        <v>0</v>
      </c>
    </row>
    <row r="710" spans="1:11" ht="45" x14ac:dyDescent="0.25">
      <c r="A710" s="58">
        <v>6102</v>
      </c>
      <c r="B710" s="58" t="s">
        <v>2012</v>
      </c>
      <c r="C710" s="70" t="str">
        <f t="shared" si="22"/>
        <v>M15 - 6102</v>
      </c>
      <c r="D710" s="59" t="s">
        <v>2013</v>
      </c>
      <c r="E710" s="59" t="s">
        <v>86</v>
      </c>
      <c r="F710" s="59" t="s">
        <v>87</v>
      </c>
      <c r="G710" s="59" t="s">
        <v>90</v>
      </c>
      <c r="H710" s="70" t="s">
        <v>29</v>
      </c>
      <c r="I710" s="59">
        <v>113</v>
      </c>
      <c r="J710" s="242">
        <f>VLOOKUP(A710,CENIK!$A$2:$D$109,4,FALSE)</f>
        <v>0</v>
      </c>
      <c r="K710" s="60">
        <f t="shared" si="23"/>
        <v>0</v>
      </c>
    </row>
    <row r="711" spans="1:11" ht="60" x14ac:dyDescent="0.25">
      <c r="A711" s="58">
        <v>6105</v>
      </c>
      <c r="B711" s="58" t="s">
        <v>2012</v>
      </c>
      <c r="C711" s="70" t="str">
        <f t="shared" si="22"/>
        <v>M15 - 6105</v>
      </c>
      <c r="D711" s="59" t="s">
        <v>2013</v>
      </c>
      <c r="E711" s="59" t="s">
        <v>86</v>
      </c>
      <c r="F711" s="59" t="s">
        <v>87</v>
      </c>
      <c r="G711" s="59" t="s">
        <v>347</v>
      </c>
      <c r="H711" s="70" t="s">
        <v>29</v>
      </c>
      <c r="I711" s="59">
        <v>113</v>
      </c>
      <c r="J711" s="242">
        <f>VLOOKUP(A711,CENIK!$A$2:$D$109,4,FALSE)</f>
        <v>0</v>
      </c>
      <c r="K711" s="60">
        <f t="shared" si="23"/>
        <v>0</v>
      </c>
    </row>
    <row r="712" spans="1:11" ht="30" x14ac:dyDescent="0.25">
      <c r="A712" s="58">
        <v>6201</v>
      </c>
      <c r="B712" s="58" t="s">
        <v>2012</v>
      </c>
      <c r="C712" s="70" t="str">
        <f t="shared" si="22"/>
        <v>M15 - 6201</v>
      </c>
      <c r="D712" s="59" t="s">
        <v>2013</v>
      </c>
      <c r="E712" s="59" t="s">
        <v>86</v>
      </c>
      <c r="F712" s="59" t="s">
        <v>205</v>
      </c>
      <c r="G712" s="59" t="s">
        <v>206</v>
      </c>
      <c r="H712" s="70" t="s">
        <v>72</v>
      </c>
      <c r="I712" s="59">
        <v>3</v>
      </c>
      <c r="J712" s="242">
        <f>VLOOKUP(A712,CENIK!$A$2:$D$109,4,FALSE)</f>
        <v>0</v>
      </c>
      <c r="K712" s="60">
        <f t="shared" si="23"/>
        <v>0</v>
      </c>
    </row>
    <row r="713" spans="1:11" ht="30" x14ac:dyDescent="0.25">
      <c r="A713" s="58">
        <v>6202</v>
      </c>
      <c r="B713" s="58" t="s">
        <v>2012</v>
      </c>
      <c r="C713" s="70" t="str">
        <f t="shared" si="22"/>
        <v>M15 - 6202</v>
      </c>
      <c r="D713" s="59" t="s">
        <v>2013</v>
      </c>
      <c r="E713" s="59" t="s">
        <v>86</v>
      </c>
      <c r="F713" s="59" t="s">
        <v>205</v>
      </c>
      <c r="G713" s="59" t="s">
        <v>350</v>
      </c>
      <c r="H713" s="70" t="s">
        <v>72</v>
      </c>
      <c r="I713" s="59">
        <v>1</v>
      </c>
      <c r="J713" s="242">
        <f>VLOOKUP(A713,CENIK!$A$2:$D$109,4,FALSE)</f>
        <v>0</v>
      </c>
      <c r="K713" s="60">
        <f t="shared" si="23"/>
        <v>0</v>
      </c>
    </row>
    <row r="714" spans="1:11" ht="30" x14ac:dyDescent="0.25">
      <c r="A714" s="58">
        <v>6203</v>
      </c>
      <c r="B714" s="58" t="s">
        <v>2012</v>
      </c>
      <c r="C714" s="70" t="str">
        <f t="shared" si="22"/>
        <v>M15 - 6203</v>
      </c>
      <c r="D714" s="59" t="s">
        <v>2013</v>
      </c>
      <c r="E714" s="59" t="s">
        <v>86</v>
      </c>
      <c r="F714" s="59" t="s">
        <v>205</v>
      </c>
      <c r="G714" s="59" t="s">
        <v>352</v>
      </c>
      <c r="H714" s="70" t="s">
        <v>72</v>
      </c>
      <c r="I714" s="59">
        <v>3</v>
      </c>
      <c r="J714" s="242">
        <f>VLOOKUP(A714,CENIK!$A$2:$D$109,4,FALSE)</f>
        <v>0</v>
      </c>
      <c r="K714" s="60">
        <f t="shared" si="23"/>
        <v>0</v>
      </c>
    </row>
    <row r="715" spans="1:11" ht="30" x14ac:dyDescent="0.25">
      <c r="A715" s="58">
        <v>6204</v>
      </c>
      <c r="B715" s="58" t="s">
        <v>2012</v>
      </c>
      <c r="C715" s="70" t="str">
        <f t="shared" si="22"/>
        <v>M15 - 6204</v>
      </c>
      <c r="D715" s="59" t="s">
        <v>2013</v>
      </c>
      <c r="E715" s="59" t="s">
        <v>86</v>
      </c>
      <c r="F715" s="59" t="s">
        <v>205</v>
      </c>
      <c r="G715" s="59" t="s">
        <v>208</v>
      </c>
      <c r="H715" s="70" t="s">
        <v>72</v>
      </c>
      <c r="I715" s="59">
        <v>4</v>
      </c>
      <c r="J715" s="242">
        <f>VLOOKUP(A715,CENIK!$A$2:$D$109,4,FALSE)</f>
        <v>0</v>
      </c>
      <c r="K715" s="60">
        <f t="shared" si="23"/>
        <v>0</v>
      </c>
    </row>
    <row r="716" spans="1:11" ht="30" x14ac:dyDescent="0.25">
      <c r="A716" s="58">
        <v>6206</v>
      </c>
      <c r="B716" s="58" t="s">
        <v>2012</v>
      </c>
      <c r="C716" s="70" t="str">
        <f t="shared" si="22"/>
        <v>M15 - 6206</v>
      </c>
      <c r="D716" s="59" t="s">
        <v>2013</v>
      </c>
      <c r="E716" s="59" t="s">
        <v>86</v>
      </c>
      <c r="F716" s="59" t="s">
        <v>205</v>
      </c>
      <c r="G716" s="59" t="s">
        <v>1703</v>
      </c>
      <c r="H716" s="70" t="s">
        <v>72</v>
      </c>
      <c r="I716" s="59">
        <v>5</v>
      </c>
      <c r="J716" s="242">
        <f>VLOOKUP(A716,CENIK!$A$2:$D$109,4,FALSE)</f>
        <v>0</v>
      </c>
      <c r="K716" s="60">
        <f t="shared" si="23"/>
        <v>0</v>
      </c>
    </row>
    <row r="717" spans="1:11" ht="30" x14ac:dyDescent="0.25">
      <c r="A717" s="58">
        <v>6207</v>
      </c>
      <c r="B717" s="58" t="s">
        <v>2012</v>
      </c>
      <c r="C717" s="70" t="str">
        <f t="shared" si="22"/>
        <v>M15 - 6207</v>
      </c>
      <c r="D717" s="59" t="s">
        <v>2013</v>
      </c>
      <c r="E717" s="59" t="s">
        <v>86</v>
      </c>
      <c r="F717" s="59" t="s">
        <v>205</v>
      </c>
      <c r="G717" s="59" t="s">
        <v>210</v>
      </c>
      <c r="H717" s="70" t="s">
        <v>72</v>
      </c>
      <c r="I717" s="59">
        <v>1</v>
      </c>
      <c r="J717" s="242">
        <f>VLOOKUP(A717,CENIK!$A$2:$D$109,4,FALSE)</f>
        <v>0</v>
      </c>
      <c r="K717" s="60">
        <f t="shared" si="23"/>
        <v>0</v>
      </c>
    </row>
    <row r="718" spans="1:11" ht="60" x14ac:dyDescent="0.25">
      <c r="A718" s="58">
        <v>1101</v>
      </c>
      <c r="B718" s="58" t="s">
        <v>2014</v>
      </c>
      <c r="C718" s="70" t="str">
        <f t="shared" si="22"/>
        <v>M16 - 1101</v>
      </c>
      <c r="D718" s="59" t="s">
        <v>2015</v>
      </c>
      <c r="E718" s="59" t="s">
        <v>26</v>
      </c>
      <c r="F718" s="59" t="s">
        <v>27</v>
      </c>
      <c r="G718" s="59" t="s">
        <v>28</v>
      </c>
      <c r="H718" s="70" t="s">
        <v>29</v>
      </c>
      <c r="I718" s="59">
        <v>121</v>
      </c>
      <c r="J718" s="242">
        <f>VLOOKUP(A718,CENIK!$A$2:$D$109,4,FALSE)</f>
        <v>0</v>
      </c>
      <c r="K718" s="60">
        <f t="shared" si="23"/>
        <v>0</v>
      </c>
    </row>
    <row r="719" spans="1:11" ht="45" x14ac:dyDescent="0.25">
      <c r="A719" s="58">
        <v>1102</v>
      </c>
      <c r="B719" s="58" t="s">
        <v>2014</v>
      </c>
      <c r="C719" s="70" t="str">
        <f t="shared" si="22"/>
        <v>M16 - 1102</v>
      </c>
      <c r="D719" s="59" t="s">
        <v>2015</v>
      </c>
      <c r="E719" s="59" t="s">
        <v>26</v>
      </c>
      <c r="F719" s="59" t="s">
        <v>27</v>
      </c>
      <c r="G719" s="59" t="s">
        <v>287</v>
      </c>
      <c r="H719" s="70" t="s">
        <v>288</v>
      </c>
      <c r="I719" s="59">
        <v>5</v>
      </c>
      <c r="J719" s="242">
        <f>VLOOKUP(A719,CENIK!$A$2:$D$109,4,FALSE)</f>
        <v>0</v>
      </c>
      <c r="K719" s="60">
        <f t="shared" si="23"/>
        <v>0</v>
      </c>
    </row>
    <row r="720" spans="1:11" ht="45" x14ac:dyDescent="0.25">
      <c r="A720" s="58">
        <v>1201</v>
      </c>
      <c r="B720" s="58" t="s">
        <v>2014</v>
      </c>
      <c r="C720" s="70" t="str">
        <f t="shared" si="22"/>
        <v>M16 - 1201</v>
      </c>
      <c r="D720" s="59" t="s">
        <v>2015</v>
      </c>
      <c r="E720" s="59" t="s">
        <v>26</v>
      </c>
      <c r="F720" s="59" t="s">
        <v>290</v>
      </c>
      <c r="G720" s="59" t="s">
        <v>291</v>
      </c>
      <c r="H720" s="70" t="s">
        <v>29</v>
      </c>
      <c r="I720" s="59">
        <v>121</v>
      </c>
      <c r="J720" s="242">
        <f>VLOOKUP(A720,CENIK!$A$2:$D$109,4,FALSE)</f>
        <v>0</v>
      </c>
      <c r="K720" s="60">
        <f t="shared" si="23"/>
        <v>0</v>
      </c>
    </row>
    <row r="721" spans="1:11" ht="75" x14ac:dyDescent="0.25">
      <c r="A721" s="58">
        <v>1202</v>
      </c>
      <c r="B721" s="58" t="s">
        <v>2014</v>
      </c>
      <c r="C721" s="70" t="str">
        <f t="shared" si="22"/>
        <v>M16 - 1202</v>
      </c>
      <c r="D721" s="59" t="s">
        <v>2015</v>
      </c>
      <c r="E721" s="59" t="s">
        <v>26</v>
      </c>
      <c r="F721" s="59" t="s">
        <v>290</v>
      </c>
      <c r="G721" s="59" t="s">
        <v>293</v>
      </c>
      <c r="H721" s="70" t="s">
        <v>29</v>
      </c>
      <c r="I721" s="59">
        <v>121</v>
      </c>
      <c r="J721" s="242">
        <f>VLOOKUP(A721,CENIK!$A$2:$D$109,4,FALSE)</f>
        <v>0</v>
      </c>
      <c r="K721" s="60">
        <f t="shared" si="23"/>
        <v>0</v>
      </c>
    </row>
    <row r="722" spans="1:11" ht="60" x14ac:dyDescent="0.25">
      <c r="A722" s="58">
        <v>1203</v>
      </c>
      <c r="B722" s="58" t="s">
        <v>2014</v>
      </c>
      <c r="C722" s="70" t="str">
        <f t="shared" si="22"/>
        <v>M16 - 1203</v>
      </c>
      <c r="D722" s="59" t="s">
        <v>2015</v>
      </c>
      <c r="E722" s="59" t="s">
        <v>26</v>
      </c>
      <c r="F722" s="59" t="s">
        <v>290</v>
      </c>
      <c r="G722" s="59" t="s">
        <v>295</v>
      </c>
      <c r="H722" s="70" t="s">
        <v>72</v>
      </c>
      <c r="I722" s="59">
        <v>1</v>
      </c>
      <c r="J722" s="242">
        <f>VLOOKUP(A722,CENIK!$A$2:$D$109,4,FALSE)</f>
        <v>0</v>
      </c>
      <c r="K722" s="60">
        <f t="shared" si="23"/>
        <v>0</v>
      </c>
    </row>
    <row r="723" spans="1:11" ht="60" x14ac:dyDescent="0.25">
      <c r="A723" s="58">
        <v>1205</v>
      </c>
      <c r="B723" s="58" t="s">
        <v>2014</v>
      </c>
      <c r="C723" s="70" t="str">
        <f t="shared" si="22"/>
        <v>M16 - 1205</v>
      </c>
      <c r="D723" s="59" t="s">
        <v>2015</v>
      </c>
      <c r="E723" s="59" t="s">
        <v>26</v>
      </c>
      <c r="F723" s="59" t="s">
        <v>290</v>
      </c>
      <c r="G723" s="59" t="s">
        <v>1978</v>
      </c>
      <c r="H723" s="70" t="s">
        <v>297</v>
      </c>
      <c r="I723" s="59">
        <v>10</v>
      </c>
      <c r="J723" s="242">
        <f>VLOOKUP(A723,CENIK!$A$2:$D$109,4,FALSE)</f>
        <v>0</v>
      </c>
      <c r="K723" s="60">
        <f t="shared" si="23"/>
        <v>0</v>
      </c>
    </row>
    <row r="724" spans="1:11" ht="30" x14ac:dyDescent="0.25">
      <c r="A724" s="58">
        <v>1301</v>
      </c>
      <c r="B724" s="58" t="s">
        <v>2014</v>
      </c>
      <c r="C724" s="70" t="str">
        <f t="shared" si="22"/>
        <v>M16 - 1301</v>
      </c>
      <c r="D724" s="59" t="s">
        <v>2015</v>
      </c>
      <c r="E724" s="59" t="s">
        <v>26</v>
      </c>
      <c r="F724" s="59" t="s">
        <v>35</v>
      </c>
      <c r="G724" s="59" t="s">
        <v>36</v>
      </c>
      <c r="H724" s="70" t="s">
        <v>297</v>
      </c>
      <c r="I724" s="59">
        <v>10</v>
      </c>
      <c r="J724" s="242">
        <f>VLOOKUP(A724,CENIK!$A$2:$D$109,4,FALSE)</f>
        <v>0</v>
      </c>
      <c r="K724" s="60">
        <f t="shared" si="23"/>
        <v>0</v>
      </c>
    </row>
    <row r="725" spans="1:11" ht="30" x14ac:dyDescent="0.25">
      <c r="A725" s="58">
        <v>1302</v>
      </c>
      <c r="B725" s="58" t="s">
        <v>2014</v>
      </c>
      <c r="C725" s="70" t="str">
        <f t="shared" si="22"/>
        <v>M16 - 1302</v>
      </c>
      <c r="D725" s="59" t="s">
        <v>2015</v>
      </c>
      <c r="E725" s="59" t="s">
        <v>26</v>
      </c>
      <c r="F725" s="59" t="s">
        <v>35</v>
      </c>
      <c r="G725" s="59" t="s">
        <v>39</v>
      </c>
      <c r="H725" s="70" t="s">
        <v>297</v>
      </c>
      <c r="I725" s="59">
        <v>20</v>
      </c>
      <c r="J725" s="242">
        <f>VLOOKUP(A725,CENIK!$A$2:$D$109,4,FALSE)</f>
        <v>0</v>
      </c>
      <c r="K725" s="60">
        <f t="shared" si="23"/>
        <v>0</v>
      </c>
    </row>
    <row r="726" spans="1:11" ht="30" x14ac:dyDescent="0.25">
      <c r="A726" s="58">
        <v>1303</v>
      </c>
      <c r="B726" s="58" t="s">
        <v>2014</v>
      </c>
      <c r="C726" s="70" t="str">
        <f t="shared" si="22"/>
        <v>M16 - 1303</v>
      </c>
      <c r="D726" s="59" t="s">
        <v>2015</v>
      </c>
      <c r="E726" s="59" t="s">
        <v>26</v>
      </c>
      <c r="F726" s="59" t="s">
        <v>35</v>
      </c>
      <c r="G726" s="59" t="s">
        <v>41</v>
      </c>
      <c r="H726" s="70" t="s">
        <v>297</v>
      </c>
      <c r="I726" s="59">
        <v>10</v>
      </c>
      <c r="J726" s="242">
        <f>VLOOKUP(A726,CENIK!$A$2:$D$109,4,FALSE)</f>
        <v>0</v>
      </c>
      <c r="K726" s="60">
        <f t="shared" si="23"/>
        <v>0</v>
      </c>
    </row>
    <row r="727" spans="1:11" ht="45" x14ac:dyDescent="0.25">
      <c r="A727" s="58">
        <v>2101</v>
      </c>
      <c r="B727" s="58" t="s">
        <v>2014</v>
      </c>
      <c r="C727" s="70" t="str">
        <f t="shared" si="22"/>
        <v>M16 - 2101</v>
      </c>
      <c r="D727" s="59" t="s">
        <v>2015</v>
      </c>
      <c r="E727" s="59" t="s">
        <v>43</v>
      </c>
      <c r="F727" s="59" t="s">
        <v>44</v>
      </c>
      <c r="G727" s="59" t="s">
        <v>301</v>
      </c>
      <c r="H727" s="70" t="s">
        <v>52</v>
      </c>
      <c r="I727" s="59">
        <v>511</v>
      </c>
      <c r="J727" s="242">
        <f>VLOOKUP(A727,CENIK!$A$2:$D$109,4,FALSE)</f>
        <v>0</v>
      </c>
      <c r="K727" s="60">
        <f t="shared" si="23"/>
        <v>0</v>
      </c>
    </row>
    <row r="728" spans="1:11" ht="45" x14ac:dyDescent="0.25">
      <c r="A728" s="58">
        <v>2106</v>
      </c>
      <c r="B728" s="58" t="s">
        <v>2014</v>
      </c>
      <c r="C728" s="70" t="str">
        <f t="shared" si="22"/>
        <v>M16 - 2106</v>
      </c>
      <c r="D728" s="59" t="s">
        <v>2015</v>
      </c>
      <c r="E728" s="59" t="s">
        <v>43</v>
      </c>
      <c r="F728" s="59" t="s">
        <v>44</v>
      </c>
      <c r="G728" s="59" t="s">
        <v>305</v>
      </c>
      <c r="H728" s="70" t="s">
        <v>46</v>
      </c>
      <c r="I728" s="59">
        <v>230</v>
      </c>
      <c r="J728" s="242">
        <f>VLOOKUP(A728,CENIK!$A$2:$D$109,4,FALSE)</f>
        <v>0</v>
      </c>
      <c r="K728" s="60">
        <f t="shared" si="23"/>
        <v>0</v>
      </c>
    </row>
    <row r="729" spans="1:11" ht="45" x14ac:dyDescent="0.25">
      <c r="A729" s="58">
        <v>2121</v>
      </c>
      <c r="B729" s="58" t="s">
        <v>2014</v>
      </c>
      <c r="C729" s="70" t="str">
        <f t="shared" si="22"/>
        <v>M16 - 2121</v>
      </c>
      <c r="D729" s="59" t="s">
        <v>2015</v>
      </c>
      <c r="E729" s="59" t="s">
        <v>43</v>
      </c>
      <c r="F729" s="59" t="s">
        <v>44</v>
      </c>
      <c r="G729" s="59" t="s">
        <v>48</v>
      </c>
      <c r="H729" s="70" t="s">
        <v>46</v>
      </c>
      <c r="I729" s="59">
        <v>10</v>
      </c>
      <c r="J729" s="242">
        <f>VLOOKUP(A729,CENIK!$A$2:$D$109,4,FALSE)</f>
        <v>0</v>
      </c>
      <c r="K729" s="60">
        <f t="shared" si="23"/>
        <v>0</v>
      </c>
    </row>
    <row r="730" spans="1:11" ht="30" x14ac:dyDescent="0.25">
      <c r="A730" s="58">
        <v>2124</v>
      </c>
      <c r="B730" s="58" t="s">
        <v>2014</v>
      </c>
      <c r="C730" s="70" t="str">
        <f t="shared" si="22"/>
        <v>M16 - 2124</v>
      </c>
      <c r="D730" s="59" t="s">
        <v>2015</v>
      </c>
      <c r="E730" s="59" t="s">
        <v>43</v>
      </c>
      <c r="F730" s="59" t="s">
        <v>44</v>
      </c>
      <c r="G730" s="59" t="s">
        <v>310</v>
      </c>
      <c r="H730" s="70" t="s">
        <v>297</v>
      </c>
      <c r="I730" s="59">
        <v>100</v>
      </c>
      <c r="J730" s="242">
        <f>VLOOKUP(A730,CENIK!$A$2:$D$109,4,FALSE)</f>
        <v>0</v>
      </c>
      <c r="K730" s="60">
        <f t="shared" si="23"/>
        <v>0</v>
      </c>
    </row>
    <row r="731" spans="1:11" ht="30" x14ac:dyDescent="0.25">
      <c r="A731" s="58">
        <v>2125</v>
      </c>
      <c r="B731" s="58" t="s">
        <v>2014</v>
      </c>
      <c r="C731" s="70" t="str">
        <f t="shared" si="22"/>
        <v>M16 - 2125</v>
      </c>
      <c r="D731" s="59" t="s">
        <v>2015</v>
      </c>
      <c r="E731" s="59" t="s">
        <v>43</v>
      </c>
      <c r="F731" s="59" t="s">
        <v>44</v>
      </c>
      <c r="G731" s="59" t="s">
        <v>372</v>
      </c>
      <c r="H731" s="70" t="s">
        <v>46</v>
      </c>
      <c r="I731" s="59">
        <v>10</v>
      </c>
      <c r="J731" s="242">
        <f>VLOOKUP(A731,CENIK!$A$2:$D$109,4,FALSE)</f>
        <v>0</v>
      </c>
      <c r="K731" s="60">
        <f t="shared" si="23"/>
        <v>0</v>
      </c>
    </row>
    <row r="732" spans="1:11" ht="45" x14ac:dyDescent="0.25">
      <c r="A732" s="58">
        <v>2201</v>
      </c>
      <c r="B732" s="58" t="s">
        <v>2014</v>
      </c>
      <c r="C732" s="70" t="str">
        <f t="shared" si="22"/>
        <v>M16 - 2201</v>
      </c>
      <c r="D732" s="59" t="s">
        <v>2015</v>
      </c>
      <c r="E732" s="59" t="s">
        <v>43</v>
      </c>
      <c r="F732" s="59" t="s">
        <v>50</v>
      </c>
      <c r="G732" s="59" t="s">
        <v>312</v>
      </c>
      <c r="H732" s="70" t="s">
        <v>52</v>
      </c>
      <c r="I732" s="59">
        <v>169</v>
      </c>
      <c r="J732" s="242">
        <f>VLOOKUP(A732,CENIK!$A$2:$D$109,4,FALSE)</f>
        <v>0</v>
      </c>
      <c r="K732" s="60">
        <f t="shared" si="23"/>
        <v>0</v>
      </c>
    </row>
    <row r="733" spans="1:11" ht="30" x14ac:dyDescent="0.25">
      <c r="A733" s="58">
        <v>2202</v>
      </c>
      <c r="B733" s="58" t="s">
        <v>2014</v>
      </c>
      <c r="C733" s="70" t="str">
        <f t="shared" si="22"/>
        <v>M16 - 2202</v>
      </c>
      <c r="D733" s="59" t="s">
        <v>2015</v>
      </c>
      <c r="E733" s="59" t="s">
        <v>43</v>
      </c>
      <c r="F733" s="59" t="s">
        <v>50</v>
      </c>
      <c r="G733" s="59" t="s">
        <v>51</v>
      </c>
      <c r="H733" s="70" t="s">
        <v>52</v>
      </c>
      <c r="I733" s="59">
        <v>169</v>
      </c>
      <c r="J733" s="242">
        <f>VLOOKUP(A733,CENIK!$A$2:$D$109,4,FALSE)</f>
        <v>0</v>
      </c>
      <c r="K733" s="60">
        <f t="shared" si="23"/>
        <v>0</v>
      </c>
    </row>
    <row r="734" spans="1:11" ht="75" x14ac:dyDescent="0.25">
      <c r="A734" s="58">
        <v>2203</v>
      </c>
      <c r="B734" s="58" t="s">
        <v>2014</v>
      </c>
      <c r="C734" s="70" t="str">
        <f t="shared" si="22"/>
        <v>M16 - 2203</v>
      </c>
      <c r="D734" s="59" t="s">
        <v>2015</v>
      </c>
      <c r="E734" s="59" t="s">
        <v>43</v>
      </c>
      <c r="F734" s="59" t="s">
        <v>50</v>
      </c>
      <c r="G734" s="59" t="s">
        <v>54</v>
      </c>
      <c r="H734" s="70" t="s">
        <v>46</v>
      </c>
      <c r="I734" s="59">
        <v>43</v>
      </c>
      <c r="J734" s="242">
        <f>VLOOKUP(A734,CENIK!$A$2:$D$109,4,FALSE)</f>
        <v>0</v>
      </c>
      <c r="K734" s="60">
        <f t="shared" si="23"/>
        <v>0</v>
      </c>
    </row>
    <row r="735" spans="1:11" ht="60" x14ac:dyDescent="0.25">
      <c r="A735" s="58">
        <v>2204</v>
      </c>
      <c r="B735" s="58" t="s">
        <v>2014</v>
      </c>
      <c r="C735" s="70" t="str">
        <f t="shared" si="22"/>
        <v>M16 - 2204</v>
      </c>
      <c r="D735" s="59" t="s">
        <v>2015</v>
      </c>
      <c r="E735" s="59" t="s">
        <v>43</v>
      </c>
      <c r="F735" s="59" t="s">
        <v>50</v>
      </c>
      <c r="G735" s="59" t="s">
        <v>56</v>
      </c>
      <c r="H735" s="70" t="s">
        <v>46</v>
      </c>
      <c r="I735" s="59">
        <v>82</v>
      </c>
      <c r="J735" s="242">
        <f>VLOOKUP(A735,CENIK!$A$2:$D$109,4,FALSE)</f>
        <v>0</v>
      </c>
      <c r="K735" s="60">
        <f t="shared" si="23"/>
        <v>0</v>
      </c>
    </row>
    <row r="736" spans="1:11" ht="60" x14ac:dyDescent="0.25">
      <c r="A736" s="58">
        <v>2207</v>
      </c>
      <c r="B736" s="58" t="s">
        <v>2014</v>
      </c>
      <c r="C736" s="70" t="str">
        <f t="shared" si="22"/>
        <v>M16 - 2207</v>
      </c>
      <c r="D736" s="59" t="s">
        <v>2015</v>
      </c>
      <c r="E736" s="59" t="s">
        <v>43</v>
      </c>
      <c r="F736" s="59" t="s">
        <v>50</v>
      </c>
      <c r="G736" s="59" t="s">
        <v>58</v>
      </c>
      <c r="H736" s="70" t="s">
        <v>52</v>
      </c>
      <c r="I736" s="59">
        <v>726</v>
      </c>
      <c r="J736" s="242">
        <f>VLOOKUP(A736,CENIK!$A$2:$D$109,4,FALSE)</f>
        <v>0</v>
      </c>
      <c r="K736" s="60">
        <f t="shared" si="23"/>
        <v>0</v>
      </c>
    </row>
    <row r="737" spans="1:11" ht="60" x14ac:dyDescent="0.25">
      <c r="A737" s="58">
        <v>2209</v>
      </c>
      <c r="B737" s="58" t="s">
        <v>2014</v>
      </c>
      <c r="C737" s="70" t="str">
        <f t="shared" si="22"/>
        <v>M16 - 2209</v>
      </c>
      <c r="D737" s="59" t="s">
        <v>2015</v>
      </c>
      <c r="E737" s="59" t="s">
        <v>43</v>
      </c>
      <c r="F737" s="59" t="s">
        <v>50</v>
      </c>
      <c r="G737" s="59" t="s">
        <v>319</v>
      </c>
      <c r="H737" s="70" t="s">
        <v>46</v>
      </c>
      <c r="I737" s="59">
        <v>29</v>
      </c>
      <c r="J737" s="242">
        <f>VLOOKUP(A737,CENIK!$A$2:$D$109,4,FALSE)</f>
        <v>0</v>
      </c>
      <c r="K737" s="60">
        <f t="shared" si="23"/>
        <v>0</v>
      </c>
    </row>
    <row r="738" spans="1:11" ht="30" x14ac:dyDescent="0.25">
      <c r="A738" s="58">
        <v>2210</v>
      </c>
      <c r="B738" s="58" t="s">
        <v>2014</v>
      </c>
      <c r="C738" s="70" t="str">
        <f t="shared" si="22"/>
        <v>M16 - 2210</v>
      </c>
      <c r="D738" s="59" t="s">
        <v>2015</v>
      </c>
      <c r="E738" s="59" t="s">
        <v>43</v>
      </c>
      <c r="F738" s="59" t="s">
        <v>50</v>
      </c>
      <c r="G738" s="59" t="s">
        <v>321</v>
      </c>
      <c r="H738" s="70" t="s">
        <v>46</v>
      </c>
      <c r="I738" s="59">
        <v>73</v>
      </c>
      <c r="J738" s="242">
        <f>VLOOKUP(A738,CENIK!$A$2:$D$109,4,FALSE)</f>
        <v>0</v>
      </c>
      <c r="K738" s="60">
        <f t="shared" si="23"/>
        <v>0</v>
      </c>
    </row>
    <row r="739" spans="1:11" ht="30" x14ac:dyDescent="0.25">
      <c r="A739" s="58">
        <v>3105</v>
      </c>
      <c r="B739" s="58" t="s">
        <v>2014</v>
      </c>
      <c r="C739" s="70" t="str">
        <f t="shared" si="22"/>
        <v>M16 - 3105</v>
      </c>
      <c r="D739" s="59" t="s">
        <v>2015</v>
      </c>
      <c r="E739" s="59" t="s">
        <v>323</v>
      </c>
      <c r="F739" s="59" t="s">
        <v>324</v>
      </c>
      <c r="G739" s="59" t="s">
        <v>325</v>
      </c>
      <c r="H739" s="70" t="s">
        <v>33</v>
      </c>
      <c r="I739" s="59">
        <v>90</v>
      </c>
      <c r="J739" s="242">
        <f>VLOOKUP(A739,CENIK!$A$2:$D$109,4,FALSE)</f>
        <v>0</v>
      </c>
      <c r="K739" s="60">
        <f t="shared" si="23"/>
        <v>0</v>
      </c>
    </row>
    <row r="740" spans="1:11" ht="165" x14ac:dyDescent="0.25">
      <c r="A740" s="58">
        <v>4103</v>
      </c>
      <c r="B740" s="58" t="s">
        <v>2014</v>
      </c>
      <c r="C740" s="70" t="str">
        <f t="shared" si="22"/>
        <v>M16 - 4103</v>
      </c>
      <c r="D740" s="59" t="s">
        <v>2015</v>
      </c>
      <c r="E740" s="59" t="s">
        <v>64</v>
      </c>
      <c r="F740" s="59" t="s">
        <v>65</v>
      </c>
      <c r="G740" s="59" t="s">
        <v>327</v>
      </c>
      <c r="H740" s="70" t="s">
        <v>29</v>
      </c>
      <c r="I740" s="59">
        <v>62</v>
      </c>
      <c r="J740" s="242">
        <f>VLOOKUP(A740,CENIK!$A$2:$D$109,4,FALSE)</f>
        <v>0</v>
      </c>
      <c r="K740" s="60">
        <f t="shared" si="23"/>
        <v>0</v>
      </c>
    </row>
    <row r="741" spans="1:11" ht="165" x14ac:dyDescent="0.25">
      <c r="A741" s="58">
        <v>4105</v>
      </c>
      <c r="B741" s="58" t="s">
        <v>2014</v>
      </c>
      <c r="C741" s="70" t="str">
        <f t="shared" si="22"/>
        <v>M16 - 4105</v>
      </c>
      <c r="D741" s="59" t="s">
        <v>2015</v>
      </c>
      <c r="E741" s="59" t="s">
        <v>64</v>
      </c>
      <c r="F741" s="59" t="s">
        <v>65</v>
      </c>
      <c r="G741" s="59" t="s">
        <v>190</v>
      </c>
      <c r="H741" s="70" t="s">
        <v>29</v>
      </c>
      <c r="I741" s="59">
        <v>59</v>
      </c>
      <c r="J741" s="242">
        <f>VLOOKUP(A741,CENIK!$A$2:$D$109,4,FALSE)</f>
        <v>0</v>
      </c>
      <c r="K741" s="60">
        <f t="shared" si="23"/>
        <v>0</v>
      </c>
    </row>
    <row r="742" spans="1:11" ht="60" x14ac:dyDescent="0.25">
      <c r="A742" s="58">
        <v>4403</v>
      </c>
      <c r="B742" s="58" t="s">
        <v>2014</v>
      </c>
      <c r="C742" s="70" t="str">
        <f t="shared" si="22"/>
        <v>M16 - 4403</v>
      </c>
      <c r="D742" s="59" t="s">
        <v>2015</v>
      </c>
      <c r="E742" s="59" t="s">
        <v>64</v>
      </c>
      <c r="F742" s="59" t="s">
        <v>70</v>
      </c>
      <c r="G742" s="59" t="s">
        <v>265</v>
      </c>
      <c r="H742" s="70" t="s">
        <v>72</v>
      </c>
      <c r="I742" s="59">
        <v>1</v>
      </c>
      <c r="J742" s="242">
        <f>VLOOKUP(A742,CENIK!$A$2:$D$109,4,FALSE)</f>
        <v>0</v>
      </c>
      <c r="K742" s="60">
        <f t="shared" si="23"/>
        <v>0</v>
      </c>
    </row>
    <row r="743" spans="1:11" ht="75" x14ac:dyDescent="0.25">
      <c r="A743" s="58">
        <v>4407</v>
      </c>
      <c r="B743" s="58" t="s">
        <v>2014</v>
      </c>
      <c r="C743" s="70" t="str">
        <f t="shared" si="22"/>
        <v>M16 - 4407</v>
      </c>
      <c r="D743" s="59" t="s">
        <v>2015</v>
      </c>
      <c r="E743" s="59" t="s">
        <v>64</v>
      </c>
      <c r="F743" s="59" t="s">
        <v>70</v>
      </c>
      <c r="G743" s="59" t="s">
        <v>759</v>
      </c>
      <c r="H743" s="70" t="s">
        <v>72</v>
      </c>
      <c r="I743" s="59">
        <v>1</v>
      </c>
      <c r="J743" s="242">
        <f>VLOOKUP(A743,CENIK!$A$2:$D$109,4,FALSE)</f>
        <v>0</v>
      </c>
      <c r="K743" s="60">
        <f t="shared" si="23"/>
        <v>0</v>
      </c>
    </row>
    <row r="744" spans="1:11" ht="75" x14ac:dyDescent="0.25">
      <c r="A744" s="58">
        <v>5102</v>
      </c>
      <c r="B744" s="58" t="s">
        <v>2014</v>
      </c>
      <c r="C744" s="70" t="str">
        <f t="shared" si="22"/>
        <v>M16 - 5102</v>
      </c>
      <c r="D744" s="59" t="s">
        <v>2015</v>
      </c>
      <c r="E744" s="59" t="s">
        <v>76</v>
      </c>
      <c r="F744" s="59" t="s">
        <v>77</v>
      </c>
      <c r="G744" s="59" t="s">
        <v>330</v>
      </c>
      <c r="H744" s="70" t="s">
        <v>72</v>
      </c>
      <c r="I744" s="59">
        <v>4</v>
      </c>
      <c r="J744" s="242">
        <f>VLOOKUP(A744,CENIK!$A$2:$D$109,4,FALSE)</f>
        <v>0</v>
      </c>
      <c r="K744" s="60">
        <f t="shared" si="23"/>
        <v>0</v>
      </c>
    </row>
    <row r="745" spans="1:11" ht="105" x14ac:dyDescent="0.25">
      <c r="A745" s="58">
        <v>5603</v>
      </c>
      <c r="B745" s="58" t="s">
        <v>2014</v>
      </c>
      <c r="C745" s="70" t="str">
        <f t="shared" si="22"/>
        <v>M16 - 5603</v>
      </c>
      <c r="D745" s="59" t="s">
        <v>2015</v>
      </c>
      <c r="E745" s="59" t="s">
        <v>76</v>
      </c>
      <c r="F745" s="59" t="s">
        <v>80</v>
      </c>
      <c r="G745" s="59" t="s">
        <v>334</v>
      </c>
      <c r="H745" s="70" t="s">
        <v>72</v>
      </c>
      <c r="I745" s="59">
        <v>4</v>
      </c>
      <c r="J745" s="242">
        <f>VLOOKUP(A745,CENIK!$A$2:$D$109,4,FALSE)</f>
        <v>0</v>
      </c>
      <c r="K745" s="60">
        <f t="shared" si="23"/>
        <v>0</v>
      </c>
    </row>
    <row r="746" spans="1:11" ht="45" x14ac:dyDescent="0.25">
      <c r="A746" s="58">
        <v>5612</v>
      </c>
      <c r="B746" s="58" t="s">
        <v>2014</v>
      </c>
      <c r="C746" s="70" t="str">
        <f t="shared" si="22"/>
        <v>M16 - 5612</v>
      </c>
      <c r="D746" s="59" t="s">
        <v>2015</v>
      </c>
      <c r="E746" s="59" t="s">
        <v>76</v>
      </c>
      <c r="F746" s="59" t="s">
        <v>80</v>
      </c>
      <c r="G746" s="59" t="s">
        <v>1083</v>
      </c>
      <c r="H746" s="70" t="s">
        <v>72</v>
      </c>
      <c r="I746" s="59">
        <v>4</v>
      </c>
      <c r="J746" s="242">
        <f>VLOOKUP(A746,CENIK!$A$2:$D$109,4,FALSE)</f>
        <v>0</v>
      </c>
      <c r="K746" s="60">
        <f t="shared" si="23"/>
        <v>0</v>
      </c>
    </row>
    <row r="747" spans="1:11" ht="315" x14ac:dyDescent="0.25">
      <c r="A747" s="58">
        <v>5801</v>
      </c>
      <c r="B747" s="58" t="s">
        <v>2014</v>
      </c>
      <c r="C747" s="70" t="str">
        <f t="shared" ref="C747:C810" si="24">CONCATENATE(B747," - ",A747)</f>
        <v>M16 - 5801</v>
      </c>
      <c r="D747" s="59" t="s">
        <v>2015</v>
      </c>
      <c r="E747" s="59" t="s">
        <v>76</v>
      </c>
      <c r="F747" s="59" t="s">
        <v>340</v>
      </c>
      <c r="G747" s="59" t="s">
        <v>341</v>
      </c>
      <c r="H747" s="70" t="s">
        <v>72</v>
      </c>
      <c r="I747" s="59">
        <v>4</v>
      </c>
      <c r="J747" s="242">
        <f>VLOOKUP(A747,CENIK!$A$2:$D$109,4,FALSE)</f>
        <v>0</v>
      </c>
      <c r="K747" s="60">
        <f t="shared" ref="K747:K810" si="25">ROUND(I747*J747,29)</f>
        <v>0</v>
      </c>
    </row>
    <row r="748" spans="1:11" ht="120" x14ac:dyDescent="0.25">
      <c r="A748" s="58">
        <v>5806</v>
      </c>
      <c r="B748" s="58" t="s">
        <v>2014</v>
      </c>
      <c r="C748" s="70" t="str">
        <f t="shared" si="24"/>
        <v>M16 - 5806</v>
      </c>
      <c r="D748" s="59" t="s">
        <v>2015</v>
      </c>
      <c r="E748" s="59" t="s">
        <v>76</v>
      </c>
      <c r="F748" s="59" t="s">
        <v>340</v>
      </c>
      <c r="G748" s="59" t="s">
        <v>343</v>
      </c>
      <c r="H748" s="70" t="s">
        <v>72</v>
      </c>
      <c r="I748" s="59">
        <v>4</v>
      </c>
      <c r="J748" s="242">
        <f>VLOOKUP(A748,CENIK!$A$2:$D$109,4,FALSE)</f>
        <v>0</v>
      </c>
      <c r="K748" s="60">
        <f t="shared" si="25"/>
        <v>0</v>
      </c>
    </row>
    <row r="749" spans="1:11" ht="30" x14ac:dyDescent="0.25">
      <c r="A749" s="58">
        <v>6101</v>
      </c>
      <c r="B749" s="58" t="s">
        <v>2014</v>
      </c>
      <c r="C749" s="70" t="str">
        <f t="shared" si="24"/>
        <v>M16 - 6101</v>
      </c>
      <c r="D749" s="59" t="s">
        <v>2015</v>
      </c>
      <c r="E749" s="59" t="s">
        <v>86</v>
      </c>
      <c r="F749" s="59" t="s">
        <v>87</v>
      </c>
      <c r="G749" s="59" t="s">
        <v>88</v>
      </c>
      <c r="H749" s="70" t="s">
        <v>29</v>
      </c>
      <c r="I749" s="59">
        <v>121</v>
      </c>
      <c r="J749" s="242">
        <f>VLOOKUP(A749,CENIK!$A$2:$D$109,4,FALSE)</f>
        <v>0</v>
      </c>
      <c r="K749" s="60">
        <f t="shared" si="25"/>
        <v>0</v>
      </c>
    </row>
    <row r="750" spans="1:11" ht="45" x14ac:dyDescent="0.25">
      <c r="A750" s="58">
        <v>6102</v>
      </c>
      <c r="B750" s="58" t="s">
        <v>2014</v>
      </c>
      <c r="C750" s="70" t="str">
        <f t="shared" si="24"/>
        <v>M16 - 6102</v>
      </c>
      <c r="D750" s="59" t="s">
        <v>2015</v>
      </c>
      <c r="E750" s="59" t="s">
        <v>86</v>
      </c>
      <c r="F750" s="59" t="s">
        <v>87</v>
      </c>
      <c r="G750" s="59" t="s">
        <v>90</v>
      </c>
      <c r="H750" s="70" t="s">
        <v>29</v>
      </c>
      <c r="I750" s="59">
        <v>121</v>
      </c>
      <c r="J750" s="242">
        <f>VLOOKUP(A750,CENIK!$A$2:$D$109,4,FALSE)</f>
        <v>0</v>
      </c>
      <c r="K750" s="60">
        <f t="shared" si="25"/>
        <v>0</v>
      </c>
    </row>
    <row r="751" spans="1:11" ht="60" x14ac:dyDescent="0.25">
      <c r="A751" s="58">
        <v>6105</v>
      </c>
      <c r="B751" s="58" t="s">
        <v>2014</v>
      </c>
      <c r="C751" s="70" t="str">
        <f t="shared" si="24"/>
        <v>M16 - 6105</v>
      </c>
      <c r="D751" s="59" t="s">
        <v>2015</v>
      </c>
      <c r="E751" s="59" t="s">
        <v>86</v>
      </c>
      <c r="F751" s="59" t="s">
        <v>87</v>
      </c>
      <c r="G751" s="59" t="s">
        <v>347</v>
      </c>
      <c r="H751" s="70" t="s">
        <v>29</v>
      </c>
      <c r="I751" s="59">
        <v>121</v>
      </c>
      <c r="J751" s="242">
        <f>VLOOKUP(A751,CENIK!$A$2:$D$109,4,FALSE)</f>
        <v>0</v>
      </c>
      <c r="K751" s="60">
        <f t="shared" si="25"/>
        <v>0</v>
      </c>
    </row>
    <row r="752" spans="1:11" ht="30" x14ac:dyDescent="0.25">
      <c r="A752" s="58">
        <v>6201</v>
      </c>
      <c r="B752" s="58" t="s">
        <v>2014</v>
      </c>
      <c r="C752" s="70" t="str">
        <f t="shared" si="24"/>
        <v>M16 - 6201</v>
      </c>
      <c r="D752" s="59" t="s">
        <v>2015</v>
      </c>
      <c r="E752" s="59" t="s">
        <v>86</v>
      </c>
      <c r="F752" s="59" t="s">
        <v>205</v>
      </c>
      <c r="G752" s="59" t="s">
        <v>206</v>
      </c>
      <c r="H752" s="70" t="s">
        <v>72</v>
      </c>
      <c r="I752" s="59">
        <v>3</v>
      </c>
      <c r="J752" s="242">
        <f>VLOOKUP(A752,CENIK!$A$2:$D$109,4,FALSE)</f>
        <v>0</v>
      </c>
      <c r="K752" s="60">
        <f t="shared" si="25"/>
        <v>0</v>
      </c>
    </row>
    <row r="753" spans="1:11" ht="30" x14ac:dyDescent="0.25">
      <c r="A753" s="58">
        <v>6203</v>
      </c>
      <c r="B753" s="58" t="s">
        <v>2014</v>
      </c>
      <c r="C753" s="70" t="str">
        <f t="shared" si="24"/>
        <v>M16 - 6203</v>
      </c>
      <c r="D753" s="59" t="s">
        <v>2015</v>
      </c>
      <c r="E753" s="59" t="s">
        <v>86</v>
      </c>
      <c r="F753" s="59" t="s">
        <v>205</v>
      </c>
      <c r="G753" s="59" t="s">
        <v>352</v>
      </c>
      <c r="H753" s="70" t="s">
        <v>72</v>
      </c>
      <c r="I753" s="59">
        <v>1</v>
      </c>
      <c r="J753" s="242">
        <f>VLOOKUP(A753,CENIK!$A$2:$D$109,4,FALSE)</f>
        <v>0</v>
      </c>
      <c r="K753" s="60">
        <f t="shared" si="25"/>
        <v>0</v>
      </c>
    </row>
    <row r="754" spans="1:11" ht="30" x14ac:dyDescent="0.25">
      <c r="A754" s="58">
        <v>6204</v>
      </c>
      <c r="B754" s="58" t="s">
        <v>2014</v>
      </c>
      <c r="C754" s="70" t="str">
        <f t="shared" si="24"/>
        <v>M16 - 6204</v>
      </c>
      <c r="D754" s="59" t="s">
        <v>2015</v>
      </c>
      <c r="E754" s="59" t="s">
        <v>86</v>
      </c>
      <c r="F754" s="59" t="s">
        <v>205</v>
      </c>
      <c r="G754" s="59" t="s">
        <v>208</v>
      </c>
      <c r="H754" s="70" t="s">
        <v>72</v>
      </c>
      <c r="I754" s="59">
        <v>3</v>
      </c>
      <c r="J754" s="242">
        <f>VLOOKUP(A754,CENIK!$A$2:$D$109,4,FALSE)</f>
        <v>0</v>
      </c>
      <c r="K754" s="60">
        <f t="shared" si="25"/>
        <v>0</v>
      </c>
    </row>
    <row r="755" spans="1:11" ht="30" x14ac:dyDescent="0.25">
      <c r="A755" s="58">
        <v>6205</v>
      </c>
      <c r="B755" s="58" t="s">
        <v>2014</v>
      </c>
      <c r="C755" s="70" t="str">
        <f t="shared" si="24"/>
        <v>M16 - 6205</v>
      </c>
      <c r="D755" s="59" t="s">
        <v>2015</v>
      </c>
      <c r="E755" s="59" t="s">
        <v>86</v>
      </c>
      <c r="F755" s="59" t="s">
        <v>205</v>
      </c>
      <c r="G755" s="59" t="s">
        <v>1979</v>
      </c>
      <c r="H755" s="70" t="s">
        <v>72</v>
      </c>
      <c r="I755" s="59">
        <v>2</v>
      </c>
      <c r="J755" s="242">
        <f>VLOOKUP(A755,CENIK!$A$2:$D$109,4,FALSE)</f>
        <v>0</v>
      </c>
      <c r="K755" s="60">
        <f t="shared" si="25"/>
        <v>0</v>
      </c>
    </row>
    <row r="756" spans="1:11" ht="30" x14ac:dyDescent="0.25">
      <c r="A756" s="58">
        <v>6206</v>
      </c>
      <c r="B756" s="58" t="s">
        <v>2014</v>
      </c>
      <c r="C756" s="70" t="str">
        <f t="shared" si="24"/>
        <v>M16 - 6206</v>
      </c>
      <c r="D756" s="59" t="s">
        <v>2015</v>
      </c>
      <c r="E756" s="59" t="s">
        <v>86</v>
      </c>
      <c r="F756" s="59" t="s">
        <v>205</v>
      </c>
      <c r="G756" s="59" t="s">
        <v>1703</v>
      </c>
      <c r="H756" s="70" t="s">
        <v>72</v>
      </c>
      <c r="I756" s="59">
        <v>5</v>
      </c>
      <c r="J756" s="242">
        <f>VLOOKUP(A756,CENIK!$A$2:$D$109,4,FALSE)</f>
        <v>0</v>
      </c>
      <c r="K756" s="60">
        <f t="shared" si="25"/>
        <v>0</v>
      </c>
    </row>
    <row r="757" spans="1:11" ht="30" x14ac:dyDescent="0.25">
      <c r="A757" s="58">
        <v>6207</v>
      </c>
      <c r="B757" s="58" t="s">
        <v>2014</v>
      </c>
      <c r="C757" s="70" t="str">
        <f t="shared" si="24"/>
        <v>M16 - 6207</v>
      </c>
      <c r="D757" s="59" t="s">
        <v>2015</v>
      </c>
      <c r="E757" s="59" t="s">
        <v>86</v>
      </c>
      <c r="F757" s="59" t="s">
        <v>205</v>
      </c>
      <c r="G757" s="59" t="s">
        <v>210</v>
      </c>
      <c r="H757" s="70" t="s">
        <v>72</v>
      </c>
      <c r="I757" s="59">
        <v>1</v>
      </c>
      <c r="J757" s="242">
        <f>VLOOKUP(A757,CENIK!$A$2:$D$109,4,FALSE)</f>
        <v>0</v>
      </c>
      <c r="K757" s="60">
        <f t="shared" si="25"/>
        <v>0</v>
      </c>
    </row>
    <row r="758" spans="1:11" ht="60" x14ac:dyDescent="0.25">
      <c r="A758" s="58">
        <v>1101</v>
      </c>
      <c r="B758" s="58" t="s">
        <v>2016</v>
      </c>
      <c r="C758" s="70" t="str">
        <f t="shared" si="24"/>
        <v>M17 - 1101</v>
      </c>
      <c r="D758" s="59" t="s">
        <v>2017</v>
      </c>
      <c r="E758" s="59" t="s">
        <v>26</v>
      </c>
      <c r="F758" s="59" t="s">
        <v>27</v>
      </c>
      <c r="G758" s="59" t="s">
        <v>28</v>
      </c>
      <c r="H758" s="70" t="s">
        <v>29</v>
      </c>
      <c r="I758" s="59">
        <v>118</v>
      </c>
      <c r="J758" s="242">
        <f>VLOOKUP(A758,CENIK!$A$2:$D$109,4,FALSE)</f>
        <v>0</v>
      </c>
      <c r="K758" s="60">
        <f t="shared" si="25"/>
        <v>0</v>
      </c>
    </row>
    <row r="759" spans="1:11" ht="45" x14ac:dyDescent="0.25">
      <c r="A759" s="58">
        <v>1102</v>
      </c>
      <c r="B759" s="58" t="s">
        <v>2016</v>
      </c>
      <c r="C759" s="70" t="str">
        <f t="shared" si="24"/>
        <v>M17 - 1102</v>
      </c>
      <c r="D759" s="59" t="s">
        <v>2017</v>
      </c>
      <c r="E759" s="59" t="s">
        <v>26</v>
      </c>
      <c r="F759" s="59" t="s">
        <v>27</v>
      </c>
      <c r="G759" s="59" t="s">
        <v>287</v>
      </c>
      <c r="H759" s="70" t="s">
        <v>288</v>
      </c>
      <c r="I759" s="59">
        <v>5</v>
      </c>
      <c r="J759" s="242">
        <f>VLOOKUP(A759,CENIK!$A$2:$D$109,4,FALSE)</f>
        <v>0</v>
      </c>
      <c r="K759" s="60">
        <f t="shared" si="25"/>
        <v>0</v>
      </c>
    </row>
    <row r="760" spans="1:11" ht="45" x14ac:dyDescent="0.25">
      <c r="A760" s="58">
        <v>1201</v>
      </c>
      <c r="B760" s="58" t="s">
        <v>2016</v>
      </c>
      <c r="C760" s="70" t="str">
        <f t="shared" si="24"/>
        <v>M17 - 1201</v>
      </c>
      <c r="D760" s="59" t="s">
        <v>2017</v>
      </c>
      <c r="E760" s="59" t="s">
        <v>26</v>
      </c>
      <c r="F760" s="59" t="s">
        <v>290</v>
      </c>
      <c r="G760" s="59" t="s">
        <v>291</v>
      </c>
      <c r="H760" s="70" t="s">
        <v>29</v>
      </c>
      <c r="I760" s="59">
        <v>118</v>
      </c>
      <c r="J760" s="242">
        <f>VLOOKUP(A760,CENIK!$A$2:$D$109,4,FALSE)</f>
        <v>0</v>
      </c>
      <c r="K760" s="60">
        <f t="shared" si="25"/>
        <v>0</v>
      </c>
    </row>
    <row r="761" spans="1:11" ht="75" x14ac:dyDescent="0.25">
      <c r="A761" s="58">
        <v>1202</v>
      </c>
      <c r="B761" s="58" t="s">
        <v>2016</v>
      </c>
      <c r="C761" s="70" t="str">
        <f t="shared" si="24"/>
        <v>M17 - 1202</v>
      </c>
      <c r="D761" s="59" t="s">
        <v>2017</v>
      </c>
      <c r="E761" s="59" t="s">
        <v>26</v>
      </c>
      <c r="F761" s="59" t="s">
        <v>290</v>
      </c>
      <c r="G761" s="59" t="s">
        <v>293</v>
      </c>
      <c r="H761" s="70" t="s">
        <v>29</v>
      </c>
      <c r="I761" s="59">
        <v>118</v>
      </c>
      <c r="J761" s="242">
        <f>VLOOKUP(A761,CENIK!$A$2:$D$109,4,FALSE)</f>
        <v>0</v>
      </c>
      <c r="K761" s="60">
        <f t="shared" si="25"/>
        <v>0</v>
      </c>
    </row>
    <row r="762" spans="1:11" ht="60" x14ac:dyDescent="0.25">
      <c r="A762" s="58">
        <v>1203</v>
      </c>
      <c r="B762" s="58" t="s">
        <v>2016</v>
      </c>
      <c r="C762" s="70" t="str">
        <f t="shared" si="24"/>
        <v>M17 - 1203</v>
      </c>
      <c r="D762" s="59" t="s">
        <v>2017</v>
      </c>
      <c r="E762" s="59" t="s">
        <v>26</v>
      </c>
      <c r="F762" s="59" t="s">
        <v>290</v>
      </c>
      <c r="G762" s="59" t="s">
        <v>295</v>
      </c>
      <c r="H762" s="70" t="s">
        <v>72</v>
      </c>
      <c r="I762" s="59">
        <v>1</v>
      </c>
      <c r="J762" s="242">
        <f>VLOOKUP(A762,CENIK!$A$2:$D$109,4,FALSE)</f>
        <v>0</v>
      </c>
      <c r="K762" s="60">
        <f t="shared" si="25"/>
        <v>0</v>
      </c>
    </row>
    <row r="763" spans="1:11" ht="60" x14ac:dyDescent="0.25">
      <c r="A763" s="58">
        <v>1205</v>
      </c>
      <c r="B763" s="58" t="s">
        <v>2016</v>
      </c>
      <c r="C763" s="70" t="str">
        <f t="shared" si="24"/>
        <v>M17 - 1205</v>
      </c>
      <c r="D763" s="59" t="s">
        <v>2017</v>
      </c>
      <c r="E763" s="59" t="s">
        <v>26</v>
      </c>
      <c r="F763" s="59" t="s">
        <v>290</v>
      </c>
      <c r="G763" s="59" t="s">
        <v>1978</v>
      </c>
      <c r="H763" s="70" t="s">
        <v>297</v>
      </c>
      <c r="I763" s="59">
        <v>10</v>
      </c>
      <c r="J763" s="242">
        <f>VLOOKUP(A763,CENIK!$A$2:$D$109,4,FALSE)</f>
        <v>0</v>
      </c>
      <c r="K763" s="60">
        <f t="shared" si="25"/>
        <v>0</v>
      </c>
    </row>
    <row r="764" spans="1:11" ht="30" x14ac:dyDescent="0.25">
      <c r="A764" s="58">
        <v>1301</v>
      </c>
      <c r="B764" s="58" t="s">
        <v>2016</v>
      </c>
      <c r="C764" s="70" t="str">
        <f t="shared" si="24"/>
        <v>M17 - 1301</v>
      </c>
      <c r="D764" s="59" t="s">
        <v>2017</v>
      </c>
      <c r="E764" s="59" t="s">
        <v>26</v>
      </c>
      <c r="F764" s="59" t="s">
        <v>35</v>
      </c>
      <c r="G764" s="59" t="s">
        <v>36</v>
      </c>
      <c r="H764" s="70" t="s">
        <v>297</v>
      </c>
      <c r="I764" s="59">
        <v>10</v>
      </c>
      <c r="J764" s="242">
        <f>VLOOKUP(A764,CENIK!$A$2:$D$109,4,FALSE)</f>
        <v>0</v>
      </c>
      <c r="K764" s="60">
        <f t="shared" si="25"/>
        <v>0</v>
      </c>
    </row>
    <row r="765" spans="1:11" ht="30" x14ac:dyDescent="0.25">
      <c r="A765" s="58">
        <v>1302</v>
      </c>
      <c r="B765" s="58" t="s">
        <v>2016</v>
      </c>
      <c r="C765" s="70" t="str">
        <f t="shared" si="24"/>
        <v>M17 - 1302</v>
      </c>
      <c r="D765" s="59" t="s">
        <v>2017</v>
      </c>
      <c r="E765" s="59" t="s">
        <v>26</v>
      </c>
      <c r="F765" s="59" t="s">
        <v>35</v>
      </c>
      <c r="G765" s="59" t="s">
        <v>39</v>
      </c>
      <c r="H765" s="70" t="s">
        <v>297</v>
      </c>
      <c r="I765" s="59">
        <v>20</v>
      </c>
      <c r="J765" s="242">
        <f>VLOOKUP(A765,CENIK!$A$2:$D$109,4,FALSE)</f>
        <v>0</v>
      </c>
      <c r="K765" s="60">
        <f t="shared" si="25"/>
        <v>0</v>
      </c>
    </row>
    <row r="766" spans="1:11" ht="30" x14ac:dyDescent="0.25">
      <c r="A766" s="58">
        <v>1303</v>
      </c>
      <c r="B766" s="58" t="s">
        <v>2016</v>
      </c>
      <c r="C766" s="70" t="str">
        <f t="shared" si="24"/>
        <v>M17 - 1303</v>
      </c>
      <c r="D766" s="59" t="s">
        <v>2017</v>
      </c>
      <c r="E766" s="59" t="s">
        <v>26</v>
      </c>
      <c r="F766" s="59" t="s">
        <v>35</v>
      </c>
      <c r="G766" s="59" t="s">
        <v>41</v>
      </c>
      <c r="H766" s="70" t="s">
        <v>297</v>
      </c>
      <c r="I766" s="59">
        <v>10</v>
      </c>
      <c r="J766" s="242">
        <f>VLOOKUP(A766,CENIK!$A$2:$D$109,4,FALSE)</f>
        <v>0</v>
      </c>
      <c r="K766" s="60">
        <f t="shared" si="25"/>
        <v>0</v>
      </c>
    </row>
    <row r="767" spans="1:11" ht="45" x14ac:dyDescent="0.25">
      <c r="A767" s="58">
        <v>2101</v>
      </c>
      <c r="B767" s="58" t="s">
        <v>2016</v>
      </c>
      <c r="C767" s="70" t="str">
        <f t="shared" si="24"/>
        <v>M17 - 2101</v>
      </c>
      <c r="D767" s="59" t="s">
        <v>2017</v>
      </c>
      <c r="E767" s="59" t="s">
        <v>43</v>
      </c>
      <c r="F767" s="59" t="s">
        <v>44</v>
      </c>
      <c r="G767" s="59" t="s">
        <v>301</v>
      </c>
      <c r="H767" s="70" t="s">
        <v>52</v>
      </c>
      <c r="I767" s="59">
        <v>576</v>
      </c>
      <c r="J767" s="242">
        <f>VLOOKUP(A767,CENIK!$A$2:$D$109,4,FALSE)</f>
        <v>0</v>
      </c>
      <c r="K767" s="60">
        <f t="shared" si="25"/>
        <v>0</v>
      </c>
    </row>
    <row r="768" spans="1:11" ht="45" x14ac:dyDescent="0.25">
      <c r="A768" s="58">
        <v>2106</v>
      </c>
      <c r="B768" s="58" t="s">
        <v>2016</v>
      </c>
      <c r="C768" s="70" t="str">
        <f t="shared" si="24"/>
        <v>M17 - 2106</v>
      </c>
      <c r="D768" s="59" t="s">
        <v>2017</v>
      </c>
      <c r="E768" s="59" t="s">
        <v>43</v>
      </c>
      <c r="F768" s="59" t="s">
        <v>44</v>
      </c>
      <c r="G768" s="59" t="s">
        <v>305</v>
      </c>
      <c r="H768" s="70" t="s">
        <v>46</v>
      </c>
      <c r="I768" s="59">
        <v>272</v>
      </c>
      <c r="J768" s="242">
        <f>VLOOKUP(A768,CENIK!$A$2:$D$109,4,FALSE)</f>
        <v>0</v>
      </c>
      <c r="K768" s="60">
        <f t="shared" si="25"/>
        <v>0</v>
      </c>
    </row>
    <row r="769" spans="1:11" ht="45" x14ac:dyDescent="0.25">
      <c r="A769" s="58">
        <v>2121</v>
      </c>
      <c r="B769" s="58" t="s">
        <v>2016</v>
      </c>
      <c r="C769" s="70" t="str">
        <f t="shared" si="24"/>
        <v>M17 - 2121</v>
      </c>
      <c r="D769" s="59" t="s">
        <v>2017</v>
      </c>
      <c r="E769" s="59" t="s">
        <v>43</v>
      </c>
      <c r="F769" s="59" t="s">
        <v>44</v>
      </c>
      <c r="G769" s="59" t="s">
        <v>48</v>
      </c>
      <c r="H769" s="70" t="s">
        <v>46</v>
      </c>
      <c r="I769" s="59">
        <v>15</v>
      </c>
      <c r="J769" s="242">
        <f>VLOOKUP(A769,CENIK!$A$2:$D$109,4,FALSE)</f>
        <v>0</v>
      </c>
      <c r="K769" s="60">
        <f t="shared" si="25"/>
        <v>0</v>
      </c>
    </row>
    <row r="770" spans="1:11" ht="30" x14ac:dyDescent="0.25">
      <c r="A770" s="58">
        <v>2124</v>
      </c>
      <c r="B770" s="58" t="s">
        <v>2016</v>
      </c>
      <c r="C770" s="70" t="str">
        <f t="shared" si="24"/>
        <v>M17 - 2124</v>
      </c>
      <c r="D770" s="59" t="s">
        <v>2017</v>
      </c>
      <c r="E770" s="59" t="s">
        <v>43</v>
      </c>
      <c r="F770" s="59" t="s">
        <v>44</v>
      </c>
      <c r="G770" s="59" t="s">
        <v>310</v>
      </c>
      <c r="H770" s="70" t="s">
        <v>297</v>
      </c>
      <c r="I770" s="59">
        <v>100</v>
      </c>
      <c r="J770" s="242">
        <f>VLOOKUP(A770,CENIK!$A$2:$D$109,4,FALSE)</f>
        <v>0</v>
      </c>
      <c r="K770" s="60">
        <f t="shared" si="25"/>
        <v>0</v>
      </c>
    </row>
    <row r="771" spans="1:11" ht="30" x14ac:dyDescent="0.25">
      <c r="A771" s="58">
        <v>2125</v>
      </c>
      <c r="B771" s="58" t="s">
        <v>2016</v>
      </c>
      <c r="C771" s="70" t="str">
        <f t="shared" si="24"/>
        <v>M17 - 2125</v>
      </c>
      <c r="D771" s="59" t="s">
        <v>2017</v>
      </c>
      <c r="E771" s="59" t="s">
        <v>43</v>
      </c>
      <c r="F771" s="59" t="s">
        <v>44</v>
      </c>
      <c r="G771" s="59" t="s">
        <v>372</v>
      </c>
      <c r="H771" s="70" t="s">
        <v>46</v>
      </c>
      <c r="I771" s="59">
        <v>15</v>
      </c>
      <c r="J771" s="242">
        <f>VLOOKUP(A771,CENIK!$A$2:$D$109,4,FALSE)</f>
        <v>0</v>
      </c>
      <c r="K771" s="60">
        <f t="shared" si="25"/>
        <v>0</v>
      </c>
    </row>
    <row r="772" spans="1:11" ht="45" x14ac:dyDescent="0.25">
      <c r="A772" s="58">
        <v>2201</v>
      </c>
      <c r="B772" s="58" t="s">
        <v>2016</v>
      </c>
      <c r="C772" s="70" t="str">
        <f t="shared" si="24"/>
        <v>M17 - 2201</v>
      </c>
      <c r="D772" s="59" t="s">
        <v>2017</v>
      </c>
      <c r="E772" s="59" t="s">
        <v>43</v>
      </c>
      <c r="F772" s="59" t="s">
        <v>50</v>
      </c>
      <c r="G772" s="59" t="s">
        <v>312</v>
      </c>
      <c r="H772" s="70" t="s">
        <v>52</v>
      </c>
      <c r="I772" s="59">
        <v>166</v>
      </c>
      <c r="J772" s="242">
        <f>VLOOKUP(A772,CENIK!$A$2:$D$109,4,FALSE)</f>
        <v>0</v>
      </c>
      <c r="K772" s="60">
        <f t="shared" si="25"/>
        <v>0</v>
      </c>
    </row>
    <row r="773" spans="1:11" ht="30" x14ac:dyDescent="0.25">
      <c r="A773" s="58">
        <v>2202</v>
      </c>
      <c r="B773" s="58" t="s">
        <v>2016</v>
      </c>
      <c r="C773" s="70" t="str">
        <f t="shared" si="24"/>
        <v>M17 - 2202</v>
      </c>
      <c r="D773" s="59" t="s">
        <v>2017</v>
      </c>
      <c r="E773" s="59" t="s">
        <v>43</v>
      </c>
      <c r="F773" s="59" t="s">
        <v>50</v>
      </c>
      <c r="G773" s="59" t="s">
        <v>51</v>
      </c>
      <c r="H773" s="70" t="s">
        <v>52</v>
      </c>
      <c r="I773" s="59">
        <v>166</v>
      </c>
      <c r="J773" s="242">
        <f>VLOOKUP(A773,CENIK!$A$2:$D$109,4,FALSE)</f>
        <v>0</v>
      </c>
      <c r="K773" s="60">
        <f t="shared" si="25"/>
        <v>0</v>
      </c>
    </row>
    <row r="774" spans="1:11" ht="75" x14ac:dyDescent="0.25">
      <c r="A774" s="58">
        <v>2203</v>
      </c>
      <c r="B774" s="58" t="s">
        <v>2016</v>
      </c>
      <c r="C774" s="70" t="str">
        <f t="shared" si="24"/>
        <v>M17 - 2203</v>
      </c>
      <c r="D774" s="59" t="s">
        <v>2017</v>
      </c>
      <c r="E774" s="59" t="s">
        <v>43</v>
      </c>
      <c r="F774" s="59" t="s">
        <v>50</v>
      </c>
      <c r="G774" s="59" t="s">
        <v>54</v>
      </c>
      <c r="H774" s="70" t="s">
        <v>46</v>
      </c>
      <c r="I774" s="59">
        <v>42</v>
      </c>
      <c r="J774" s="242">
        <f>VLOOKUP(A774,CENIK!$A$2:$D$109,4,FALSE)</f>
        <v>0</v>
      </c>
      <c r="K774" s="60">
        <f t="shared" si="25"/>
        <v>0</v>
      </c>
    </row>
    <row r="775" spans="1:11" ht="60" x14ac:dyDescent="0.25">
      <c r="A775" s="58">
        <v>2204</v>
      </c>
      <c r="B775" s="58" t="s">
        <v>2016</v>
      </c>
      <c r="C775" s="70" t="str">
        <f t="shared" si="24"/>
        <v>M17 - 2204</v>
      </c>
      <c r="D775" s="59" t="s">
        <v>2017</v>
      </c>
      <c r="E775" s="59" t="s">
        <v>43</v>
      </c>
      <c r="F775" s="59" t="s">
        <v>50</v>
      </c>
      <c r="G775" s="59" t="s">
        <v>56</v>
      </c>
      <c r="H775" s="70" t="s">
        <v>46</v>
      </c>
      <c r="I775" s="59">
        <v>79</v>
      </c>
      <c r="J775" s="242">
        <f>VLOOKUP(A775,CENIK!$A$2:$D$109,4,FALSE)</f>
        <v>0</v>
      </c>
      <c r="K775" s="60">
        <f t="shared" si="25"/>
        <v>0</v>
      </c>
    </row>
    <row r="776" spans="1:11" ht="60" x14ac:dyDescent="0.25">
      <c r="A776" s="58">
        <v>2207</v>
      </c>
      <c r="B776" s="58" t="s">
        <v>2016</v>
      </c>
      <c r="C776" s="70" t="str">
        <f t="shared" si="24"/>
        <v>M17 - 2207</v>
      </c>
      <c r="D776" s="59" t="s">
        <v>2017</v>
      </c>
      <c r="E776" s="59" t="s">
        <v>43</v>
      </c>
      <c r="F776" s="59" t="s">
        <v>50</v>
      </c>
      <c r="G776" s="59" t="s">
        <v>58</v>
      </c>
      <c r="H776" s="70" t="s">
        <v>52</v>
      </c>
      <c r="I776" s="59">
        <v>708</v>
      </c>
      <c r="J776" s="242">
        <f>VLOOKUP(A776,CENIK!$A$2:$D$109,4,FALSE)</f>
        <v>0</v>
      </c>
      <c r="K776" s="60">
        <f t="shared" si="25"/>
        <v>0</v>
      </c>
    </row>
    <row r="777" spans="1:11" ht="60" x14ac:dyDescent="0.25">
      <c r="A777" s="58">
        <v>2209</v>
      </c>
      <c r="B777" s="58" t="s">
        <v>2016</v>
      </c>
      <c r="C777" s="70" t="str">
        <f t="shared" si="24"/>
        <v>M17 - 2209</v>
      </c>
      <c r="D777" s="59" t="s">
        <v>2017</v>
      </c>
      <c r="E777" s="59" t="s">
        <v>43</v>
      </c>
      <c r="F777" s="59" t="s">
        <v>50</v>
      </c>
      <c r="G777" s="59" t="s">
        <v>319</v>
      </c>
      <c r="H777" s="70" t="s">
        <v>46</v>
      </c>
      <c r="I777" s="59">
        <v>84</v>
      </c>
      <c r="J777" s="242">
        <f>VLOOKUP(A777,CENIK!$A$2:$D$109,4,FALSE)</f>
        <v>0</v>
      </c>
      <c r="K777" s="60">
        <f t="shared" si="25"/>
        <v>0</v>
      </c>
    </row>
    <row r="778" spans="1:11" ht="30" x14ac:dyDescent="0.25">
      <c r="A778" s="58">
        <v>2210</v>
      </c>
      <c r="B778" s="58" t="s">
        <v>2016</v>
      </c>
      <c r="C778" s="70" t="str">
        <f t="shared" si="24"/>
        <v>M17 - 2210</v>
      </c>
      <c r="D778" s="59" t="s">
        <v>2017</v>
      </c>
      <c r="E778" s="59" t="s">
        <v>43</v>
      </c>
      <c r="F778" s="59" t="s">
        <v>50</v>
      </c>
      <c r="G778" s="59" t="s">
        <v>321</v>
      </c>
      <c r="H778" s="70" t="s">
        <v>46</v>
      </c>
      <c r="I778" s="59">
        <v>72</v>
      </c>
      <c r="J778" s="242">
        <f>VLOOKUP(A778,CENIK!$A$2:$D$109,4,FALSE)</f>
        <v>0</v>
      </c>
      <c r="K778" s="60">
        <f t="shared" si="25"/>
        <v>0</v>
      </c>
    </row>
    <row r="779" spans="1:11" ht="30" x14ac:dyDescent="0.25">
      <c r="A779" s="58">
        <v>3105</v>
      </c>
      <c r="B779" s="58" t="s">
        <v>2016</v>
      </c>
      <c r="C779" s="70" t="str">
        <f t="shared" si="24"/>
        <v>M17 - 3105</v>
      </c>
      <c r="D779" s="59" t="s">
        <v>2017</v>
      </c>
      <c r="E779" s="59" t="s">
        <v>323</v>
      </c>
      <c r="F779" s="59" t="s">
        <v>324</v>
      </c>
      <c r="G779" s="59" t="s">
        <v>325</v>
      </c>
      <c r="H779" s="70" t="s">
        <v>33</v>
      </c>
      <c r="I779" s="59">
        <v>90</v>
      </c>
      <c r="J779" s="242">
        <f>VLOOKUP(A779,CENIK!$A$2:$D$109,4,FALSE)</f>
        <v>0</v>
      </c>
      <c r="K779" s="60">
        <f t="shared" si="25"/>
        <v>0</v>
      </c>
    </row>
    <row r="780" spans="1:11" ht="165" x14ac:dyDescent="0.25">
      <c r="A780" s="58">
        <v>4103</v>
      </c>
      <c r="B780" s="58" t="s">
        <v>2016</v>
      </c>
      <c r="C780" s="70" t="str">
        <f t="shared" si="24"/>
        <v>M17 - 4103</v>
      </c>
      <c r="D780" s="59" t="s">
        <v>2017</v>
      </c>
      <c r="E780" s="59" t="s">
        <v>64</v>
      </c>
      <c r="F780" s="59" t="s">
        <v>65</v>
      </c>
      <c r="G780" s="59" t="s">
        <v>327</v>
      </c>
      <c r="H780" s="70" t="s">
        <v>29</v>
      </c>
      <c r="I780" s="59">
        <v>118</v>
      </c>
      <c r="J780" s="242">
        <f>VLOOKUP(A780,CENIK!$A$2:$D$109,4,FALSE)</f>
        <v>0</v>
      </c>
      <c r="K780" s="60">
        <f t="shared" si="25"/>
        <v>0</v>
      </c>
    </row>
    <row r="781" spans="1:11" ht="60" x14ac:dyDescent="0.25">
      <c r="A781" s="58">
        <v>4402</v>
      </c>
      <c r="B781" s="58" t="s">
        <v>2016</v>
      </c>
      <c r="C781" s="70" t="str">
        <f t="shared" si="24"/>
        <v>M17 - 4402</v>
      </c>
      <c r="D781" s="59" t="s">
        <v>2017</v>
      </c>
      <c r="E781" s="59" t="s">
        <v>64</v>
      </c>
      <c r="F781" s="59" t="s">
        <v>70</v>
      </c>
      <c r="G781" s="59" t="s">
        <v>384</v>
      </c>
      <c r="H781" s="70" t="s">
        <v>72</v>
      </c>
      <c r="I781" s="59">
        <v>1</v>
      </c>
      <c r="J781" s="242">
        <f>VLOOKUP(A781,CENIK!$A$2:$D$109,4,FALSE)</f>
        <v>0</v>
      </c>
      <c r="K781" s="60">
        <f t="shared" si="25"/>
        <v>0</v>
      </c>
    </row>
    <row r="782" spans="1:11" ht="60" x14ac:dyDescent="0.25">
      <c r="A782" s="58">
        <v>4406</v>
      </c>
      <c r="B782" s="58" t="s">
        <v>2016</v>
      </c>
      <c r="C782" s="70" t="str">
        <f t="shared" si="24"/>
        <v>M17 - 4406</v>
      </c>
      <c r="D782" s="59" t="s">
        <v>2017</v>
      </c>
      <c r="E782" s="59" t="s">
        <v>64</v>
      </c>
      <c r="F782" s="59" t="s">
        <v>70</v>
      </c>
      <c r="G782" s="59" t="s">
        <v>74</v>
      </c>
      <c r="H782" s="70" t="s">
        <v>72</v>
      </c>
      <c r="I782" s="59">
        <v>1</v>
      </c>
      <c r="J782" s="242">
        <f>VLOOKUP(A782,CENIK!$A$2:$D$109,4,FALSE)</f>
        <v>0</v>
      </c>
      <c r="K782" s="60">
        <f t="shared" si="25"/>
        <v>0</v>
      </c>
    </row>
    <row r="783" spans="1:11" ht="75" x14ac:dyDescent="0.25">
      <c r="A783" s="58">
        <v>5102</v>
      </c>
      <c r="B783" s="58" t="s">
        <v>2016</v>
      </c>
      <c r="C783" s="70" t="str">
        <f t="shared" si="24"/>
        <v>M17 - 5102</v>
      </c>
      <c r="D783" s="59" t="s">
        <v>2017</v>
      </c>
      <c r="E783" s="59" t="s">
        <v>76</v>
      </c>
      <c r="F783" s="59" t="s">
        <v>77</v>
      </c>
      <c r="G783" s="59" t="s">
        <v>330</v>
      </c>
      <c r="H783" s="70" t="s">
        <v>72</v>
      </c>
      <c r="I783" s="59">
        <v>3</v>
      </c>
      <c r="J783" s="242">
        <f>VLOOKUP(A783,CENIK!$A$2:$D$109,4,FALSE)</f>
        <v>0</v>
      </c>
      <c r="K783" s="60">
        <f t="shared" si="25"/>
        <v>0</v>
      </c>
    </row>
    <row r="784" spans="1:11" ht="75" x14ac:dyDescent="0.25">
      <c r="A784" s="58">
        <v>5103</v>
      </c>
      <c r="B784" s="58" t="s">
        <v>2016</v>
      </c>
      <c r="C784" s="70" t="str">
        <f t="shared" si="24"/>
        <v>M17 - 5103</v>
      </c>
      <c r="D784" s="59" t="s">
        <v>2017</v>
      </c>
      <c r="E784" s="59" t="s">
        <v>76</v>
      </c>
      <c r="F784" s="59" t="s">
        <v>77</v>
      </c>
      <c r="G784" s="59" t="s">
        <v>332</v>
      </c>
      <c r="H784" s="70" t="s">
        <v>72</v>
      </c>
      <c r="I784" s="59">
        <v>1</v>
      </c>
      <c r="J784" s="242">
        <f>VLOOKUP(A784,CENIK!$A$2:$D$109,4,FALSE)</f>
        <v>0</v>
      </c>
      <c r="K784" s="60">
        <f t="shared" si="25"/>
        <v>0</v>
      </c>
    </row>
    <row r="785" spans="1:11" ht="105" x14ac:dyDescent="0.25">
      <c r="A785" s="58">
        <v>5603</v>
      </c>
      <c r="B785" s="58" t="s">
        <v>2016</v>
      </c>
      <c r="C785" s="70" t="str">
        <f t="shared" si="24"/>
        <v>M17 - 5603</v>
      </c>
      <c r="D785" s="59" t="s">
        <v>2017</v>
      </c>
      <c r="E785" s="59" t="s">
        <v>76</v>
      </c>
      <c r="F785" s="59" t="s">
        <v>80</v>
      </c>
      <c r="G785" s="59" t="s">
        <v>334</v>
      </c>
      <c r="H785" s="70" t="s">
        <v>72</v>
      </c>
      <c r="I785" s="59">
        <v>4</v>
      </c>
      <c r="J785" s="242">
        <f>VLOOKUP(A785,CENIK!$A$2:$D$109,4,FALSE)</f>
        <v>0</v>
      </c>
      <c r="K785" s="60">
        <f t="shared" si="25"/>
        <v>0</v>
      </c>
    </row>
    <row r="786" spans="1:11" ht="45" x14ac:dyDescent="0.25">
      <c r="A786" s="58">
        <v>5612</v>
      </c>
      <c r="B786" s="58" t="s">
        <v>2016</v>
      </c>
      <c r="C786" s="70" t="str">
        <f t="shared" si="24"/>
        <v>M17 - 5612</v>
      </c>
      <c r="D786" s="59" t="s">
        <v>2017</v>
      </c>
      <c r="E786" s="59" t="s">
        <v>76</v>
      </c>
      <c r="F786" s="59" t="s">
        <v>80</v>
      </c>
      <c r="G786" s="59" t="s">
        <v>1083</v>
      </c>
      <c r="H786" s="70" t="s">
        <v>72</v>
      </c>
      <c r="I786" s="59">
        <v>4</v>
      </c>
      <c r="J786" s="242">
        <f>VLOOKUP(A786,CENIK!$A$2:$D$109,4,FALSE)</f>
        <v>0</v>
      </c>
      <c r="K786" s="60">
        <f t="shared" si="25"/>
        <v>0</v>
      </c>
    </row>
    <row r="787" spans="1:11" ht="315" x14ac:dyDescent="0.25">
      <c r="A787" s="58">
        <v>5801</v>
      </c>
      <c r="B787" s="58" t="s">
        <v>2016</v>
      </c>
      <c r="C787" s="70" t="str">
        <f t="shared" si="24"/>
        <v>M17 - 5801</v>
      </c>
      <c r="D787" s="59" t="s">
        <v>2017</v>
      </c>
      <c r="E787" s="59" t="s">
        <v>76</v>
      </c>
      <c r="F787" s="59" t="s">
        <v>340</v>
      </c>
      <c r="G787" s="59" t="s">
        <v>341</v>
      </c>
      <c r="H787" s="70" t="s">
        <v>72</v>
      </c>
      <c r="I787" s="59">
        <v>7</v>
      </c>
      <c r="J787" s="242">
        <f>VLOOKUP(A787,CENIK!$A$2:$D$109,4,FALSE)</f>
        <v>0</v>
      </c>
      <c r="K787" s="60">
        <f t="shared" si="25"/>
        <v>0</v>
      </c>
    </row>
    <row r="788" spans="1:11" ht="120" x14ac:dyDescent="0.25">
      <c r="A788" s="58">
        <v>5806</v>
      </c>
      <c r="B788" s="58" t="s">
        <v>2016</v>
      </c>
      <c r="C788" s="70" t="str">
        <f t="shared" si="24"/>
        <v>M17 - 5806</v>
      </c>
      <c r="D788" s="59" t="s">
        <v>2017</v>
      </c>
      <c r="E788" s="59" t="s">
        <v>76</v>
      </c>
      <c r="F788" s="59" t="s">
        <v>340</v>
      </c>
      <c r="G788" s="59" t="s">
        <v>343</v>
      </c>
      <c r="H788" s="70" t="s">
        <v>72</v>
      </c>
      <c r="I788" s="59">
        <v>7</v>
      </c>
      <c r="J788" s="242">
        <f>VLOOKUP(A788,CENIK!$A$2:$D$109,4,FALSE)</f>
        <v>0</v>
      </c>
      <c r="K788" s="60">
        <f t="shared" si="25"/>
        <v>0</v>
      </c>
    </row>
    <row r="789" spans="1:11" ht="30" x14ac:dyDescent="0.25">
      <c r="A789" s="58">
        <v>6101</v>
      </c>
      <c r="B789" s="58" t="s">
        <v>2016</v>
      </c>
      <c r="C789" s="70" t="str">
        <f t="shared" si="24"/>
        <v>M17 - 6101</v>
      </c>
      <c r="D789" s="59" t="s">
        <v>2017</v>
      </c>
      <c r="E789" s="59" t="s">
        <v>86</v>
      </c>
      <c r="F789" s="59" t="s">
        <v>87</v>
      </c>
      <c r="G789" s="59" t="s">
        <v>88</v>
      </c>
      <c r="H789" s="70" t="s">
        <v>29</v>
      </c>
      <c r="I789" s="59">
        <v>118</v>
      </c>
      <c r="J789" s="242">
        <f>VLOOKUP(A789,CENIK!$A$2:$D$109,4,FALSE)</f>
        <v>0</v>
      </c>
      <c r="K789" s="60">
        <f t="shared" si="25"/>
        <v>0</v>
      </c>
    </row>
    <row r="790" spans="1:11" ht="45" x14ac:dyDescent="0.25">
      <c r="A790" s="58">
        <v>6102</v>
      </c>
      <c r="B790" s="58" t="s">
        <v>2016</v>
      </c>
      <c r="C790" s="70" t="str">
        <f t="shared" si="24"/>
        <v>M17 - 6102</v>
      </c>
      <c r="D790" s="59" t="s">
        <v>2017</v>
      </c>
      <c r="E790" s="59" t="s">
        <v>86</v>
      </c>
      <c r="F790" s="59" t="s">
        <v>87</v>
      </c>
      <c r="G790" s="59" t="s">
        <v>90</v>
      </c>
      <c r="H790" s="70" t="s">
        <v>29</v>
      </c>
      <c r="I790" s="59">
        <v>118</v>
      </c>
      <c r="J790" s="242">
        <f>VLOOKUP(A790,CENIK!$A$2:$D$109,4,FALSE)</f>
        <v>0</v>
      </c>
      <c r="K790" s="60">
        <f t="shared" si="25"/>
        <v>0</v>
      </c>
    </row>
    <row r="791" spans="1:11" ht="60" x14ac:dyDescent="0.25">
      <c r="A791" s="58">
        <v>6105</v>
      </c>
      <c r="B791" s="58" t="s">
        <v>2016</v>
      </c>
      <c r="C791" s="70" t="str">
        <f t="shared" si="24"/>
        <v>M17 - 6105</v>
      </c>
      <c r="D791" s="59" t="s">
        <v>2017</v>
      </c>
      <c r="E791" s="59" t="s">
        <v>86</v>
      </c>
      <c r="F791" s="59" t="s">
        <v>87</v>
      </c>
      <c r="G791" s="59" t="s">
        <v>347</v>
      </c>
      <c r="H791" s="70" t="s">
        <v>29</v>
      </c>
      <c r="I791" s="59">
        <v>118</v>
      </c>
      <c r="J791" s="242">
        <f>VLOOKUP(A791,CENIK!$A$2:$D$109,4,FALSE)</f>
        <v>0</v>
      </c>
      <c r="K791" s="60">
        <f t="shared" si="25"/>
        <v>0</v>
      </c>
    </row>
    <row r="792" spans="1:11" ht="30" x14ac:dyDescent="0.25">
      <c r="A792" s="58">
        <v>6201</v>
      </c>
      <c r="B792" s="58" t="s">
        <v>2016</v>
      </c>
      <c r="C792" s="70" t="str">
        <f t="shared" si="24"/>
        <v>M17 - 6201</v>
      </c>
      <c r="D792" s="59" t="s">
        <v>2017</v>
      </c>
      <c r="E792" s="59" t="s">
        <v>86</v>
      </c>
      <c r="F792" s="59" t="s">
        <v>205</v>
      </c>
      <c r="G792" s="59" t="s">
        <v>206</v>
      </c>
      <c r="H792" s="70" t="s">
        <v>72</v>
      </c>
      <c r="I792" s="59">
        <v>1</v>
      </c>
      <c r="J792" s="242">
        <f>VLOOKUP(A792,CENIK!$A$2:$D$109,4,FALSE)</f>
        <v>0</v>
      </c>
      <c r="K792" s="60">
        <f t="shared" si="25"/>
        <v>0</v>
      </c>
    </row>
    <row r="793" spans="1:11" ht="30" x14ac:dyDescent="0.25">
      <c r="A793" s="58">
        <v>6203</v>
      </c>
      <c r="B793" s="58" t="s">
        <v>2016</v>
      </c>
      <c r="C793" s="70" t="str">
        <f t="shared" si="24"/>
        <v>M17 - 6203</v>
      </c>
      <c r="D793" s="59" t="s">
        <v>2017</v>
      </c>
      <c r="E793" s="59" t="s">
        <v>86</v>
      </c>
      <c r="F793" s="59" t="s">
        <v>205</v>
      </c>
      <c r="G793" s="59" t="s">
        <v>352</v>
      </c>
      <c r="H793" s="70" t="s">
        <v>72</v>
      </c>
      <c r="I793" s="59">
        <v>3</v>
      </c>
      <c r="J793" s="242">
        <f>VLOOKUP(A793,CENIK!$A$2:$D$109,4,FALSE)</f>
        <v>0</v>
      </c>
      <c r="K793" s="60">
        <f t="shared" si="25"/>
        <v>0</v>
      </c>
    </row>
    <row r="794" spans="1:11" ht="30" x14ac:dyDescent="0.25">
      <c r="A794" s="58">
        <v>6204</v>
      </c>
      <c r="B794" s="58" t="s">
        <v>2016</v>
      </c>
      <c r="C794" s="70" t="str">
        <f t="shared" si="24"/>
        <v>M17 - 6204</v>
      </c>
      <c r="D794" s="59" t="s">
        <v>2017</v>
      </c>
      <c r="E794" s="59" t="s">
        <v>86</v>
      </c>
      <c r="F794" s="59" t="s">
        <v>205</v>
      </c>
      <c r="G794" s="59" t="s">
        <v>208</v>
      </c>
      <c r="H794" s="70" t="s">
        <v>72</v>
      </c>
      <c r="I794" s="59">
        <v>3</v>
      </c>
      <c r="J794" s="242">
        <f>VLOOKUP(A794,CENIK!$A$2:$D$109,4,FALSE)</f>
        <v>0</v>
      </c>
      <c r="K794" s="60">
        <f t="shared" si="25"/>
        <v>0</v>
      </c>
    </row>
    <row r="795" spans="1:11" ht="60" x14ac:dyDescent="0.25">
      <c r="A795" s="58">
        <v>1101</v>
      </c>
      <c r="B795" s="58" t="s">
        <v>2018</v>
      </c>
      <c r="C795" s="70" t="str">
        <f t="shared" si="24"/>
        <v>M18 - 1101</v>
      </c>
      <c r="D795" s="59" t="s">
        <v>2019</v>
      </c>
      <c r="E795" s="59" t="s">
        <v>26</v>
      </c>
      <c r="F795" s="59" t="s">
        <v>27</v>
      </c>
      <c r="G795" s="59" t="s">
        <v>28</v>
      </c>
      <c r="H795" s="70" t="s">
        <v>29</v>
      </c>
      <c r="I795" s="59">
        <v>126</v>
      </c>
      <c r="J795" s="242">
        <f>VLOOKUP(A795,CENIK!$A$2:$D$109,4,FALSE)</f>
        <v>0</v>
      </c>
      <c r="K795" s="60">
        <f t="shared" si="25"/>
        <v>0</v>
      </c>
    </row>
    <row r="796" spans="1:11" ht="45" x14ac:dyDescent="0.25">
      <c r="A796" s="58">
        <v>1102</v>
      </c>
      <c r="B796" s="58" t="s">
        <v>2018</v>
      </c>
      <c r="C796" s="70" t="str">
        <f t="shared" si="24"/>
        <v>M18 - 1102</v>
      </c>
      <c r="D796" s="59" t="s">
        <v>2019</v>
      </c>
      <c r="E796" s="59" t="s">
        <v>26</v>
      </c>
      <c r="F796" s="59" t="s">
        <v>27</v>
      </c>
      <c r="G796" s="59" t="s">
        <v>287</v>
      </c>
      <c r="H796" s="70" t="s">
        <v>288</v>
      </c>
      <c r="I796" s="59">
        <v>5</v>
      </c>
      <c r="J796" s="242">
        <f>VLOOKUP(A796,CENIK!$A$2:$D$109,4,FALSE)</f>
        <v>0</v>
      </c>
      <c r="K796" s="60">
        <f t="shared" si="25"/>
        <v>0</v>
      </c>
    </row>
    <row r="797" spans="1:11" ht="45" x14ac:dyDescent="0.25">
      <c r="A797" s="58">
        <v>1201</v>
      </c>
      <c r="B797" s="58" t="s">
        <v>2018</v>
      </c>
      <c r="C797" s="70" t="str">
        <f t="shared" si="24"/>
        <v>M18 - 1201</v>
      </c>
      <c r="D797" s="59" t="s">
        <v>2019</v>
      </c>
      <c r="E797" s="59" t="s">
        <v>26</v>
      </c>
      <c r="F797" s="59" t="s">
        <v>290</v>
      </c>
      <c r="G797" s="59" t="s">
        <v>291</v>
      </c>
      <c r="H797" s="70" t="s">
        <v>29</v>
      </c>
      <c r="I797" s="59">
        <v>126</v>
      </c>
      <c r="J797" s="242">
        <f>VLOOKUP(A797,CENIK!$A$2:$D$109,4,FALSE)</f>
        <v>0</v>
      </c>
      <c r="K797" s="60">
        <f t="shared" si="25"/>
        <v>0</v>
      </c>
    </row>
    <row r="798" spans="1:11" ht="75" x14ac:dyDescent="0.25">
      <c r="A798" s="58">
        <v>1202</v>
      </c>
      <c r="B798" s="58" t="s">
        <v>2018</v>
      </c>
      <c r="C798" s="70" t="str">
        <f t="shared" si="24"/>
        <v>M18 - 1202</v>
      </c>
      <c r="D798" s="59" t="s">
        <v>2019</v>
      </c>
      <c r="E798" s="59" t="s">
        <v>26</v>
      </c>
      <c r="F798" s="59" t="s">
        <v>290</v>
      </c>
      <c r="G798" s="59" t="s">
        <v>293</v>
      </c>
      <c r="H798" s="70" t="s">
        <v>29</v>
      </c>
      <c r="I798" s="59">
        <v>126</v>
      </c>
      <c r="J798" s="242">
        <f>VLOOKUP(A798,CENIK!$A$2:$D$109,4,FALSE)</f>
        <v>0</v>
      </c>
      <c r="K798" s="60">
        <f t="shared" si="25"/>
        <v>0</v>
      </c>
    </row>
    <row r="799" spans="1:11" ht="60" x14ac:dyDescent="0.25">
      <c r="A799" s="58">
        <v>1203</v>
      </c>
      <c r="B799" s="58" t="s">
        <v>2018</v>
      </c>
      <c r="C799" s="70" t="str">
        <f t="shared" si="24"/>
        <v>M18 - 1203</v>
      </c>
      <c r="D799" s="59" t="s">
        <v>2019</v>
      </c>
      <c r="E799" s="59" t="s">
        <v>26</v>
      </c>
      <c r="F799" s="59" t="s">
        <v>290</v>
      </c>
      <c r="G799" s="59" t="s">
        <v>295</v>
      </c>
      <c r="H799" s="70" t="s">
        <v>72</v>
      </c>
      <c r="I799" s="59">
        <v>1</v>
      </c>
      <c r="J799" s="242">
        <f>VLOOKUP(A799,CENIK!$A$2:$D$109,4,FALSE)</f>
        <v>0</v>
      </c>
      <c r="K799" s="60">
        <f t="shared" si="25"/>
        <v>0</v>
      </c>
    </row>
    <row r="800" spans="1:11" ht="60" x14ac:dyDescent="0.25">
      <c r="A800" s="58">
        <v>1205</v>
      </c>
      <c r="B800" s="58" t="s">
        <v>2018</v>
      </c>
      <c r="C800" s="70" t="str">
        <f t="shared" si="24"/>
        <v>M18 - 1205</v>
      </c>
      <c r="D800" s="59" t="s">
        <v>2019</v>
      </c>
      <c r="E800" s="59" t="s">
        <v>26</v>
      </c>
      <c r="F800" s="59" t="s">
        <v>290</v>
      </c>
      <c r="G800" s="59" t="s">
        <v>1978</v>
      </c>
      <c r="H800" s="70" t="s">
        <v>297</v>
      </c>
      <c r="I800" s="59">
        <v>10</v>
      </c>
      <c r="J800" s="242">
        <f>VLOOKUP(A800,CENIK!$A$2:$D$109,4,FALSE)</f>
        <v>0</v>
      </c>
      <c r="K800" s="60">
        <f t="shared" si="25"/>
        <v>0</v>
      </c>
    </row>
    <row r="801" spans="1:11" ht="30" x14ac:dyDescent="0.25">
      <c r="A801" s="58">
        <v>1301</v>
      </c>
      <c r="B801" s="58" t="s">
        <v>2018</v>
      </c>
      <c r="C801" s="70" t="str">
        <f t="shared" si="24"/>
        <v>M18 - 1301</v>
      </c>
      <c r="D801" s="59" t="s">
        <v>2019</v>
      </c>
      <c r="E801" s="59" t="s">
        <v>26</v>
      </c>
      <c r="F801" s="59" t="s">
        <v>35</v>
      </c>
      <c r="G801" s="59" t="s">
        <v>36</v>
      </c>
      <c r="H801" s="70" t="s">
        <v>297</v>
      </c>
      <c r="I801" s="59">
        <v>10</v>
      </c>
      <c r="J801" s="242">
        <f>VLOOKUP(A801,CENIK!$A$2:$D$109,4,FALSE)</f>
        <v>0</v>
      </c>
      <c r="K801" s="60">
        <f t="shared" si="25"/>
        <v>0</v>
      </c>
    </row>
    <row r="802" spans="1:11" ht="30" x14ac:dyDescent="0.25">
      <c r="A802" s="58">
        <v>1302</v>
      </c>
      <c r="B802" s="58" t="s">
        <v>2018</v>
      </c>
      <c r="C802" s="70" t="str">
        <f t="shared" si="24"/>
        <v>M18 - 1302</v>
      </c>
      <c r="D802" s="59" t="s">
        <v>2019</v>
      </c>
      <c r="E802" s="59" t="s">
        <v>26</v>
      </c>
      <c r="F802" s="59" t="s">
        <v>35</v>
      </c>
      <c r="G802" s="59" t="s">
        <v>39</v>
      </c>
      <c r="H802" s="70" t="s">
        <v>297</v>
      </c>
      <c r="I802" s="59">
        <v>20</v>
      </c>
      <c r="J802" s="242">
        <f>VLOOKUP(A802,CENIK!$A$2:$D$109,4,FALSE)</f>
        <v>0</v>
      </c>
      <c r="K802" s="60">
        <f t="shared" si="25"/>
        <v>0</v>
      </c>
    </row>
    <row r="803" spans="1:11" ht="30" x14ac:dyDescent="0.25">
      <c r="A803" s="58">
        <v>1303</v>
      </c>
      <c r="B803" s="58" t="s">
        <v>2018</v>
      </c>
      <c r="C803" s="70" t="str">
        <f t="shared" si="24"/>
        <v>M18 - 1303</v>
      </c>
      <c r="D803" s="59" t="s">
        <v>2019</v>
      </c>
      <c r="E803" s="59" t="s">
        <v>26</v>
      </c>
      <c r="F803" s="59" t="s">
        <v>35</v>
      </c>
      <c r="G803" s="59" t="s">
        <v>41</v>
      </c>
      <c r="H803" s="70" t="s">
        <v>297</v>
      </c>
      <c r="I803" s="59">
        <v>10</v>
      </c>
      <c r="J803" s="242">
        <f>VLOOKUP(A803,CENIK!$A$2:$D$109,4,FALSE)</f>
        <v>0</v>
      </c>
      <c r="K803" s="60">
        <f t="shared" si="25"/>
        <v>0</v>
      </c>
    </row>
    <row r="804" spans="1:11" ht="45" x14ac:dyDescent="0.25">
      <c r="A804" s="58">
        <v>2101</v>
      </c>
      <c r="B804" s="58" t="s">
        <v>2018</v>
      </c>
      <c r="C804" s="70" t="str">
        <f t="shared" si="24"/>
        <v>M18 - 2101</v>
      </c>
      <c r="D804" s="59" t="s">
        <v>2019</v>
      </c>
      <c r="E804" s="59" t="s">
        <v>43</v>
      </c>
      <c r="F804" s="59" t="s">
        <v>44</v>
      </c>
      <c r="G804" s="59" t="s">
        <v>301</v>
      </c>
      <c r="H804" s="70" t="s">
        <v>52</v>
      </c>
      <c r="I804" s="59">
        <v>706</v>
      </c>
      <c r="J804" s="242">
        <f>VLOOKUP(A804,CENIK!$A$2:$D$109,4,FALSE)</f>
        <v>0</v>
      </c>
      <c r="K804" s="60">
        <f t="shared" si="25"/>
        <v>0</v>
      </c>
    </row>
    <row r="805" spans="1:11" ht="45" x14ac:dyDescent="0.25">
      <c r="A805" s="58">
        <v>2106</v>
      </c>
      <c r="B805" s="58" t="s">
        <v>2018</v>
      </c>
      <c r="C805" s="70" t="str">
        <f t="shared" si="24"/>
        <v>M18 - 2106</v>
      </c>
      <c r="D805" s="59" t="s">
        <v>2019</v>
      </c>
      <c r="E805" s="59" t="s">
        <v>43</v>
      </c>
      <c r="F805" s="59" t="s">
        <v>44</v>
      </c>
      <c r="G805" s="59" t="s">
        <v>305</v>
      </c>
      <c r="H805" s="70" t="s">
        <v>46</v>
      </c>
      <c r="I805" s="59">
        <v>356</v>
      </c>
      <c r="J805" s="242">
        <f>VLOOKUP(A805,CENIK!$A$2:$D$109,4,FALSE)</f>
        <v>0</v>
      </c>
      <c r="K805" s="60">
        <f t="shared" si="25"/>
        <v>0</v>
      </c>
    </row>
    <row r="806" spans="1:11" ht="45" x14ac:dyDescent="0.25">
      <c r="A806" s="58">
        <v>2121</v>
      </c>
      <c r="B806" s="58" t="s">
        <v>2018</v>
      </c>
      <c r="C806" s="70" t="str">
        <f t="shared" si="24"/>
        <v>M18 - 2121</v>
      </c>
      <c r="D806" s="59" t="s">
        <v>2019</v>
      </c>
      <c r="E806" s="59" t="s">
        <v>43</v>
      </c>
      <c r="F806" s="59" t="s">
        <v>44</v>
      </c>
      <c r="G806" s="59" t="s">
        <v>48</v>
      </c>
      <c r="H806" s="70" t="s">
        <v>46</v>
      </c>
      <c r="I806" s="59">
        <v>15</v>
      </c>
      <c r="J806" s="242">
        <f>VLOOKUP(A806,CENIK!$A$2:$D$109,4,FALSE)</f>
        <v>0</v>
      </c>
      <c r="K806" s="60">
        <f t="shared" si="25"/>
        <v>0</v>
      </c>
    </row>
    <row r="807" spans="1:11" ht="30" x14ac:dyDescent="0.25">
      <c r="A807" s="58">
        <v>2124</v>
      </c>
      <c r="B807" s="58" t="s">
        <v>2018</v>
      </c>
      <c r="C807" s="70" t="str">
        <f t="shared" si="24"/>
        <v>M18 - 2124</v>
      </c>
      <c r="D807" s="59" t="s">
        <v>2019</v>
      </c>
      <c r="E807" s="59" t="s">
        <v>43</v>
      </c>
      <c r="F807" s="59" t="s">
        <v>44</v>
      </c>
      <c r="G807" s="59" t="s">
        <v>310</v>
      </c>
      <c r="H807" s="70" t="s">
        <v>297</v>
      </c>
      <c r="I807" s="59">
        <v>100</v>
      </c>
      <c r="J807" s="242">
        <f>VLOOKUP(A807,CENIK!$A$2:$D$109,4,FALSE)</f>
        <v>0</v>
      </c>
      <c r="K807" s="60">
        <f t="shared" si="25"/>
        <v>0</v>
      </c>
    </row>
    <row r="808" spans="1:11" ht="30" x14ac:dyDescent="0.25">
      <c r="A808" s="58">
        <v>2125</v>
      </c>
      <c r="B808" s="58" t="s">
        <v>2018</v>
      </c>
      <c r="C808" s="70" t="str">
        <f t="shared" si="24"/>
        <v>M18 - 2125</v>
      </c>
      <c r="D808" s="59" t="s">
        <v>2019</v>
      </c>
      <c r="E808" s="59" t="s">
        <v>43</v>
      </c>
      <c r="F808" s="59" t="s">
        <v>44</v>
      </c>
      <c r="G808" s="59" t="s">
        <v>372</v>
      </c>
      <c r="H808" s="70" t="s">
        <v>46</v>
      </c>
      <c r="I808" s="59">
        <v>15</v>
      </c>
      <c r="J808" s="242">
        <f>VLOOKUP(A808,CENIK!$A$2:$D$109,4,FALSE)</f>
        <v>0</v>
      </c>
      <c r="K808" s="60">
        <f t="shared" si="25"/>
        <v>0</v>
      </c>
    </row>
    <row r="809" spans="1:11" ht="45" x14ac:dyDescent="0.25">
      <c r="A809" s="58">
        <v>2201</v>
      </c>
      <c r="B809" s="58" t="s">
        <v>2018</v>
      </c>
      <c r="C809" s="70" t="str">
        <f t="shared" si="24"/>
        <v>M18 - 2201</v>
      </c>
      <c r="D809" s="59" t="s">
        <v>2019</v>
      </c>
      <c r="E809" s="59" t="s">
        <v>43</v>
      </c>
      <c r="F809" s="59" t="s">
        <v>50</v>
      </c>
      <c r="G809" s="59" t="s">
        <v>312</v>
      </c>
      <c r="H809" s="70" t="s">
        <v>52</v>
      </c>
      <c r="I809" s="59">
        <v>176</v>
      </c>
      <c r="J809" s="242">
        <f>VLOOKUP(A809,CENIK!$A$2:$D$109,4,FALSE)</f>
        <v>0</v>
      </c>
      <c r="K809" s="60">
        <f t="shared" si="25"/>
        <v>0</v>
      </c>
    </row>
    <row r="810" spans="1:11" ht="30" x14ac:dyDescent="0.25">
      <c r="A810" s="58">
        <v>2202</v>
      </c>
      <c r="B810" s="58" t="s">
        <v>2018</v>
      </c>
      <c r="C810" s="70" t="str">
        <f t="shared" si="24"/>
        <v>M18 - 2202</v>
      </c>
      <c r="D810" s="59" t="s">
        <v>2019</v>
      </c>
      <c r="E810" s="59" t="s">
        <v>43</v>
      </c>
      <c r="F810" s="59" t="s">
        <v>50</v>
      </c>
      <c r="G810" s="59" t="s">
        <v>51</v>
      </c>
      <c r="H810" s="70" t="s">
        <v>52</v>
      </c>
      <c r="I810" s="59">
        <v>176</v>
      </c>
      <c r="J810" s="242">
        <f>VLOOKUP(A810,CENIK!$A$2:$D$109,4,FALSE)</f>
        <v>0</v>
      </c>
      <c r="K810" s="60">
        <f t="shared" si="25"/>
        <v>0</v>
      </c>
    </row>
    <row r="811" spans="1:11" ht="75" x14ac:dyDescent="0.25">
      <c r="A811" s="58">
        <v>2203</v>
      </c>
      <c r="B811" s="58" t="s">
        <v>2018</v>
      </c>
      <c r="C811" s="70" t="str">
        <f t="shared" ref="C811:C874" si="26">CONCATENATE(B811," - ",A811)</f>
        <v>M18 - 2203</v>
      </c>
      <c r="D811" s="59" t="s">
        <v>2019</v>
      </c>
      <c r="E811" s="59" t="s">
        <v>43</v>
      </c>
      <c r="F811" s="59" t="s">
        <v>50</v>
      </c>
      <c r="G811" s="59" t="s">
        <v>54</v>
      </c>
      <c r="H811" s="70" t="s">
        <v>46</v>
      </c>
      <c r="I811" s="59">
        <v>45</v>
      </c>
      <c r="J811" s="242">
        <f>VLOOKUP(A811,CENIK!$A$2:$D$109,4,FALSE)</f>
        <v>0</v>
      </c>
      <c r="K811" s="60">
        <f t="shared" ref="K811:K874" si="27">ROUND(I811*J811,29)</f>
        <v>0</v>
      </c>
    </row>
    <row r="812" spans="1:11" ht="60" x14ac:dyDescent="0.25">
      <c r="A812" s="58">
        <v>2204</v>
      </c>
      <c r="B812" s="58" t="s">
        <v>2018</v>
      </c>
      <c r="C812" s="70" t="str">
        <f t="shared" si="26"/>
        <v>M18 - 2204</v>
      </c>
      <c r="D812" s="59" t="s">
        <v>2019</v>
      </c>
      <c r="E812" s="59" t="s">
        <v>43</v>
      </c>
      <c r="F812" s="59" t="s">
        <v>50</v>
      </c>
      <c r="G812" s="59" t="s">
        <v>56</v>
      </c>
      <c r="H812" s="70" t="s">
        <v>46</v>
      </c>
      <c r="I812" s="59">
        <v>84</v>
      </c>
      <c r="J812" s="242">
        <f>VLOOKUP(A812,CENIK!$A$2:$D$109,4,FALSE)</f>
        <v>0</v>
      </c>
      <c r="K812" s="60">
        <f t="shared" si="27"/>
        <v>0</v>
      </c>
    </row>
    <row r="813" spans="1:11" ht="60" x14ac:dyDescent="0.25">
      <c r="A813" s="58">
        <v>2207</v>
      </c>
      <c r="B813" s="58" t="s">
        <v>2018</v>
      </c>
      <c r="C813" s="70" t="str">
        <f t="shared" si="26"/>
        <v>M18 - 2207</v>
      </c>
      <c r="D813" s="59" t="s">
        <v>2019</v>
      </c>
      <c r="E813" s="59" t="s">
        <v>43</v>
      </c>
      <c r="F813" s="59" t="s">
        <v>50</v>
      </c>
      <c r="G813" s="59" t="s">
        <v>58</v>
      </c>
      <c r="H813" s="70" t="s">
        <v>52</v>
      </c>
      <c r="I813" s="59">
        <v>756</v>
      </c>
      <c r="J813" s="242">
        <f>VLOOKUP(A813,CENIK!$A$2:$D$109,4,FALSE)</f>
        <v>0</v>
      </c>
      <c r="K813" s="60">
        <f t="shared" si="27"/>
        <v>0</v>
      </c>
    </row>
    <row r="814" spans="1:11" ht="60" x14ac:dyDescent="0.25">
      <c r="A814" s="58">
        <v>2209</v>
      </c>
      <c r="B814" s="58" t="s">
        <v>2018</v>
      </c>
      <c r="C814" s="70" t="str">
        <f t="shared" si="26"/>
        <v>M18 - 2209</v>
      </c>
      <c r="D814" s="59" t="s">
        <v>2019</v>
      </c>
      <c r="E814" s="59" t="s">
        <v>43</v>
      </c>
      <c r="F814" s="59" t="s">
        <v>50</v>
      </c>
      <c r="G814" s="59" t="s">
        <v>319</v>
      </c>
      <c r="H814" s="70" t="s">
        <v>46</v>
      </c>
      <c r="I814" s="59">
        <v>156</v>
      </c>
      <c r="J814" s="242">
        <f>VLOOKUP(A814,CENIK!$A$2:$D$109,4,FALSE)</f>
        <v>0</v>
      </c>
      <c r="K814" s="60">
        <f t="shared" si="27"/>
        <v>0</v>
      </c>
    </row>
    <row r="815" spans="1:11" ht="30" x14ac:dyDescent="0.25">
      <c r="A815" s="58">
        <v>2210</v>
      </c>
      <c r="B815" s="58" t="s">
        <v>2018</v>
      </c>
      <c r="C815" s="70" t="str">
        <f t="shared" si="26"/>
        <v>M18 - 2210</v>
      </c>
      <c r="D815" s="59" t="s">
        <v>2019</v>
      </c>
      <c r="E815" s="59" t="s">
        <v>43</v>
      </c>
      <c r="F815" s="59" t="s">
        <v>50</v>
      </c>
      <c r="G815" s="59" t="s">
        <v>321</v>
      </c>
      <c r="H815" s="70" t="s">
        <v>46</v>
      </c>
      <c r="I815" s="59">
        <v>76</v>
      </c>
      <c r="J815" s="242">
        <f>VLOOKUP(A815,CENIK!$A$2:$D$109,4,FALSE)</f>
        <v>0</v>
      </c>
      <c r="K815" s="60">
        <f t="shared" si="27"/>
        <v>0</v>
      </c>
    </row>
    <row r="816" spans="1:11" ht="30" x14ac:dyDescent="0.25">
      <c r="A816" s="58">
        <v>3105</v>
      </c>
      <c r="B816" s="58" t="s">
        <v>2018</v>
      </c>
      <c r="C816" s="70" t="str">
        <f t="shared" si="26"/>
        <v>M18 - 3105</v>
      </c>
      <c r="D816" s="59" t="s">
        <v>2019</v>
      </c>
      <c r="E816" s="59" t="s">
        <v>323</v>
      </c>
      <c r="F816" s="59" t="s">
        <v>324</v>
      </c>
      <c r="G816" s="59" t="s">
        <v>325</v>
      </c>
      <c r="H816" s="70" t="s">
        <v>33</v>
      </c>
      <c r="I816" s="59">
        <v>10</v>
      </c>
      <c r="J816" s="242">
        <f>VLOOKUP(A816,CENIK!$A$2:$D$109,4,FALSE)</f>
        <v>0</v>
      </c>
      <c r="K816" s="60">
        <f t="shared" si="27"/>
        <v>0</v>
      </c>
    </row>
    <row r="817" spans="1:11" ht="165" x14ac:dyDescent="0.25">
      <c r="A817" s="58">
        <v>4103</v>
      </c>
      <c r="B817" s="58" t="s">
        <v>2018</v>
      </c>
      <c r="C817" s="70" t="str">
        <f t="shared" si="26"/>
        <v>M18 - 4103</v>
      </c>
      <c r="D817" s="59" t="s">
        <v>2019</v>
      </c>
      <c r="E817" s="59" t="s">
        <v>64</v>
      </c>
      <c r="F817" s="59" t="s">
        <v>65</v>
      </c>
      <c r="G817" s="59" t="s">
        <v>327</v>
      </c>
      <c r="H817" s="70" t="s">
        <v>29</v>
      </c>
      <c r="I817" s="59">
        <v>126</v>
      </c>
      <c r="J817" s="242">
        <f>VLOOKUP(A817,CENIK!$A$2:$D$109,4,FALSE)</f>
        <v>0</v>
      </c>
      <c r="K817" s="60">
        <f t="shared" si="27"/>
        <v>0</v>
      </c>
    </row>
    <row r="818" spans="1:11" ht="60" x14ac:dyDescent="0.25">
      <c r="A818" s="58">
        <v>4402</v>
      </c>
      <c r="B818" s="58" t="s">
        <v>2018</v>
      </c>
      <c r="C818" s="70" t="str">
        <f t="shared" si="26"/>
        <v>M18 - 4402</v>
      </c>
      <c r="D818" s="59" t="s">
        <v>2019</v>
      </c>
      <c r="E818" s="59" t="s">
        <v>64</v>
      </c>
      <c r="F818" s="59" t="s">
        <v>70</v>
      </c>
      <c r="G818" s="59" t="s">
        <v>384</v>
      </c>
      <c r="H818" s="70" t="s">
        <v>72</v>
      </c>
      <c r="I818" s="59">
        <v>1</v>
      </c>
      <c r="J818" s="242">
        <f>VLOOKUP(A818,CENIK!$A$2:$D$109,4,FALSE)</f>
        <v>0</v>
      </c>
      <c r="K818" s="60">
        <f t="shared" si="27"/>
        <v>0</v>
      </c>
    </row>
    <row r="819" spans="1:11" ht="60" x14ac:dyDescent="0.25">
      <c r="A819" s="58">
        <v>4406</v>
      </c>
      <c r="B819" s="58" t="s">
        <v>2018</v>
      </c>
      <c r="C819" s="70" t="str">
        <f t="shared" si="26"/>
        <v>M18 - 4406</v>
      </c>
      <c r="D819" s="59" t="s">
        <v>2019</v>
      </c>
      <c r="E819" s="59" t="s">
        <v>64</v>
      </c>
      <c r="F819" s="59" t="s">
        <v>70</v>
      </c>
      <c r="G819" s="59" t="s">
        <v>74</v>
      </c>
      <c r="H819" s="70" t="s">
        <v>72</v>
      </c>
      <c r="I819" s="59">
        <v>1</v>
      </c>
      <c r="J819" s="242">
        <f>VLOOKUP(A819,CENIK!$A$2:$D$109,4,FALSE)</f>
        <v>0</v>
      </c>
      <c r="K819" s="60">
        <f t="shared" si="27"/>
        <v>0</v>
      </c>
    </row>
    <row r="820" spans="1:11" ht="75" x14ac:dyDescent="0.25">
      <c r="A820" s="58">
        <v>5102</v>
      </c>
      <c r="B820" s="58" t="s">
        <v>2018</v>
      </c>
      <c r="C820" s="70" t="str">
        <f t="shared" si="26"/>
        <v>M18 - 5102</v>
      </c>
      <c r="D820" s="59" t="s">
        <v>2019</v>
      </c>
      <c r="E820" s="59" t="s">
        <v>76</v>
      </c>
      <c r="F820" s="59" t="s">
        <v>77</v>
      </c>
      <c r="G820" s="59" t="s">
        <v>330</v>
      </c>
      <c r="H820" s="70" t="s">
        <v>72</v>
      </c>
      <c r="I820" s="59">
        <v>1</v>
      </c>
      <c r="J820" s="242">
        <f>VLOOKUP(A820,CENIK!$A$2:$D$109,4,FALSE)</f>
        <v>0</v>
      </c>
      <c r="K820" s="60">
        <f t="shared" si="27"/>
        <v>0</v>
      </c>
    </row>
    <row r="821" spans="1:11" ht="75" x14ac:dyDescent="0.25">
      <c r="A821" s="58">
        <v>5103</v>
      </c>
      <c r="B821" s="58" t="s">
        <v>2018</v>
      </c>
      <c r="C821" s="70" t="str">
        <f t="shared" si="26"/>
        <v>M18 - 5103</v>
      </c>
      <c r="D821" s="59" t="s">
        <v>2019</v>
      </c>
      <c r="E821" s="59" t="s">
        <v>76</v>
      </c>
      <c r="F821" s="59" t="s">
        <v>77</v>
      </c>
      <c r="G821" s="59" t="s">
        <v>332</v>
      </c>
      <c r="H821" s="70" t="s">
        <v>72</v>
      </c>
      <c r="I821" s="59">
        <v>3</v>
      </c>
      <c r="J821" s="242">
        <f>VLOOKUP(A821,CENIK!$A$2:$D$109,4,FALSE)</f>
        <v>0</v>
      </c>
      <c r="K821" s="60">
        <f t="shared" si="27"/>
        <v>0</v>
      </c>
    </row>
    <row r="822" spans="1:11" ht="105" x14ac:dyDescent="0.25">
      <c r="A822" s="58">
        <v>5603</v>
      </c>
      <c r="B822" s="58" t="s">
        <v>2018</v>
      </c>
      <c r="C822" s="70" t="str">
        <f t="shared" si="26"/>
        <v>M18 - 5603</v>
      </c>
      <c r="D822" s="59" t="s">
        <v>2019</v>
      </c>
      <c r="E822" s="59" t="s">
        <v>76</v>
      </c>
      <c r="F822" s="59" t="s">
        <v>80</v>
      </c>
      <c r="G822" s="59" t="s">
        <v>334</v>
      </c>
      <c r="H822" s="70" t="s">
        <v>72</v>
      </c>
      <c r="I822" s="59">
        <v>4</v>
      </c>
      <c r="J822" s="242">
        <f>VLOOKUP(A822,CENIK!$A$2:$D$109,4,FALSE)</f>
        <v>0</v>
      </c>
      <c r="K822" s="60">
        <f t="shared" si="27"/>
        <v>0</v>
      </c>
    </row>
    <row r="823" spans="1:11" ht="45" x14ac:dyDescent="0.25">
      <c r="A823" s="58">
        <v>5612</v>
      </c>
      <c r="B823" s="58" t="s">
        <v>2018</v>
      </c>
      <c r="C823" s="70" t="str">
        <f t="shared" si="26"/>
        <v>M18 - 5612</v>
      </c>
      <c r="D823" s="59" t="s">
        <v>2019</v>
      </c>
      <c r="E823" s="59" t="s">
        <v>76</v>
      </c>
      <c r="F823" s="59" t="s">
        <v>80</v>
      </c>
      <c r="G823" s="59" t="s">
        <v>1083</v>
      </c>
      <c r="H823" s="70" t="s">
        <v>72</v>
      </c>
      <c r="I823" s="59">
        <v>4</v>
      </c>
      <c r="J823" s="242">
        <f>VLOOKUP(A823,CENIK!$A$2:$D$109,4,FALSE)</f>
        <v>0</v>
      </c>
      <c r="K823" s="60">
        <f t="shared" si="27"/>
        <v>0</v>
      </c>
    </row>
    <row r="824" spans="1:11" ht="315" x14ac:dyDescent="0.25">
      <c r="A824" s="58">
        <v>5801</v>
      </c>
      <c r="B824" s="58" t="s">
        <v>2018</v>
      </c>
      <c r="C824" s="70" t="str">
        <f t="shared" si="26"/>
        <v>M18 - 5801</v>
      </c>
      <c r="D824" s="59" t="s">
        <v>2019</v>
      </c>
      <c r="E824" s="59" t="s">
        <v>76</v>
      </c>
      <c r="F824" s="59" t="s">
        <v>340</v>
      </c>
      <c r="G824" s="59" t="s">
        <v>341</v>
      </c>
      <c r="H824" s="70" t="s">
        <v>72</v>
      </c>
      <c r="I824" s="59">
        <v>8</v>
      </c>
      <c r="J824" s="242">
        <f>VLOOKUP(A824,CENIK!$A$2:$D$109,4,FALSE)</f>
        <v>0</v>
      </c>
      <c r="K824" s="60">
        <f t="shared" si="27"/>
        <v>0</v>
      </c>
    </row>
    <row r="825" spans="1:11" ht="120" x14ac:dyDescent="0.25">
      <c r="A825" s="58">
        <v>5806</v>
      </c>
      <c r="B825" s="58" t="s">
        <v>2018</v>
      </c>
      <c r="C825" s="70" t="str">
        <f t="shared" si="26"/>
        <v>M18 - 5806</v>
      </c>
      <c r="D825" s="59" t="s">
        <v>2019</v>
      </c>
      <c r="E825" s="59" t="s">
        <v>76</v>
      </c>
      <c r="F825" s="59" t="s">
        <v>340</v>
      </c>
      <c r="G825" s="59" t="s">
        <v>343</v>
      </c>
      <c r="H825" s="70" t="s">
        <v>72</v>
      </c>
      <c r="I825" s="59">
        <v>8</v>
      </c>
      <c r="J825" s="242">
        <f>VLOOKUP(A825,CENIK!$A$2:$D$109,4,FALSE)</f>
        <v>0</v>
      </c>
      <c r="K825" s="60">
        <f t="shared" si="27"/>
        <v>0</v>
      </c>
    </row>
    <row r="826" spans="1:11" ht="30" x14ac:dyDescent="0.25">
      <c r="A826" s="58">
        <v>6101</v>
      </c>
      <c r="B826" s="58" t="s">
        <v>2018</v>
      </c>
      <c r="C826" s="70" t="str">
        <f t="shared" si="26"/>
        <v>M18 - 6101</v>
      </c>
      <c r="D826" s="59" t="s">
        <v>2019</v>
      </c>
      <c r="E826" s="59" t="s">
        <v>86</v>
      </c>
      <c r="F826" s="59" t="s">
        <v>87</v>
      </c>
      <c r="G826" s="59" t="s">
        <v>88</v>
      </c>
      <c r="H826" s="70" t="s">
        <v>29</v>
      </c>
      <c r="I826" s="59">
        <v>126</v>
      </c>
      <c r="J826" s="242">
        <f>VLOOKUP(A826,CENIK!$A$2:$D$109,4,FALSE)</f>
        <v>0</v>
      </c>
      <c r="K826" s="60">
        <f t="shared" si="27"/>
        <v>0</v>
      </c>
    </row>
    <row r="827" spans="1:11" ht="45" x14ac:dyDescent="0.25">
      <c r="A827" s="58">
        <v>6102</v>
      </c>
      <c r="B827" s="58" t="s">
        <v>2018</v>
      </c>
      <c r="C827" s="70" t="str">
        <f t="shared" si="26"/>
        <v>M18 - 6102</v>
      </c>
      <c r="D827" s="59" t="s">
        <v>2019</v>
      </c>
      <c r="E827" s="59" t="s">
        <v>86</v>
      </c>
      <c r="F827" s="59" t="s">
        <v>87</v>
      </c>
      <c r="G827" s="59" t="s">
        <v>90</v>
      </c>
      <c r="H827" s="70" t="s">
        <v>29</v>
      </c>
      <c r="I827" s="59">
        <v>126</v>
      </c>
      <c r="J827" s="242">
        <f>VLOOKUP(A827,CENIK!$A$2:$D$109,4,FALSE)</f>
        <v>0</v>
      </c>
      <c r="K827" s="60">
        <f t="shared" si="27"/>
        <v>0</v>
      </c>
    </row>
    <row r="828" spans="1:11" ht="60" x14ac:dyDescent="0.25">
      <c r="A828" s="58">
        <v>6105</v>
      </c>
      <c r="B828" s="58" t="s">
        <v>2018</v>
      </c>
      <c r="C828" s="70" t="str">
        <f t="shared" si="26"/>
        <v>M18 - 6105</v>
      </c>
      <c r="D828" s="59" t="s">
        <v>2019</v>
      </c>
      <c r="E828" s="59" t="s">
        <v>86</v>
      </c>
      <c r="F828" s="59" t="s">
        <v>87</v>
      </c>
      <c r="G828" s="59" t="s">
        <v>347</v>
      </c>
      <c r="H828" s="70" t="s">
        <v>29</v>
      </c>
      <c r="I828" s="59">
        <v>126</v>
      </c>
      <c r="J828" s="242">
        <f>VLOOKUP(A828,CENIK!$A$2:$D$109,4,FALSE)</f>
        <v>0</v>
      </c>
      <c r="K828" s="60">
        <f t="shared" si="27"/>
        <v>0</v>
      </c>
    </row>
    <row r="829" spans="1:11" ht="30" x14ac:dyDescent="0.25">
      <c r="A829" s="58">
        <v>6201</v>
      </c>
      <c r="B829" s="58" t="s">
        <v>2018</v>
      </c>
      <c r="C829" s="70" t="str">
        <f t="shared" si="26"/>
        <v>M18 - 6201</v>
      </c>
      <c r="D829" s="59" t="s">
        <v>2019</v>
      </c>
      <c r="E829" s="59" t="s">
        <v>86</v>
      </c>
      <c r="F829" s="59" t="s">
        <v>205</v>
      </c>
      <c r="G829" s="59" t="s">
        <v>206</v>
      </c>
      <c r="H829" s="70" t="s">
        <v>72</v>
      </c>
      <c r="I829" s="59">
        <v>1</v>
      </c>
      <c r="J829" s="242">
        <f>VLOOKUP(A829,CENIK!$A$2:$D$109,4,FALSE)</f>
        <v>0</v>
      </c>
      <c r="K829" s="60">
        <f t="shared" si="27"/>
        <v>0</v>
      </c>
    </row>
    <row r="830" spans="1:11" ht="30" x14ac:dyDescent="0.25">
      <c r="A830" s="58">
        <v>6203</v>
      </c>
      <c r="B830" s="58" t="s">
        <v>2018</v>
      </c>
      <c r="C830" s="70" t="str">
        <f t="shared" si="26"/>
        <v>M18 - 6203</v>
      </c>
      <c r="D830" s="59" t="s">
        <v>2019</v>
      </c>
      <c r="E830" s="59" t="s">
        <v>86</v>
      </c>
      <c r="F830" s="59" t="s">
        <v>205</v>
      </c>
      <c r="G830" s="59" t="s">
        <v>352</v>
      </c>
      <c r="H830" s="70" t="s">
        <v>72</v>
      </c>
      <c r="I830" s="59">
        <v>3</v>
      </c>
      <c r="J830" s="242">
        <f>VLOOKUP(A830,CENIK!$A$2:$D$109,4,FALSE)</f>
        <v>0</v>
      </c>
      <c r="K830" s="60">
        <f t="shared" si="27"/>
        <v>0</v>
      </c>
    </row>
    <row r="831" spans="1:11" ht="30" x14ac:dyDescent="0.25">
      <c r="A831" s="58">
        <v>6204</v>
      </c>
      <c r="B831" s="58" t="s">
        <v>2018</v>
      </c>
      <c r="C831" s="70" t="str">
        <f t="shared" si="26"/>
        <v>M18 - 6204</v>
      </c>
      <c r="D831" s="59" t="s">
        <v>2019</v>
      </c>
      <c r="E831" s="59" t="s">
        <v>86</v>
      </c>
      <c r="F831" s="59" t="s">
        <v>205</v>
      </c>
      <c r="G831" s="59" t="s">
        <v>208</v>
      </c>
      <c r="H831" s="70" t="s">
        <v>72</v>
      </c>
      <c r="I831" s="59">
        <v>3</v>
      </c>
      <c r="J831" s="242">
        <f>VLOOKUP(A831,CENIK!$A$2:$D$109,4,FALSE)</f>
        <v>0</v>
      </c>
      <c r="K831" s="60">
        <f t="shared" si="27"/>
        <v>0</v>
      </c>
    </row>
    <row r="832" spans="1:11" ht="60" x14ac:dyDescent="0.25">
      <c r="A832" s="58">
        <v>1101</v>
      </c>
      <c r="B832" s="58" t="s">
        <v>2020</v>
      </c>
      <c r="C832" s="70" t="str">
        <f t="shared" si="26"/>
        <v>M19 - 1101</v>
      </c>
      <c r="D832" s="59" t="s">
        <v>2021</v>
      </c>
      <c r="E832" s="59" t="s">
        <v>26</v>
      </c>
      <c r="F832" s="59" t="s">
        <v>27</v>
      </c>
      <c r="G832" s="59" t="s">
        <v>28</v>
      </c>
      <c r="H832" s="70" t="s">
        <v>29</v>
      </c>
      <c r="I832" s="59">
        <v>107</v>
      </c>
      <c r="J832" s="242">
        <f>VLOOKUP(A832,CENIK!$A$2:$D$109,4,FALSE)</f>
        <v>0</v>
      </c>
      <c r="K832" s="60">
        <f t="shared" si="27"/>
        <v>0</v>
      </c>
    </row>
    <row r="833" spans="1:11" ht="45" x14ac:dyDescent="0.25">
      <c r="A833" s="58">
        <v>1102</v>
      </c>
      <c r="B833" s="58" t="s">
        <v>2020</v>
      </c>
      <c r="C833" s="70" t="str">
        <f t="shared" si="26"/>
        <v>M19 - 1102</v>
      </c>
      <c r="D833" s="59" t="s">
        <v>2021</v>
      </c>
      <c r="E833" s="59" t="s">
        <v>26</v>
      </c>
      <c r="F833" s="59" t="s">
        <v>27</v>
      </c>
      <c r="G833" s="59" t="s">
        <v>287</v>
      </c>
      <c r="H833" s="70" t="s">
        <v>288</v>
      </c>
      <c r="I833" s="59">
        <v>4</v>
      </c>
      <c r="J833" s="242">
        <f>VLOOKUP(A833,CENIK!$A$2:$D$109,4,FALSE)</f>
        <v>0</v>
      </c>
      <c r="K833" s="60">
        <f t="shared" si="27"/>
        <v>0</v>
      </c>
    </row>
    <row r="834" spans="1:11" ht="45" x14ac:dyDescent="0.25">
      <c r="A834" s="58">
        <v>1201</v>
      </c>
      <c r="B834" s="58" t="s">
        <v>2020</v>
      </c>
      <c r="C834" s="70" t="str">
        <f t="shared" si="26"/>
        <v>M19 - 1201</v>
      </c>
      <c r="D834" s="59" t="s">
        <v>2021</v>
      </c>
      <c r="E834" s="59" t="s">
        <v>26</v>
      </c>
      <c r="F834" s="59" t="s">
        <v>290</v>
      </c>
      <c r="G834" s="59" t="s">
        <v>291</v>
      </c>
      <c r="H834" s="70" t="s">
        <v>29</v>
      </c>
      <c r="I834" s="59">
        <v>107</v>
      </c>
      <c r="J834" s="242">
        <f>VLOOKUP(A834,CENIK!$A$2:$D$109,4,FALSE)</f>
        <v>0</v>
      </c>
      <c r="K834" s="60">
        <f t="shared" si="27"/>
        <v>0</v>
      </c>
    </row>
    <row r="835" spans="1:11" ht="75" x14ac:dyDescent="0.25">
      <c r="A835" s="58">
        <v>1202</v>
      </c>
      <c r="B835" s="58" t="s">
        <v>2020</v>
      </c>
      <c r="C835" s="70" t="str">
        <f t="shared" si="26"/>
        <v>M19 - 1202</v>
      </c>
      <c r="D835" s="59" t="s">
        <v>2021</v>
      </c>
      <c r="E835" s="59" t="s">
        <v>26</v>
      </c>
      <c r="F835" s="59" t="s">
        <v>290</v>
      </c>
      <c r="G835" s="59" t="s">
        <v>293</v>
      </c>
      <c r="H835" s="70" t="s">
        <v>29</v>
      </c>
      <c r="I835" s="59">
        <v>107</v>
      </c>
      <c r="J835" s="242">
        <f>VLOOKUP(A835,CENIK!$A$2:$D$109,4,FALSE)</f>
        <v>0</v>
      </c>
      <c r="K835" s="60">
        <f t="shared" si="27"/>
        <v>0</v>
      </c>
    </row>
    <row r="836" spans="1:11" ht="60" x14ac:dyDescent="0.25">
      <c r="A836" s="58">
        <v>1203</v>
      </c>
      <c r="B836" s="58" t="s">
        <v>2020</v>
      </c>
      <c r="C836" s="70" t="str">
        <f t="shared" si="26"/>
        <v>M19 - 1203</v>
      </c>
      <c r="D836" s="59" t="s">
        <v>2021</v>
      </c>
      <c r="E836" s="59" t="s">
        <v>26</v>
      </c>
      <c r="F836" s="59" t="s">
        <v>290</v>
      </c>
      <c r="G836" s="59" t="s">
        <v>295</v>
      </c>
      <c r="H836" s="70" t="s">
        <v>72</v>
      </c>
      <c r="I836" s="59">
        <v>1</v>
      </c>
      <c r="J836" s="242">
        <f>VLOOKUP(A836,CENIK!$A$2:$D$109,4,FALSE)</f>
        <v>0</v>
      </c>
      <c r="K836" s="60">
        <f t="shared" si="27"/>
        <v>0</v>
      </c>
    </row>
    <row r="837" spans="1:11" ht="60" x14ac:dyDescent="0.25">
      <c r="A837" s="58">
        <v>1205</v>
      </c>
      <c r="B837" s="58" t="s">
        <v>2020</v>
      </c>
      <c r="C837" s="70" t="str">
        <f t="shared" si="26"/>
        <v>M19 - 1205</v>
      </c>
      <c r="D837" s="59" t="s">
        <v>2021</v>
      </c>
      <c r="E837" s="59" t="s">
        <v>26</v>
      </c>
      <c r="F837" s="59" t="s">
        <v>290</v>
      </c>
      <c r="G837" s="59" t="s">
        <v>1978</v>
      </c>
      <c r="H837" s="70" t="s">
        <v>297</v>
      </c>
      <c r="I837" s="59">
        <v>10</v>
      </c>
      <c r="J837" s="242">
        <f>VLOOKUP(A837,CENIK!$A$2:$D$109,4,FALSE)</f>
        <v>0</v>
      </c>
      <c r="K837" s="60">
        <f t="shared" si="27"/>
        <v>0</v>
      </c>
    </row>
    <row r="838" spans="1:11" ht="30" x14ac:dyDescent="0.25">
      <c r="A838" s="58">
        <v>1301</v>
      </c>
      <c r="B838" s="58" t="s">
        <v>2020</v>
      </c>
      <c r="C838" s="70" t="str">
        <f t="shared" si="26"/>
        <v>M19 - 1301</v>
      </c>
      <c r="D838" s="59" t="s">
        <v>2021</v>
      </c>
      <c r="E838" s="59" t="s">
        <v>26</v>
      </c>
      <c r="F838" s="59" t="s">
        <v>35</v>
      </c>
      <c r="G838" s="59" t="s">
        <v>36</v>
      </c>
      <c r="H838" s="70" t="s">
        <v>297</v>
      </c>
      <c r="I838" s="59">
        <v>10</v>
      </c>
      <c r="J838" s="242">
        <f>VLOOKUP(A838,CENIK!$A$2:$D$109,4,FALSE)</f>
        <v>0</v>
      </c>
      <c r="K838" s="60">
        <f t="shared" si="27"/>
        <v>0</v>
      </c>
    </row>
    <row r="839" spans="1:11" ht="30" x14ac:dyDescent="0.25">
      <c r="A839" s="58">
        <v>1302</v>
      </c>
      <c r="B839" s="58" t="s">
        <v>2020</v>
      </c>
      <c r="C839" s="70" t="str">
        <f t="shared" si="26"/>
        <v>M19 - 1302</v>
      </c>
      <c r="D839" s="59" t="s">
        <v>2021</v>
      </c>
      <c r="E839" s="59" t="s">
        <v>26</v>
      </c>
      <c r="F839" s="59" t="s">
        <v>35</v>
      </c>
      <c r="G839" s="59" t="s">
        <v>39</v>
      </c>
      <c r="H839" s="70" t="s">
        <v>297</v>
      </c>
      <c r="I839" s="59">
        <v>20</v>
      </c>
      <c r="J839" s="242">
        <f>VLOOKUP(A839,CENIK!$A$2:$D$109,4,FALSE)</f>
        <v>0</v>
      </c>
      <c r="K839" s="60">
        <f t="shared" si="27"/>
        <v>0</v>
      </c>
    </row>
    <row r="840" spans="1:11" ht="30" x14ac:dyDescent="0.25">
      <c r="A840" s="58">
        <v>1303</v>
      </c>
      <c r="B840" s="58" t="s">
        <v>2020</v>
      </c>
      <c r="C840" s="70" t="str">
        <f t="shared" si="26"/>
        <v>M19 - 1303</v>
      </c>
      <c r="D840" s="59" t="s">
        <v>2021</v>
      </c>
      <c r="E840" s="59" t="s">
        <v>26</v>
      </c>
      <c r="F840" s="59" t="s">
        <v>35</v>
      </c>
      <c r="G840" s="59" t="s">
        <v>41</v>
      </c>
      <c r="H840" s="70" t="s">
        <v>297</v>
      </c>
      <c r="I840" s="59">
        <v>10</v>
      </c>
      <c r="J840" s="242">
        <f>VLOOKUP(A840,CENIK!$A$2:$D$109,4,FALSE)</f>
        <v>0</v>
      </c>
      <c r="K840" s="60">
        <f t="shared" si="27"/>
        <v>0</v>
      </c>
    </row>
    <row r="841" spans="1:11" ht="45" x14ac:dyDescent="0.25">
      <c r="A841" s="58">
        <v>2101</v>
      </c>
      <c r="B841" s="58" t="s">
        <v>2020</v>
      </c>
      <c r="C841" s="70" t="str">
        <f t="shared" si="26"/>
        <v>M19 - 2101</v>
      </c>
      <c r="D841" s="59" t="s">
        <v>2021</v>
      </c>
      <c r="E841" s="59" t="s">
        <v>43</v>
      </c>
      <c r="F841" s="59" t="s">
        <v>44</v>
      </c>
      <c r="G841" s="59" t="s">
        <v>301</v>
      </c>
      <c r="H841" s="70" t="s">
        <v>52</v>
      </c>
      <c r="I841" s="59">
        <v>430</v>
      </c>
      <c r="J841" s="242">
        <f>VLOOKUP(A841,CENIK!$A$2:$D$109,4,FALSE)</f>
        <v>0</v>
      </c>
      <c r="K841" s="60">
        <f t="shared" si="27"/>
        <v>0</v>
      </c>
    </row>
    <row r="842" spans="1:11" ht="45" x14ac:dyDescent="0.25">
      <c r="A842" s="58">
        <v>2106</v>
      </c>
      <c r="B842" s="58" t="s">
        <v>2020</v>
      </c>
      <c r="C842" s="70" t="str">
        <f t="shared" si="26"/>
        <v>M19 - 2106</v>
      </c>
      <c r="D842" s="59" t="s">
        <v>2021</v>
      </c>
      <c r="E842" s="59" t="s">
        <v>43</v>
      </c>
      <c r="F842" s="59" t="s">
        <v>44</v>
      </c>
      <c r="G842" s="59" t="s">
        <v>305</v>
      </c>
      <c r="H842" s="70" t="s">
        <v>46</v>
      </c>
      <c r="I842" s="59">
        <v>184</v>
      </c>
      <c r="J842" s="242">
        <f>VLOOKUP(A842,CENIK!$A$2:$D$109,4,FALSE)</f>
        <v>0</v>
      </c>
      <c r="K842" s="60">
        <f t="shared" si="27"/>
        <v>0</v>
      </c>
    </row>
    <row r="843" spans="1:11" ht="45" x14ac:dyDescent="0.25">
      <c r="A843" s="58">
        <v>2121</v>
      </c>
      <c r="B843" s="58" t="s">
        <v>2020</v>
      </c>
      <c r="C843" s="70" t="str">
        <f t="shared" si="26"/>
        <v>M19 - 2121</v>
      </c>
      <c r="D843" s="59" t="s">
        <v>2021</v>
      </c>
      <c r="E843" s="59" t="s">
        <v>43</v>
      </c>
      <c r="F843" s="59" t="s">
        <v>44</v>
      </c>
      <c r="G843" s="59" t="s">
        <v>48</v>
      </c>
      <c r="H843" s="70" t="s">
        <v>46</v>
      </c>
      <c r="I843" s="59">
        <v>15</v>
      </c>
      <c r="J843" s="242">
        <f>VLOOKUP(A843,CENIK!$A$2:$D$109,4,FALSE)</f>
        <v>0</v>
      </c>
      <c r="K843" s="60">
        <f t="shared" si="27"/>
        <v>0</v>
      </c>
    </row>
    <row r="844" spans="1:11" ht="30" x14ac:dyDescent="0.25">
      <c r="A844" s="58">
        <v>2124</v>
      </c>
      <c r="B844" s="58" t="s">
        <v>2020</v>
      </c>
      <c r="C844" s="70" t="str">
        <f t="shared" si="26"/>
        <v>M19 - 2124</v>
      </c>
      <c r="D844" s="59" t="s">
        <v>2021</v>
      </c>
      <c r="E844" s="59" t="s">
        <v>43</v>
      </c>
      <c r="F844" s="59" t="s">
        <v>44</v>
      </c>
      <c r="G844" s="59" t="s">
        <v>310</v>
      </c>
      <c r="H844" s="70" t="s">
        <v>297</v>
      </c>
      <c r="I844" s="59">
        <v>100</v>
      </c>
      <c r="J844" s="242">
        <f>VLOOKUP(A844,CENIK!$A$2:$D$109,4,FALSE)</f>
        <v>0</v>
      </c>
      <c r="K844" s="60">
        <f t="shared" si="27"/>
        <v>0</v>
      </c>
    </row>
    <row r="845" spans="1:11" ht="30" x14ac:dyDescent="0.25">
      <c r="A845" s="58">
        <v>2125</v>
      </c>
      <c r="B845" s="58" t="s">
        <v>2020</v>
      </c>
      <c r="C845" s="70" t="str">
        <f t="shared" si="26"/>
        <v>M19 - 2125</v>
      </c>
      <c r="D845" s="59" t="s">
        <v>2021</v>
      </c>
      <c r="E845" s="59" t="s">
        <v>43</v>
      </c>
      <c r="F845" s="59" t="s">
        <v>44</v>
      </c>
      <c r="G845" s="59" t="s">
        <v>372</v>
      </c>
      <c r="H845" s="70" t="s">
        <v>46</v>
      </c>
      <c r="I845" s="59">
        <v>15</v>
      </c>
      <c r="J845" s="242">
        <f>VLOOKUP(A845,CENIK!$A$2:$D$109,4,FALSE)</f>
        <v>0</v>
      </c>
      <c r="K845" s="60">
        <f t="shared" si="27"/>
        <v>0</v>
      </c>
    </row>
    <row r="846" spans="1:11" ht="45" x14ac:dyDescent="0.25">
      <c r="A846" s="58">
        <v>2201</v>
      </c>
      <c r="B846" s="58" t="s">
        <v>2020</v>
      </c>
      <c r="C846" s="70" t="str">
        <f t="shared" si="26"/>
        <v>M19 - 2201</v>
      </c>
      <c r="D846" s="59" t="s">
        <v>2021</v>
      </c>
      <c r="E846" s="59" t="s">
        <v>43</v>
      </c>
      <c r="F846" s="59" t="s">
        <v>50</v>
      </c>
      <c r="G846" s="59" t="s">
        <v>312</v>
      </c>
      <c r="H846" s="70" t="s">
        <v>52</v>
      </c>
      <c r="I846" s="59">
        <v>141</v>
      </c>
      <c r="J846" s="242">
        <f>VLOOKUP(A846,CENIK!$A$2:$D$109,4,FALSE)</f>
        <v>0</v>
      </c>
      <c r="K846" s="60">
        <f t="shared" si="27"/>
        <v>0</v>
      </c>
    </row>
    <row r="847" spans="1:11" ht="30" x14ac:dyDescent="0.25">
      <c r="A847" s="58">
        <v>2202</v>
      </c>
      <c r="B847" s="58" t="s">
        <v>2020</v>
      </c>
      <c r="C847" s="70" t="str">
        <f t="shared" si="26"/>
        <v>M19 - 2202</v>
      </c>
      <c r="D847" s="59" t="s">
        <v>2021</v>
      </c>
      <c r="E847" s="59" t="s">
        <v>43</v>
      </c>
      <c r="F847" s="59" t="s">
        <v>50</v>
      </c>
      <c r="G847" s="59" t="s">
        <v>51</v>
      </c>
      <c r="H847" s="70" t="s">
        <v>52</v>
      </c>
      <c r="I847" s="59">
        <v>141</v>
      </c>
      <c r="J847" s="242">
        <f>VLOOKUP(A847,CENIK!$A$2:$D$109,4,FALSE)</f>
        <v>0</v>
      </c>
      <c r="K847" s="60">
        <f t="shared" si="27"/>
        <v>0</v>
      </c>
    </row>
    <row r="848" spans="1:11" ht="75" x14ac:dyDescent="0.25">
      <c r="A848" s="58">
        <v>2203</v>
      </c>
      <c r="B848" s="58" t="s">
        <v>2020</v>
      </c>
      <c r="C848" s="70" t="str">
        <f t="shared" si="26"/>
        <v>M19 - 2203</v>
      </c>
      <c r="D848" s="59" t="s">
        <v>2021</v>
      </c>
      <c r="E848" s="59" t="s">
        <v>43</v>
      </c>
      <c r="F848" s="59" t="s">
        <v>50</v>
      </c>
      <c r="G848" s="59" t="s">
        <v>54</v>
      </c>
      <c r="H848" s="70" t="s">
        <v>46</v>
      </c>
      <c r="I848" s="59">
        <v>37</v>
      </c>
      <c r="J848" s="242">
        <f>VLOOKUP(A848,CENIK!$A$2:$D$109,4,FALSE)</f>
        <v>0</v>
      </c>
      <c r="K848" s="60">
        <f t="shared" si="27"/>
        <v>0</v>
      </c>
    </row>
    <row r="849" spans="1:11" ht="60" x14ac:dyDescent="0.25">
      <c r="A849" s="58">
        <v>2204</v>
      </c>
      <c r="B849" s="58" t="s">
        <v>2020</v>
      </c>
      <c r="C849" s="70" t="str">
        <f t="shared" si="26"/>
        <v>M19 - 2204</v>
      </c>
      <c r="D849" s="59" t="s">
        <v>2021</v>
      </c>
      <c r="E849" s="59" t="s">
        <v>43</v>
      </c>
      <c r="F849" s="59" t="s">
        <v>50</v>
      </c>
      <c r="G849" s="59" t="s">
        <v>56</v>
      </c>
      <c r="H849" s="70" t="s">
        <v>46</v>
      </c>
      <c r="I849" s="59">
        <v>72</v>
      </c>
      <c r="J849" s="242">
        <f>VLOOKUP(A849,CENIK!$A$2:$D$109,4,FALSE)</f>
        <v>0</v>
      </c>
      <c r="K849" s="60">
        <f t="shared" si="27"/>
        <v>0</v>
      </c>
    </row>
    <row r="850" spans="1:11" ht="60" x14ac:dyDescent="0.25">
      <c r="A850" s="58">
        <v>2207</v>
      </c>
      <c r="B850" s="58" t="s">
        <v>2020</v>
      </c>
      <c r="C850" s="70" t="str">
        <f t="shared" si="26"/>
        <v>M19 - 2207</v>
      </c>
      <c r="D850" s="59" t="s">
        <v>2021</v>
      </c>
      <c r="E850" s="59" t="s">
        <v>43</v>
      </c>
      <c r="F850" s="59" t="s">
        <v>50</v>
      </c>
      <c r="G850" s="59" t="s">
        <v>58</v>
      </c>
      <c r="H850" s="70" t="s">
        <v>52</v>
      </c>
      <c r="I850" s="59">
        <v>642</v>
      </c>
      <c r="J850" s="242">
        <f>VLOOKUP(A850,CENIK!$A$2:$D$109,4,FALSE)</f>
        <v>0</v>
      </c>
      <c r="K850" s="60">
        <f t="shared" si="27"/>
        <v>0</v>
      </c>
    </row>
    <row r="851" spans="1:11" ht="60" x14ac:dyDescent="0.25">
      <c r="A851" s="58">
        <v>2209</v>
      </c>
      <c r="B851" s="58" t="s">
        <v>2020</v>
      </c>
      <c r="C851" s="70" t="str">
        <f t="shared" si="26"/>
        <v>M19 - 2209</v>
      </c>
      <c r="D851" s="59" t="s">
        <v>2021</v>
      </c>
      <c r="E851" s="59" t="s">
        <v>43</v>
      </c>
      <c r="F851" s="59" t="s">
        <v>50</v>
      </c>
      <c r="G851" s="59" t="s">
        <v>319</v>
      </c>
      <c r="H851" s="70" t="s">
        <v>46</v>
      </c>
      <c r="I851" s="59">
        <v>14</v>
      </c>
      <c r="J851" s="242">
        <f>VLOOKUP(A851,CENIK!$A$2:$D$109,4,FALSE)</f>
        <v>0</v>
      </c>
      <c r="K851" s="60">
        <f t="shared" si="27"/>
        <v>0</v>
      </c>
    </row>
    <row r="852" spans="1:11" ht="30" x14ac:dyDescent="0.25">
      <c r="A852" s="58">
        <v>2210</v>
      </c>
      <c r="B852" s="58" t="s">
        <v>2020</v>
      </c>
      <c r="C852" s="70" t="str">
        <f t="shared" si="26"/>
        <v>M19 - 2210</v>
      </c>
      <c r="D852" s="59" t="s">
        <v>2021</v>
      </c>
      <c r="E852" s="59" t="s">
        <v>43</v>
      </c>
      <c r="F852" s="59" t="s">
        <v>50</v>
      </c>
      <c r="G852" s="59" t="s">
        <v>321</v>
      </c>
      <c r="H852" s="70" t="s">
        <v>46</v>
      </c>
      <c r="I852" s="59">
        <v>63</v>
      </c>
      <c r="J852" s="242">
        <f>VLOOKUP(A852,CENIK!$A$2:$D$109,4,FALSE)</f>
        <v>0</v>
      </c>
      <c r="K852" s="60">
        <f t="shared" si="27"/>
        <v>0</v>
      </c>
    </row>
    <row r="853" spans="1:11" ht="30" x14ac:dyDescent="0.25">
      <c r="A853" s="58">
        <v>3105</v>
      </c>
      <c r="B853" s="58" t="s">
        <v>2020</v>
      </c>
      <c r="C853" s="70" t="str">
        <f t="shared" si="26"/>
        <v>M19 - 3105</v>
      </c>
      <c r="D853" s="59" t="s">
        <v>2021</v>
      </c>
      <c r="E853" s="59" t="s">
        <v>323</v>
      </c>
      <c r="F853" s="59" t="s">
        <v>324</v>
      </c>
      <c r="G853" s="59" t="s">
        <v>325</v>
      </c>
      <c r="H853" s="70" t="s">
        <v>33</v>
      </c>
      <c r="I853" s="59">
        <v>50</v>
      </c>
      <c r="J853" s="242">
        <f>VLOOKUP(A853,CENIK!$A$2:$D$109,4,FALSE)</f>
        <v>0</v>
      </c>
      <c r="K853" s="60">
        <f t="shared" si="27"/>
        <v>0</v>
      </c>
    </row>
    <row r="854" spans="1:11" ht="165" x14ac:dyDescent="0.25">
      <c r="A854" s="58">
        <v>4103</v>
      </c>
      <c r="B854" s="58" t="s">
        <v>2020</v>
      </c>
      <c r="C854" s="70" t="str">
        <f t="shared" si="26"/>
        <v>M19 - 4103</v>
      </c>
      <c r="D854" s="59" t="s">
        <v>2021</v>
      </c>
      <c r="E854" s="59" t="s">
        <v>64</v>
      </c>
      <c r="F854" s="59" t="s">
        <v>65</v>
      </c>
      <c r="G854" s="59" t="s">
        <v>327</v>
      </c>
      <c r="H854" s="70" t="s">
        <v>29</v>
      </c>
      <c r="I854" s="59">
        <v>42</v>
      </c>
      <c r="J854" s="242">
        <f>VLOOKUP(A854,CENIK!$A$2:$D$109,4,FALSE)</f>
        <v>0</v>
      </c>
      <c r="K854" s="60">
        <f t="shared" si="27"/>
        <v>0</v>
      </c>
    </row>
    <row r="855" spans="1:11" ht="165" x14ac:dyDescent="0.25">
      <c r="A855" s="58">
        <v>4105</v>
      </c>
      <c r="B855" s="58" t="s">
        <v>2020</v>
      </c>
      <c r="C855" s="70" t="str">
        <f t="shared" si="26"/>
        <v>M19 - 4105</v>
      </c>
      <c r="D855" s="59" t="s">
        <v>2021</v>
      </c>
      <c r="E855" s="59" t="s">
        <v>64</v>
      </c>
      <c r="F855" s="59" t="s">
        <v>65</v>
      </c>
      <c r="G855" s="59" t="s">
        <v>190</v>
      </c>
      <c r="H855" s="70" t="s">
        <v>29</v>
      </c>
      <c r="I855" s="59">
        <v>66</v>
      </c>
      <c r="J855" s="242">
        <f>VLOOKUP(A855,CENIK!$A$2:$D$109,4,FALSE)</f>
        <v>0</v>
      </c>
      <c r="K855" s="60">
        <f t="shared" si="27"/>
        <v>0</v>
      </c>
    </row>
    <row r="856" spans="1:11" ht="60" x14ac:dyDescent="0.25">
      <c r="A856" s="58">
        <v>4403</v>
      </c>
      <c r="B856" s="58" t="s">
        <v>2020</v>
      </c>
      <c r="C856" s="70" t="str">
        <f t="shared" si="26"/>
        <v>M19 - 4403</v>
      </c>
      <c r="D856" s="59" t="s">
        <v>2021</v>
      </c>
      <c r="E856" s="59" t="s">
        <v>64</v>
      </c>
      <c r="F856" s="59" t="s">
        <v>70</v>
      </c>
      <c r="G856" s="59" t="s">
        <v>265</v>
      </c>
      <c r="H856" s="70" t="s">
        <v>72</v>
      </c>
      <c r="I856" s="59">
        <v>1</v>
      </c>
      <c r="J856" s="242">
        <f>VLOOKUP(A856,CENIK!$A$2:$D$109,4,FALSE)</f>
        <v>0</v>
      </c>
      <c r="K856" s="60">
        <f t="shared" si="27"/>
        <v>0</v>
      </c>
    </row>
    <row r="857" spans="1:11" ht="75" x14ac:dyDescent="0.25">
      <c r="A857" s="58">
        <v>4407</v>
      </c>
      <c r="B857" s="58" t="s">
        <v>2020</v>
      </c>
      <c r="C857" s="70" t="str">
        <f t="shared" si="26"/>
        <v>M19 - 4407</v>
      </c>
      <c r="D857" s="59" t="s">
        <v>2021</v>
      </c>
      <c r="E857" s="59" t="s">
        <v>64</v>
      </c>
      <c r="F857" s="59" t="s">
        <v>70</v>
      </c>
      <c r="G857" s="59" t="s">
        <v>759</v>
      </c>
      <c r="H857" s="70" t="s">
        <v>72</v>
      </c>
      <c r="I857" s="59">
        <v>1</v>
      </c>
      <c r="J857" s="242">
        <f>VLOOKUP(A857,CENIK!$A$2:$D$109,4,FALSE)</f>
        <v>0</v>
      </c>
      <c r="K857" s="60">
        <f t="shared" si="27"/>
        <v>0</v>
      </c>
    </row>
    <row r="858" spans="1:11" ht="75" x14ac:dyDescent="0.25">
      <c r="A858" s="58">
        <v>5102</v>
      </c>
      <c r="B858" s="58" t="s">
        <v>2020</v>
      </c>
      <c r="C858" s="70" t="str">
        <f t="shared" si="26"/>
        <v>M19 - 5102</v>
      </c>
      <c r="D858" s="59" t="s">
        <v>2021</v>
      </c>
      <c r="E858" s="59" t="s">
        <v>76</v>
      </c>
      <c r="F858" s="59" t="s">
        <v>77</v>
      </c>
      <c r="G858" s="59" t="s">
        <v>330</v>
      </c>
      <c r="H858" s="70" t="s">
        <v>72</v>
      </c>
      <c r="I858" s="59">
        <v>3</v>
      </c>
      <c r="J858" s="242">
        <f>VLOOKUP(A858,CENIK!$A$2:$D$109,4,FALSE)</f>
        <v>0</v>
      </c>
      <c r="K858" s="60">
        <f t="shared" si="27"/>
        <v>0</v>
      </c>
    </row>
    <row r="859" spans="1:11" ht="105" x14ac:dyDescent="0.25">
      <c r="A859" s="58">
        <v>5603</v>
      </c>
      <c r="B859" s="58" t="s">
        <v>2020</v>
      </c>
      <c r="C859" s="70" t="str">
        <f t="shared" si="26"/>
        <v>M19 - 5603</v>
      </c>
      <c r="D859" s="59" t="s">
        <v>2021</v>
      </c>
      <c r="E859" s="59" t="s">
        <v>76</v>
      </c>
      <c r="F859" s="59" t="s">
        <v>80</v>
      </c>
      <c r="G859" s="59" t="s">
        <v>334</v>
      </c>
      <c r="H859" s="70" t="s">
        <v>72</v>
      </c>
      <c r="I859" s="59">
        <v>3</v>
      </c>
      <c r="J859" s="242">
        <f>VLOOKUP(A859,CENIK!$A$2:$D$109,4,FALSE)</f>
        <v>0</v>
      </c>
      <c r="K859" s="60">
        <f t="shared" si="27"/>
        <v>0</v>
      </c>
    </row>
    <row r="860" spans="1:11" ht="45" x14ac:dyDescent="0.25">
      <c r="A860" s="58">
        <v>5612</v>
      </c>
      <c r="B860" s="58" t="s">
        <v>2020</v>
      </c>
      <c r="C860" s="70" t="str">
        <f t="shared" si="26"/>
        <v>M19 - 5612</v>
      </c>
      <c r="D860" s="59" t="s">
        <v>2021</v>
      </c>
      <c r="E860" s="59" t="s">
        <v>76</v>
      </c>
      <c r="F860" s="59" t="s">
        <v>80</v>
      </c>
      <c r="G860" s="59" t="s">
        <v>1083</v>
      </c>
      <c r="H860" s="70" t="s">
        <v>72</v>
      </c>
      <c r="I860" s="59">
        <v>3</v>
      </c>
      <c r="J860" s="242">
        <f>VLOOKUP(A860,CENIK!$A$2:$D$109,4,FALSE)</f>
        <v>0</v>
      </c>
      <c r="K860" s="60">
        <f t="shared" si="27"/>
        <v>0</v>
      </c>
    </row>
    <row r="861" spans="1:11" ht="315" x14ac:dyDescent="0.25">
      <c r="A861" s="58">
        <v>5801</v>
      </c>
      <c r="B861" s="58" t="s">
        <v>2020</v>
      </c>
      <c r="C861" s="70" t="str">
        <f t="shared" si="26"/>
        <v>M19 - 5801</v>
      </c>
      <c r="D861" s="59" t="s">
        <v>2021</v>
      </c>
      <c r="E861" s="59" t="s">
        <v>76</v>
      </c>
      <c r="F861" s="59" t="s">
        <v>340</v>
      </c>
      <c r="G861" s="59" t="s">
        <v>341</v>
      </c>
      <c r="H861" s="70" t="s">
        <v>72</v>
      </c>
      <c r="I861" s="59">
        <v>10</v>
      </c>
      <c r="J861" s="242">
        <f>VLOOKUP(A861,CENIK!$A$2:$D$109,4,FALSE)</f>
        <v>0</v>
      </c>
      <c r="K861" s="60">
        <f t="shared" si="27"/>
        <v>0</v>
      </c>
    </row>
    <row r="862" spans="1:11" ht="120" x14ac:dyDescent="0.25">
      <c r="A862" s="58">
        <v>5806</v>
      </c>
      <c r="B862" s="58" t="s">
        <v>2020</v>
      </c>
      <c r="C862" s="70" t="str">
        <f t="shared" si="26"/>
        <v>M19 - 5806</v>
      </c>
      <c r="D862" s="59" t="s">
        <v>2021</v>
      </c>
      <c r="E862" s="59" t="s">
        <v>76</v>
      </c>
      <c r="F862" s="59" t="s">
        <v>340</v>
      </c>
      <c r="G862" s="59" t="s">
        <v>343</v>
      </c>
      <c r="H862" s="70" t="s">
        <v>72</v>
      </c>
      <c r="I862" s="59">
        <v>10</v>
      </c>
      <c r="J862" s="242">
        <f>VLOOKUP(A862,CENIK!$A$2:$D$109,4,FALSE)</f>
        <v>0</v>
      </c>
      <c r="K862" s="60">
        <f t="shared" si="27"/>
        <v>0</v>
      </c>
    </row>
    <row r="863" spans="1:11" ht="30" x14ac:dyDescent="0.25">
      <c r="A863" s="58">
        <v>6101</v>
      </c>
      <c r="B863" s="58" t="s">
        <v>2020</v>
      </c>
      <c r="C863" s="70" t="str">
        <f t="shared" si="26"/>
        <v>M19 - 6101</v>
      </c>
      <c r="D863" s="59" t="s">
        <v>2021</v>
      </c>
      <c r="E863" s="59" t="s">
        <v>86</v>
      </c>
      <c r="F863" s="59" t="s">
        <v>87</v>
      </c>
      <c r="G863" s="59" t="s">
        <v>88</v>
      </c>
      <c r="H863" s="70" t="s">
        <v>29</v>
      </c>
      <c r="I863" s="59">
        <v>107</v>
      </c>
      <c r="J863" s="242">
        <f>VLOOKUP(A863,CENIK!$A$2:$D$109,4,FALSE)</f>
        <v>0</v>
      </c>
      <c r="K863" s="60">
        <f t="shared" si="27"/>
        <v>0</v>
      </c>
    </row>
    <row r="864" spans="1:11" ht="45" x14ac:dyDescent="0.25">
      <c r="A864" s="58">
        <v>6102</v>
      </c>
      <c r="B864" s="58" t="s">
        <v>2020</v>
      </c>
      <c r="C864" s="70" t="str">
        <f t="shared" si="26"/>
        <v>M19 - 6102</v>
      </c>
      <c r="D864" s="59" t="s">
        <v>2021</v>
      </c>
      <c r="E864" s="59" t="s">
        <v>86</v>
      </c>
      <c r="F864" s="59" t="s">
        <v>87</v>
      </c>
      <c r="G864" s="59" t="s">
        <v>90</v>
      </c>
      <c r="H864" s="70" t="s">
        <v>29</v>
      </c>
      <c r="I864" s="59">
        <v>107</v>
      </c>
      <c r="J864" s="242">
        <f>VLOOKUP(A864,CENIK!$A$2:$D$109,4,FALSE)</f>
        <v>0</v>
      </c>
      <c r="K864" s="60">
        <f t="shared" si="27"/>
        <v>0</v>
      </c>
    </row>
    <row r="865" spans="1:11" ht="60" x14ac:dyDescent="0.25">
      <c r="A865" s="58">
        <v>6105</v>
      </c>
      <c r="B865" s="58" t="s">
        <v>2020</v>
      </c>
      <c r="C865" s="70" t="str">
        <f t="shared" si="26"/>
        <v>M19 - 6105</v>
      </c>
      <c r="D865" s="59" t="s">
        <v>2021</v>
      </c>
      <c r="E865" s="59" t="s">
        <v>86</v>
      </c>
      <c r="F865" s="59" t="s">
        <v>87</v>
      </c>
      <c r="G865" s="59" t="s">
        <v>347</v>
      </c>
      <c r="H865" s="70" t="s">
        <v>29</v>
      </c>
      <c r="I865" s="59">
        <v>107</v>
      </c>
      <c r="J865" s="242">
        <f>VLOOKUP(A865,CENIK!$A$2:$D$109,4,FALSE)</f>
        <v>0</v>
      </c>
      <c r="K865" s="60">
        <f t="shared" si="27"/>
        <v>0</v>
      </c>
    </row>
    <row r="866" spans="1:11" ht="30" x14ac:dyDescent="0.25">
      <c r="A866" s="58">
        <v>6201</v>
      </c>
      <c r="B866" s="58" t="s">
        <v>2020</v>
      </c>
      <c r="C866" s="70" t="str">
        <f t="shared" si="26"/>
        <v>M19 - 6201</v>
      </c>
      <c r="D866" s="59" t="s">
        <v>2021</v>
      </c>
      <c r="E866" s="59" t="s">
        <v>86</v>
      </c>
      <c r="F866" s="59" t="s">
        <v>205</v>
      </c>
      <c r="G866" s="59" t="s">
        <v>206</v>
      </c>
      <c r="H866" s="70" t="s">
        <v>72</v>
      </c>
      <c r="I866" s="59">
        <v>1</v>
      </c>
      <c r="J866" s="242">
        <f>VLOOKUP(A866,CENIK!$A$2:$D$109,4,FALSE)</f>
        <v>0</v>
      </c>
      <c r="K866" s="60">
        <f t="shared" si="27"/>
        <v>0</v>
      </c>
    </row>
    <row r="867" spans="1:11" ht="30" x14ac:dyDescent="0.25">
      <c r="A867" s="58">
        <v>6203</v>
      </c>
      <c r="B867" s="58" t="s">
        <v>2020</v>
      </c>
      <c r="C867" s="70" t="str">
        <f t="shared" si="26"/>
        <v>M19 - 6203</v>
      </c>
      <c r="D867" s="59" t="s">
        <v>2021</v>
      </c>
      <c r="E867" s="59" t="s">
        <v>86</v>
      </c>
      <c r="F867" s="59" t="s">
        <v>205</v>
      </c>
      <c r="G867" s="59" t="s">
        <v>352</v>
      </c>
      <c r="H867" s="70" t="s">
        <v>72</v>
      </c>
      <c r="I867" s="59">
        <v>5</v>
      </c>
      <c r="J867" s="242">
        <f>VLOOKUP(A867,CENIK!$A$2:$D$109,4,FALSE)</f>
        <v>0</v>
      </c>
      <c r="K867" s="60">
        <f t="shared" si="27"/>
        <v>0</v>
      </c>
    </row>
    <row r="868" spans="1:11" ht="30" x14ac:dyDescent="0.25">
      <c r="A868" s="58">
        <v>6204</v>
      </c>
      <c r="B868" s="58" t="s">
        <v>2020</v>
      </c>
      <c r="C868" s="70" t="str">
        <f t="shared" si="26"/>
        <v>M19 - 6204</v>
      </c>
      <c r="D868" s="59" t="s">
        <v>2021</v>
      </c>
      <c r="E868" s="59" t="s">
        <v>86</v>
      </c>
      <c r="F868" s="59" t="s">
        <v>205</v>
      </c>
      <c r="G868" s="59" t="s">
        <v>208</v>
      </c>
      <c r="H868" s="70" t="s">
        <v>72</v>
      </c>
      <c r="I868" s="59">
        <v>3</v>
      </c>
      <c r="J868" s="242">
        <f>VLOOKUP(A868,CENIK!$A$2:$D$109,4,FALSE)</f>
        <v>0</v>
      </c>
      <c r="K868" s="60">
        <f t="shared" si="27"/>
        <v>0</v>
      </c>
    </row>
    <row r="869" spans="1:11" ht="60" x14ac:dyDescent="0.25">
      <c r="A869" s="58">
        <v>1101</v>
      </c>
      <c r="B869" s="58" t="s">
        <v>2022</v>
      </c>
      <c r="C869" s="70" t="str">
        <f t="shared" si="26"/>
        <v>M20 - 1101</v>
      </c>
      <c r="D869" s="59" t="s">
        <v>2023</v>
      </c>
      <c r="E869" s="59" t="s">
        <v>26</v>
      </c>
      <c r="F869" s="59" t="s">
        <v>27</v>
      </c>
      <c r="G869" s="59" t="s">
        <v>28</v>
      </c>
      <c r="H869" s="70" t="s">
        <v>29</v>
      </c>
      <c r="I869" s="59">
        <v>124</v>
      </c>
      <c r="J869" s="242">
        <f>VLOOKUP(A869,CENIK!$A$2:$D$109,4,FALSE)</f>
        <v>0</v>
      </c>
      <c r="K869" s="60">
        <f t="shared" si="27"/>
        <v>0</v>
      </c>
    </row>
    <row r="870" spans="1:11" ht="45" x14ac:dyDescent="0.25">
      <c r="A870" s="58">
        <v>1102</v>
      </c>
      <c r="B870" s="58" t="s">
        <v>2022</v>
      </c>
      <c r="C870" s="70" t="str">
        <f t="shared" si="26"/>
        <v>M20 - 1102</v>
      </c>
      <c r="D870" s="59" t="s">
        <v>2023</v>
      </c>
      <c r="E870" s="59" t="s">
        <v>26</v>
      </c>
      <c r="F870" s="59" t="s">
        <v>27</v>
      </c>
      <c r="G870" s="59" t="s">
        <v>287</v>
      </c>
      <c r="H870" s="70" t="s">
        <v>288</v>
      </c>
      <c r="I870" s="59">
        <v>4</v>
      </c>
      <c r="J870" s="242">
        <f>VLOOKUP(A870,CENIK!$A$2:$D$109,4,FALSE)</f>
        <v>0</v>
      </c>
      <c r="K870" s="60">
        <f t="shared" si="27"/>
        <v>0</v>
      </c>
    </row>
    <row r="871" spans="1:11" ht="45" x14ac:dyDescent="0.25">
      <c r="A871" s="58">
        <v>1201</v>
      </c>
      <c r="B871" s="58" t="s">
        <v>2022</v>
      </c>
      <c r="C871" s="70" t="str">
        <f t="shared" si="26"/>
        <v>M20 - 1201</v>
      </c>
      <c r="D871" s="59" t="s">
        <v>2023</v>
      </c>
      <c r="E871" s="59" t="s">
        <v>26</v>
      </c>
      <c r="F871" s="59" t="s">
        <v>290</v>
      </c>
      <c r="G871" s="59" t="s">
        <v>291</v>
      </c>
      <c r="H871" s="70" t="s">
        <v>29</v>
      </c>
      <c r="I871" s="59">
        <v>124</v>
      </c>
      <c r="J871" s="242">
        <f>VLOOKUP(A871,CENIK!$A$2:$D$109,4,FALSE)</f>
        <v>0</v>
      </c>
      <c r="K871" s="60">
        <f t="shared" si="27"/>
        <v>0</v>
      </c>
    </row>
    <row r="872" spans="1:11" ht="75" x14ac:dyDescent="0.25">
      <c r="A872" s="58">
        <v>1202</v>
      </c>
      <c r="B872" s="58" t="s">
        <v>2022</v>
      </c>
      <c r="C872" s="70" t="str">
        <f t="shared" si="26"/>
        <v>M20 - 1202</v>
      </c>
      <c r="D872" s="59" t="s">
        <v>2023</v>
      </c>
      <c r="E872" s="59" t="s">
        <v>26</v>
      </c>
      <c r="F872" s="59" t="s">
        <v>290</v>
      </c>
      <c r="G872" s="59" t="s">
        <v>293</v>
      </c>
      <c r="H872" s="70" t="s">
        <v>29</v>
      </c>
      <c r="I872" s="59">
        <v>124</v>
      </c>
      <c r="J872" s="242">
        <f>VLOOKUP(A872,CENIK!$A$2:$D$109,4,FALSE)</f>
        <v>0</v>
      </c>
      <c r="K872" s="60">
        <f t="shared" si="27"/>
        <v>0</v>
      </c>
    </row>
    <row r="873" spans="1:11" ht="60" x14ac:dyDescent="0.25">
      <c r="A873" s="58">
        <v>1203</v>
      </c>
      <c r="B873" s="58" t="s">
        <v>2022</v>
      </c>
      <c r="C873" s="70" t="str">
        <f t="shared" si="26"/>
        <v>M20 - 1203</v>
      </c>
      <c r="D873" s="59" t="s">
        <v>2023</v>
      </c>
      <c r="E873" s="59" t="s">
        <v>26</v>
      </c>
      <c r="F873" s="59" t="s">
        <v>290</v>
      </c>
      <c r="G873" s="59" t="s">
        <v>295</v>
      </c>
      <c r="H873" s="70" t="s">
        <v>72</v>
      </c>
      <c r="I873" s="59">
        <v>1</v>
      </c>
      <c r="J873" s="242">
        <f>VLOOKUP(A873,CENIK!$A$2:$D$109,4,FALSE)</f>
        <v>0</v>
      </c>
      <c r="K873" s="60">
        <f t="shared" si="27"/>
        <v>0</v>
      </c>
    </row>
    <row r="874" spans="1:11" ht="60" x14ac:dyDescent="0.25">
      <c r="A874" s="58">
        <v>1205</v>
      </c>
      <c r="B874" s="58" t="s">
        <v>2022</v>
      </c>
      <c r="C874" s="70" t="str">
        <f t="shared" si="26"/>
        <v>M20 - 1205</v>
      </c>
      <c r="D874" s="59" t="s">
        <v>2023</v>
      </c>
      <c r="E874" s="59" t="s">
        <v>26</v>
      </c>
      <c r="F874" s="59" t="s">
        <v>290</v>
      </c>
      <c r="G874" s="59" t="s">
        <v>1978</v>
      </c>
      <c r="H874" s="70" t="s">
        <v>297</v>
      </c>
      <c r="I874" s="59">
        <v>10</v>
      </c>
      <c r="J874" s="242">
        <f>VLOOKUP(A874,CENIK!$A$2:$D$109,4,FALSE)</f>
        <v>0</v>
      </c>
      <c r="K874" s="60">
        <f t="shared" si="27"/>
        <v>0</v>
      </c>
    </row>
    <row r="875" spans="1:11" ht="30" x14ac:dyDescent="0.25">
      <c r="A875" s="58">
        <v>1301</v>
      </c>
      <c r="B875" s="58" t="s">
        <v>2022</v>
      </c>
      <c r="C875" s="70" t="str">
        <f t="shared" ref="C875:C938" si="28">CONCATENATE(B875," - ",A875)</f>
        <v>M20 - 1301</v>
      </c>
      <c r="D875" s="59" t="s">
        <v>2023</v>
      </c>
      <c r="E875" s="59" t="s">
        <v>26</v>
      </c>
      <c r="F875" s="59" t="s">
        <v>35</v>
      </c>
      <c r="G875" s="59" t="s">
        <v>36</v>
      </c>
      <c r="H875" s="70" t="s">
        <v>297</v>
      </c>
      <c r="I875" s="59">
        <v>10</v>
      </c>
      <c r="J875" s="242">
        <f>VLOOKUP(A875,CENIK!$A$2:$D$109,4,FALSE)</f>
        <v>0</v>
      </c>
      <c r="K875" s="60">
        <f t="shared" ref="K875:K938" si="29">ROUND(I875*J875,29)</f>
        <v>0</v>
      </c>
    </row>
    <row r="876" spans="1:11" ht="30" x14ac:dyDescent="0.25">
      <c r="A876" s="58">
        <v>1302</v>
      </c>
      <c r="B876" s="58" t="s">
        <v>2022</v>
      </c>
      <c r="C876" s="70" t="str">
        <f t="shared" si="28"/>
        <v>M20 - 1302</v>
      </c>
      <c r="D876" s="59" t="s">
        <v>2023</v>
      </c>
      <c r="E876" s="59" t="s">
        <v>26</v>
      </c>
      <c r="F876" s="59" t="s">
        <v>35</v>
      </c>
      <c r="G876" s="59" t="s">
        <v>39</v>
      </c>
      <c r="H876" s="70" t="s">
        <v>297</v>
      </c>
      <c r="I876" s="59">
        <v>20</v>
      </c>
      <c r="J876" s="242">
        <f>VLOOKUP(A876,CENIK!$A$2:$D$109,4,FALSE)</f>
        <v>0</v>
      </c>
      <c r="K876" s="60">
        <f t="shared" si="29"/>
        <v>0</v>
      </c>
    </row>
    <row r="877" spans="1:11" ht="30" x14ac:dyDescent="0.25">
      <c r="A877" s="58">
        <v>1303</v>
      </c>
      <c r="B877" s="58" t="s">
        <v>2022</v>
      </c>
      <c r="C877" s="70" t="str">
        <f t="shared" si="28"/>
        <v>M20 - 1303</v>
      </c>
      <c r="D877" s="59" t="s">
        <v>2023</v>
      </c>
      <c r="E877" s="59" t="s">
        <v>26</v>
      </c>
      <c r="F877" s="59" t="s">
        <v>35</v>
      </c>
      <c r="G877" s="59" t="s">
        <v>41</v>
      </c>
      <c r="H877" s="70" t="s">
        <v>297</v>
      </c>
      <c r="I877" s="59">
        <v>10</v>
      </c>
      <c r="J877" s="242">
        <f>VLOOKUP(A877,CENIK!$A$2:$D$109,4,FALSE)</f>
        <v>0</v>
      </c>
      <c r="K877" s="60">
        <f t="shared" si="29"/>
        <v>0</v>
      </c>
    </row>
    <row r="878" spans="1:11" ht="45" x14ac:dyDescent="0.25">
      <c r="A878" s="58">
        <v>2101</v>
      </c>
      <c r="B878" s="58" t="s">
        <v>2022</v>
      </c>
      <c r="C878" s="70" t="str">
        <f t="shared" si="28"/>
        <v>M20 - 2101</v>
      </c>
      <c r="D878" s="59" t="s">
        <v>2023</v>
      </c>
      <c r="E878" s="59" t="s">
        <v>43</v>
      </c>
      <c r="F878" s="59" t="s">
        <v>44</v>
      </c>
      <c r="G878" s="59" t="s">
        <v>301</v>
      </c>
      <c r="H878" s="70" t="s">
        <v>52</v>
      </c>
      <c r="I878" s="59">
        <v>565</v>
      </c>
      <c r="J878" s="242">
        <f>VLOOKUP(A878,CENIK!$A$2:$D$109,4,FALSE)</f>
        <v>0</v>
      </c>
      <c r="K878" s="60">
        <f t="shared" si="29"/>
        <v>0</v>
      </c>
    </row>
    <row r="879" spans="1:11" ht="45" x14ac:dyDescent="0.25">
      <c r="A879" s="58">
        <v>2106</v>
      </c>
      <c r="B879" s="58" t="s">
        <v>2022</v>
      </c>
      <c r="C879" s="70" t="str">
        <f t="shared" si="28"/>
        <v>M20 - 2106</v>
      </c>
      <c r="D879" s="59" t="s">
        <v>2023</v>
      </c>
      <c r="E879" s="59" t="s">
        <v>43</v>
      </c>
      <c r="F879" s="59" t="s">
        <v>44</v>
      </c>
      <c r="G879" s="59" t="s">
        <v>305</v>
      </c>
      <c r="H879" s="70" t="s">
        <v>46</v>
      </c>
      <c r="I879" s="59">
        <v>259</v>
      </c>
      <c r="J879" s="242">
        <f>VLOOKUP(A879,CENIK!$A$2:$D$109,4,FALSE)</f>
        <v>0</v>
      </c>
      <c r="K879" s="60">
        <f t="shared" si="29"/>
        <v>0</v>
      </c>
    </row>
    <row r="880" spans="1:11" ht="45" x14ac:dyDescent="0.25">
      <c r="A880" s="58">
        <v>2121</v>
      </c>
      <c r="B880" s="58" t="s">
        <v>2022</v>
      </c>
      <c r="C880" s="70" t="str">
        <f t="shared" si="28"/>
        <v>M20 - 2121</v>
      </c>
      <c r="D880" s="59" t="s">
        <v>2023</v>
      </c>
      <c r="E880" s="59" t="s">
        <v>43</v>
      </c>
      <c r="F880" s="59" t="s">
        <v>44</v>
      </c>
      <c r="G880" s="59" t="s">
        <v>48</v>
      </c>
      <c r="H880" s="70" t="s">
        <v>46</v>
      </c>
      <c r="I880" s="59">
        <v>15</v>
      </c>
      <c r="J880" s="242">
        <f>VLOOKUP(A880,CENIK!$A$2:$D$109,4,FALSE)</f>
        <v>0</v>
      </c>
      <c r="K880" s="60">
        <f t="shared" si="29"/>
        <v>0</v>
      </c>
    </row>
    <row r="881" spans="1:11" ht="30" x14ac:dyDescent="0.25">
      <c r="A881" s="58">
        <v>2124</v>
      </c>
      <c r="B881" s="58" t="s">
        <v>2022</v>
      </c>
      <c r="C881" s="70" t="str">
        <f t="shared" si="28"/>
        <v>M20 - 2124</v>
      </c>
      <c r="D881" s="59" t="s">
        <v>2023</v>
      </c>
      <c r="E881" s="59" t="s">
        <v>43</v>
      </c>
      <c r="F881" s="59" t="s">
        <v>44</v>
      </c>
      <c r="G881" s="59" t="s">
        <v>310</v>
      </c>
      <c r="H881" s="70" t="s">
        <v>297</v>
      </c>
      <c r="I881" s="59">
        <v>100</v>
      </c>
      <c r="J881" s="242">
        <f>VLOOKUP(A881,CENIK!$A$2:$D$109,4,FALSE)</f>
        <v>0</v>
      </c>
      <c r="K881" s="60">
        <f t="shared" si="29"/>
        <v>0</v>
      </c>
    </row>
    <row r="882" spans="1:11" ht="30" x14ac:dyDescent="0.25">
      <c r="A882" s="58">
        <v>2125</v>
      </c>
      <c r="B882" s="58" t="s">
        <v>2022</v>
      </c>
      <c r="C882" s="70" t="str">
        <f t="shared" si="28"/>
        <v>M20 - 2125</v>
      </c>
      <c r="D882" s="59" t="s">
        <v>2023</v>
      </c>
      <c r="E882" s="59" t="s">
        <v>43</v>
      </c>
      <c r="F882" s="59" t="s">
        <v>44</v>
      </c>
      <c r="G882" s="59" t="s">
        <v>372</v>
      </c>
      <c r="H882" s="70" t="s">
        <v>46</v>
      </c>
      <c r="I882" s="59">
        <v>15</v>
      </c>
      <c r="J882" s="242">
        <f>VLOOKUP(A882,CENIK!$A$2:$D$109,4,FALSE)</f>
        <v>0</v>
      </c>
      <c r="K882" s="60">
        <f t="shared" si="29"/>
        <v>0</v>
      </c>
    </row>
    <row r="883" spans="1:11" ht="45" x14ac:dyDescent="0.25">
      <c r="A883" s="58">
        <v>2201</v>
      </c>
      <c r="B883" s="58" t="s">
        <v>2022</v>
      </c>
      <c r="C883" s="70" t="str">
        <f t="shared" si="28"/>
        <v>M20 - 2201</v>
      </c>
      <c r="D883" s="59" t="s">
        <v>2023</v>
      </c>
      <c r="E883" s="59" t="s">
        <v>43</v>
      </c>
      <c r="F883" s="59" t="s">
        <v>50</v>
      </c>
      <c r="G883" s="59" t="s">
        <v>312</v>
      </c>
      <c r="H883" s="70" t="s">
        <v>52</v>
      </c>
      <c r="I883" s="59">
        <v>173</v>
      </c>
      <c r="J883" s="242">
        <f>VLOOKUP(A883,CENIK!$A$2:$D$109,4,FALSE)</f>
        <v>0</v>
      </c>
      <c r="K883" s="60">
        <f t="shared" si="29"/>
        <v>0</v>
      </c>
    </row>
    <row r="884" spans="1:11" ht="30" x14ac:dyDescent="0.25">
      <c r="A884" s="58">
        <v>2202</v>
      </c>
      <c r="B884" s="58" t="s">
        <v>2022</v>
      </c>
      <c r="C884" s="70" t="str">
        <f t="shared" si="28"/>
        <v>M20 - 2202</v>
      </c>
      <c r="D884" s="59" t="s">
        <v>2023</v>
      </c>
      <c r="E884" s="59" t="s">
        <v>43</v>
      </c>
      <c r="F884" s="59" t="s">
        <v>50</v>
      </c>
      <c r="G884" s="59" t="s">
        <v>51</v>
      </c>
      <c r="H884" s="70" t="s">
        <v>52</v>
      </c>
      <c r="I884" s="59">
        <v>173</v>
      </c>
      <c r="J884" s="242">
        <f>VLOOKUP(A884,CENIK!$A$2:$D$109,4,FALSE)</f>
        <v>0</v>
      </c>
      <c r="K884" s="60">
        <f t="shared" si="29"/>
        <v>0</v>
      </c>
    </row>
    <row r="885" spans="1:11" ht="75" x14ac:dyDescent="0.25">
      <c r="A885" s="58">
        <v>2203</v>
      </c>
      <c r="B885" s="58" t="s">
        <v>2022</v>
      </c>
      <c r="C885" s="70" t="str">
        <f t="shared" si="28"/>
        <v>M20 - 2203</v>
      </c>
      <c r="D885" s="59" t="s">
        <v>2023</v>
      </c>
      <c r="E885" s="59" t="s">
        <v>43</v>
      </c>
      <c r="F885" s="59" t="s">
        <v>50</v>
      </c>
      <c r="G885" s="59" t="s">
        <v>54</v>
      </c>
      <c r="H885" s="70" t="s">
        <v>46</v>
      </c>
      <c r="I885" s="59">
        <v>44</v>
      </c>
      <c r="J885" s="242">
        <f>VLOOKUP(A885,CENIK!$A$2:$D$109,4,FALSE)</f>
        <v>0</v>
      </c>
      <c r="K885" s="60">
        <f t="shared" si="29"/>
        <v>0</v>
      </c>
    </row>
    <row r="886" spans="1:11" ht="60" x14ac:dyDescent="0.25">
      <c r="A886" s="58">
        <v>2204</v>
      </c>
      <c r="B886" s="58" t="s">
        <v>2022</v>
      </c>
      <c r="C886" s="70" t="str">
        <f t="shared" si="28"/>
        <v>M20 - 2204</v>
      </c>
      <c r="D886" s="59" t="s">
        <v>2023</v>
      </c>
      <c r="E886" s="59" t="s">
        <v>43</v>
      </c>
      <c r="F886" s="59" t="s">
        <v>50</v>
      </c>
      <c r="G886" s="59" t="s">
        <v>56</v>
      </c>
      <c r="H886" s="70" t="s">
        <v>46</v>
      </c>
      <c r="I886" s="59">
        <v>83</v>
      </c>
      <c r="J886" s="242">
        <f>VLOOKUP(A886,CENIK!$A$2:$D$109,4,FALSE)</f>
        <v>0</v>
      </c>
      <c r="K886" s="60">
        <f t="shared" si="29"/>
        <v>0</v>
      </c>
    </row>
    <row r="887" spans="1:11" ht="60" x14ac:dyDescent="0.25">
      <c r="A887" s="58">
        <v>2207</v>
      </c>
      <c r="B887" s="58" t="s">
        <v>2022</v>
      </c>
      <c r="C887" s="70" t="str">
        <f t="shared" si="28"/>
        <v>M20 - 2207</v>
      </c>
      <c r="D887" s="59" t="s">
        <v>2023</v>
      </c>
      <c r="E887" s="59" t="s">
        <v>43</v>
      </c>
      <c r="F887" s="59" t="s">
        <v>50</v>
      </c>
      <c r="G887" s="59" t="s">
        <v>58</v>
      </c>
      <c r="H887" s="70" t="s">
        <v>52</v>
      </c>
      <c r="I887" s="59">
        <v>744</v>
      </c>
      <c r="J887" s="242">
        <f>VLOOKUP(A887,CENIK!$A$2:$D$109,4,FALSE)</f>
        <v>0</v>
      </c>
      <c r="K887" s="60">
        <f t="shared" si="29"/>
        <v>0</v>
      </c>
    </row>
    <row r="888" spans="1:11" ht="60" x14ac:dyDescent="0.25">
      <c r="A888" s="58">
        <v>2209</v>
      </c>
      <c r="B888" s="58" t="s">
        <v>2022</v>
      </c>
      <c r="C888" s="70" t="str">
        <f t="shared" si="28"/>
        <v>M20 - 2209</v>
      </c>
      <c r="D888" s="59" t="s">
        <v>2023</v>
      </c>
      <c r="E888" s="59" t="s">
        <v>43</v>
      </c>
      <c r="F888" s="59" t="s">
        <v>50</v>
      </c>
      <c r="G888" s="59" t="s">
        <v>319</v>
      </c>
      <c r="H888" s="70" t="s">
        <v>46</v>
      </c>
      <c r="I888" s="59">
        <v>63</v>
      </c>
      <c r="J888" s="242">
        <f>VLOOKUP(A888,CENIK!$A$2:$D$109,4,FALSE)</f>
        <v>0</v>
      </c>
      <c r="K888" s="60">
        <f t="shared" si="29"/>
        <v>0</v>
      </c>
    </row>
    <row r="889" spans="1:11" ht="30" x14ac:dyDescent="0.25">
      <c r="A889" s="58">
        <v>2210</v>
      </c>
      <c r="B889" s="58" t="s">
        <v>2022</v>
      </c>
      <c r="C889" s="70" t="str">
        <f t="shared" si="28"/>
        <v>M20 - 2210</v>
      </c>
      <c r="D889" s="59" t="s">
        <v>2023</v>
      </c>
      <c r="E889" s="59" t="s">
        <v>43</v>
      </c>
      <c r="F889" s="59" t="s">
        <v>50</v>
      </c>
      <c r="G889" s="59" t="s">
        <v>321</v>
      </c>
      <c r="H889" s="70" t="s">
        <v>46</v>
      </c>
      <c r="I889" s="59">
        <v>75</v>
      </c>
      <c r="J889" s="242">
        <f>VLOOKUP(A889,CENIK!$A$2:$D$109,4,FALSE)</f>
        <v>0</v>
      </c>
      <c r="K889" s="60">
        <f t="shared" si="29"/>
        <v>0</v>
      </c>
    </row>
    <row r="890" spans="1:11" ht="30" x14ac:dyDescent="0.25">
      <c r="A890" s="58">
        <v>3105</v>
      </c>
      <c r="B890" s="58" t="s">
        <v>2022</v>
      </c>
      <c r="C890" s="70" t="str">
        <f t="shared" si="28"/>
        <v>M20 - 3105</v>
      </c>
      <c r="D890" s="59" t="s">
        <v>2023</v>
      </c>
      <c r="E890" s="59" t="s">
        <v>323</v>
      </c>
      <c r="F890" s="59" t="s">
        <v>324</v>
      </c>
      <c r="G890" s="59" t="s">
        <v>325</v>
      </c>
      <c r="H890" s="70" t="s">
        <v>33</v>
      </c>
      <c r="I890" s="59">
        <v>50</v>
      </c>
      <c r="J890" s="242">
        <f>VLOOKUP(A890,CENIK!$A$2:$D$109,4,FALSE)</f>
        <v>0</v>
      </c>
      <c r="K890" s="60">
        <f t="shared" si="29"/>
        <v>0</v>
      </c>
    </row>
    <row r="891" spans="1:11" ht="165" x14ac:dyDescent="0.25">
      <c r="A891" s="58">
        <v>4103</v>
      </c>
      <c r="B891" s="58" t="s">
        <v>2022</v>
      </c>
      <c r="C891" s="70" t="str">
        <f t="shared" si="28"/>
        <v>M20 - 4103</v>
      </c>
      <c r="D891" s="59" t="s">
        <v>2023</v>
      </c>
      <c r="E891" s="59" t="s">
        <v>64</v>
      </c>
      <c r="F891" s="59" t="s">
        <v>65</v>
      </c>
      <c r="G891" s="59" t="s">
        <v>327</v>
      </c>
      <c r="H891" s="70" t="s">
        <v>29</v>
      </c>
      <c r="I891" s="59">
        <v>124</v>
      </c>
      <c r="J891" s="242">
        <f>VLOOKUP(A891,CENIK!$A$2:$D$109,4,FALSE)</f>
        <v>0</v>
      </c>
      <c r="K891" s="60">
        <f t="shared" si="29"/>
        <v>0</v>
      </c>
    </row>
    <row r="892" spans="1:11" ht="60" x14ac:dyDescent="0.25">
      <c r="A892" s="58">
        <v>4402</v>
      </c>
      <c r="B892" s="58" t="s">
        <v>2022</v>
      </c>
      <c r="C892" s="70" t="str">
        <f t="shared" si="28"/>
        <v>M20 - 4402</v>
      </c>
      <c r="D892" s="59" t="s">
        <v>2023</v>
      </c>
      <c r="E892" s="59" t="s">
        <v>64</v>
      </c>
      <c r="F892" s="59" t="s">
        <v>70</v>
      </c>
      <c r="G892" s="59" t="s">
        <v>384</v>
      </c>
      <c r="H892" s="70" t="s">
        <v>72</v>
      </c>
      <c r="I892" s="59">
        <v>1</v>
      </c>
      <c r="J892" s="242">
        <f>VLOOKUP(A892,CENIK!$A$2:$D$109,4,FALSE)</f>
        <v>0</v>
      </c>
      <c r="K892" s="60">
        <f t="shared" si="29"/>
        <v>0</v>
      </c>
    </row>
    <row r="893" spans="1:11" ht="60" x14ac:dyDescent="0.25">
      <c r="A893" s="58">
        <v>4406</v>
      </c>
      <c r="B893" s="58" t="s">
        <v>2022</v>
      </c>
      <c r="C893" s="70" t="str">
        <f t="shared" si="28"/>
        <v>M20 - 4406</v>
      </c>
      <c r="D893" s="59" t="s">
        <v>2023</v>
      </c>
      <c r="E893" s="59" t="s">
        <v>64</v>
      </c>
      <c r="F893" s="59" t="s">
        <v>70</v>
      </c>
      <c r="G893" s="59" t="s">
        <v>74</v>
      </c>
      <c r="H893" s="70" t="s">
        <v>72</v>
      </c>
      <c r="I893" s="59">
        <v>1</v>
      </c>
      <c r="J893" s="242">
        <f>VLOOKUP(A893,CENIK!$A$2:$D$109,4,FALSE)</f>
        <v>0</v>
      </c>
      <c r="K893" s="60">
        <f t="shared" si="29"/>
        <v>0</v>
      </c>
    </row>
    <row r="894" spans="1:11" ht="75" x14ac:dyDescent="0.25">
      <c r="A894" s="58">
        <v>5102</v>
      </c>
      <c r="B894" s="58" t="s">
        <v>2022</v>
      </c>
      <c r="C894" s="70" t="str">
        <f t="shared" si="28"/>
        <v>M20 - 5102</v>
      </c>
      <c r="D894" s="59" t="s">
        <v>2023</v>
      </c>
      <c r="E894" s="59" t="s">
        <v>76</v>
      </c>
      <c r="F894" s="59" t="s">
        <v>77</v>
      </c>
      <c r="G894" s="59" t="s">
        <v>330</v>
      </c>
      <c r="H894" s="70" t="s">
        <v>72</v>
      </c>
      <c r="I894" s="59">
        <v>3</v>
      </c>
      <c r="J894" s="242">
        <f>VLOOKUP(A894,CENIK!$A$2:$D$109,4,FALSE)</f>
        <v>0</v>
      </c>
      <c r="K894" s="60">
        <f t="shared" si="29"/>
        <v>0</v>
      </c>
    </row>
    <row r="895" spans="1:11" ht="105" x14ac:dyDescent="0.25">
      <c r="A895" s="58">
        <v>5603</v>
      </c>
      <c r="B895" s="58" t="s">
        <v>2022</v>
      </c>
      <c r="C895" s="70" t="str">
        <f t="shared" si="28"/>
        <v>M20 - 5603</v>
      </c>
      <c r="D895" s="59" t="s">
        <v>2023</v>
      </c>
      <c r="E895" s="59" t="s">
        <v>76</v>
      </c>
      <c r="F895" s="59" t="s">
        <v>80</v>
      </c>
      <c r="G895" s="59" t="s">
        <v>334</v>
      </c>
      <c r="H895" s="70" t="s">
        <v>72</v>
      </c>
      <c r="I895" s="59">
        <v>3</v>
      </c>
      <c r="J895" s="242">
        <f>VLOOKUP(A895,CENIK!$A$2:$D$109,4,FALSE)</f>
        <v>0</v>
      </c>
      <c r="K895" s="60">
        <f t="shared" si="29"/>
        <v>0</v>
      </c>
    </row>
    <row r="896" spans="1:11" ht="45" x14ac:dyDescent="0.25">
      <c r="A896" s="58">
        <v>5612</v>
      </c>
      <c r="B896" s="58" t="s">
        <v>2022</v>
      </c>
      <c r="C896" s="70" t="str">
        <f t="shared" si="28"/>
        <v>M20 - 5612</v>
      </c>
      <c r="D896" s="59" t="s">
        <v>2023</v>
      </c>
      <c r="E896" s="59" t="s">
        <v>76</v>
      </c>
      <c r="F896" s="59" t="s">
        <v>80</v>
      </c>
      <c r="G896" s="59" t="s">
        <v>1083</v>
      </c>
      <c r="H896" s="70" t="s">
        <v>72</v>
      </c>
      <c r="I896" s="59">
        <v>3</v>
      </c>
      <c r="J896" s="242">
        <f>VLOOKUP(A896,CENIK!$A$2:$D$109,4,FALSE)</f>
        <v>0</v>
      </c>
      <c r="K896" s="60">
        <f t="shared" si="29"/>
        <v>0</v>
      </c>
    </row>
    <row r="897" spans="1:11" ht="315" x14ac:dyDescent="0.25">
      <c r="A897" s="58">
        <v>5801</v>
      </c>
      <c r="B897" s="58" t="s">
        <v>2022</v>
      </c>
      <c r="C897" s="70" t="str">
        <f t="shared" si="28"/>
        <v>M20 - 5801</v>
      </c>
      <c r="D897" s="59" t="s">
        <v>2023</v>
      </c>
      <c r="E897" s="59" t="s">
        <v>76</v>
      </c>
      <c r="F897" s="59" t="s">
        <v>340</v>
      </c>
      <c r="G897" s="59" t="s">
        <v>341</v>
      </c>
      <c r="H897" s="70" t="s">
        <v>72</v>
      </c>
      <c r="I897" s="59">
        <v>4</v>
      </c>
      <c r="J897" s="242">
        <f>VLOOKUP(A897,CENIK!$A$2:$D$109,4,FALSE)</f>
        <v>0</v>
      </c>
      <c r="K897" s="60">
        <f t="shared" si="29"/>
        <v>0</v>
      </c>
    </row>
    <row r="898" spans="1:11" ht="120" x14ac:dyDescent="0.25">
      <c r="A898" s="58">
        <v>5806</v>
      </c>
      <c r="B898" s="58" t="s">
        <v>2022</v>
      </c>
      <c r="C898" s="70" t="str">
        <f t="shared" si="28"/>
        <v>M20 - 5806</v>
      </c>
      <c r="D898" s="59" t="s">
        <v>2023</v>
      </c>
      <c r="E898" s="59" t="s">
        <v>76</v>
      </c>
      <c r="F898" s="59" t="s">
        <v>340</v>
      </c>
      <c r="G898" s="59" t="s">
        <v>343</v>
      </c>
      <c r="H898" s="70" t="s">
        <v>72</v>
      </c>
      <c r="I898" s="59">
        <v>4</v>
      </c>
      <c r="J898" s="242">
        <f>VLOOKUP(A898,CENIK!$A$2:$D$109,4,FALSE)</f>
        <v>0</v>
      </c>
      <c r="K898" s="60">
        <f t="shared" si="29"/>
        <v>0</v>
      </c>
    </row>
    <row r="899" spans="1:11" ht="30" x14ac:dyDescent="0.25">
      <c r="A899" s="58">
        <v>6101</v>
      </c>
      <c r="B899" s="58" t="s">
        <v>2022</v>
      </c>
      <c r="C899" s="70" t="str">
        <f t="shared" si="28"/>
        <v>M20 - 6101</v>
      </c>
      <c r="D899" s="59" t="s">
        <v>2023</v>
      </c>
      <c r="E899" s="59" t="s">
        <v>86</v>
      </c>
      <c r="F899" s="59" t="s">
        <v>87</v>
      </c>
      <c r="G899" s="59" t="s">
        <v>88</v>
      </c>
      <c r="H899" s="70" t="s">
        <v>29</v>
      </c>
      <c r="I899" s="59">
        <v>124</v>
      </c>
      <c r="J899" s="242">
        <f>VLOOKUP(A899,CENIK!$A$2:$D$109,4,FALSE)</f>
        <v>0</v>
      </c>
      <c r="K899" s="60">
        <f t="shared" si="29"/>
        <v>0</v>
      </c>
    </row>
    <row r="900" spans="1:11" ht="45" x14ac:dyDescent="0.25">
      <c r="A900" s="58">
        <v>6102</v>
      </c>
      <c r="B900" s="58" t="s">
        <v>2022</v>
      </c>
      <c r="C900" s="70" t="str">
        <f t="shared" si="28"/>
        <v>M20 - 6102</v>
      </c>
      <c r="D900" s="59" t="s">
        <v>2023</v>
      </c>
      <c r="E900" s="59" t="s">
        <v>86</v>
      </c>
      <c r="F900" s="59" t="s">
        <v>87</v>
      </c>
      <c r="G900" s="59" t="s">
        <v>90</v>
      </c>
      <c r="H900" s="70" t="s">
        <v>29</v>
      </c>
      <c r="I900" s="59">
        <v>124</v>
      </c>
      <c r="J900" s="242">
        <f>VLOOKUP(A900,CENIK!$A$2:$D$109,4,FALSE)</f>
        <v>0</v>
      </c>
      <c r="K900" s="60">
        <f t="shared" si="29"/>
        <v>0</v>
      </c>
    </row>
    <row r="901" spans="1:11" ht="60" x14ac:dyDescent="0.25">
      <c r="A901" s="58">
        <v>6105</v>
      </c>
      <c r="B901" s="58" t="s">
        <v>2022</v>
      </c>
      <c r="C901" s="70" t="str">
        <f t="shared" si="28"/>
        <v>M20 - 6105</v>
      </c>
      <c r="D901" s="59" t="s">
        <v>2023</v>
      </c>
      <c r="E901" s="59" t="s">
        <v>86</v>
      </c>
      <c r="F901" s="59" t="s">
        <v>87</v>
      </c>
      <c r="G901" s="59" t="s">
        <v>347</v>
      </c>
      <c r="H901" s="70" t="s">
        <v>29</v>
      </c>
      <c r="I901" s="59">
        <v>124</v>
      </c>
      <c r="J901" s="242">
        <f>VLOOKUP(A901,CENIK!$A$2:$D$109,4,FALSE)</f>
        <v>0</v>
      </c>
      <c r="K901" s="60">
        <f t="shared" si="29"/>
        <v>0</v>
      </c>
    </row>
    <row r="902" spans="1:11" ht="30" x14ac:dyDescent="0.25">
      <c r="A902" s="58">
        <v>6201</v>
      </c>
      <c r="B902" s="58" t="s">
        <v>2022</v>
      </c>
      <c r="C902" s="70" t="str">
        <f t="shared" si="28"/>
        <v>M20 - 6201</v>
      </c>
      <c r="D902" s="59" t="s">
        <v>2023</v>
      </c>
      <c r="E902" s="59" t="s">
        <v>86</v>
      </c>
      <c r="F902" s="59" t="s">
        <v>205</v>
      </c>
      <c r="G902" s="59" t="s">
        <v>206</v>
      </c>
      <c r="H902" s="70" t="s">
        <v>72</v>
      </c>
      <c r="I902" s="59">
        <v>1</v>
      </c>
      <c r="J902" s="242">
        <f>VLOOKUP(A902,CENIK!$A$2:$D$109,4,FALSE)</f>
        <v>0</v>
      </c>
      <c r="K902" s="60">
        <f t="shared" si="29"/>
        <v>0</v>
      </c>
    </row>
    <row r="903" spans="1:11" ht="30" x14ac:dyDescent="0.25">
      <c r="A903" s="58">
        <v>6202</v>
      </c>
      <c r="B903" s="58" t="s">
        <v>2022</v>
      </c>
      <c r="C903" s="70" t="str">
        <f t="shared" si="28"/>
        <v>M20 - 6202</v>
      </c>
      <c r="D903" s="59" t="s">
        <v>2023</v>
      </c>
      <c r="E903" s="59" t="s">
        <v>86</v>
      </c>
      <c r="F903" s="59" t="s">
        <v>205</v>
      </c>
      <c r="G903" s="59" t="s">
        <v>350</v>
      </c>
      <c r="H903" s="70" t="s">
        <v>72</v>
      </c>
      <c r="I903" s="59">
        <v>1</v>
      </c>
      <c r="J903" s="242">
        <f>VLOOKUP(A903,CENIK!$A$2:$D$109,4,FALSE)</f>
        <v>0</v>
      </c>
      <c r="K903" s="60">
        <f t="shared" si="29"/>
        <v>0</v>
      </c>
    </row>
    <row r="904" spans="1:11" ht="30" x14ac:dyDescent="0.25">
      <c r="A904" s="58">
        <v>6203</v>
      </c>
      <c r="B904" s="58" t="s">
        <v>2022</v>
      </c>
      <c r="C904" s="70" t="str">
        <f t="shared" si="28"/>
        <v>M20 - 6203</v>
      </c>
      <c r="D904" s="59" t="s">
        <v>2023</v>
      </c>
      <c r="E904" s="59" t="s">
        <v>86</v>
      </c>
      <c r="F904" s="59" t="s">
        <v>205</v>
      </c>
      <c r="G904" s="59" t="s">
        <v>352</v>
      </c>
      <c r="H904" s="70" t="s">
        <v>72</v>
      </c>
      <c r="I904" s="59">
        <v>5</v>
      </c>
      <c r="J904" s="242">
        <f>VLOOKUP(A904,CENIK!$A$2:$D$109,4,FALSE)</f>
        <v>0</v>
      </c>
      <c r="K904" s="60">
        <f t="shared" si="29"/>
        <v>0</v>
      </c>
    </row>
    <row r="905" spans="1:11" ht="30" x14ac:dyDescent="0.25">
      <c r="A905" s="58">
        <v>6204</v>
      </c>
      <c r="B905" s="58" t="s">
        <v>2022</v>
      </c>
      <c r="C905" s="70" t="str">
        <f t="shared" si="28"/>
        <v>M20 - 6204</v>
      </c>
      <c r="D905" s="59" t="s">
        <v>2023</v>
      </c>
      <c r="E905" s="59" t="s">
        <v>86</v>
      </c>
      <c r="F905" s="59" t="s">
        <v>205</v>
      </c>
      <c r="G905" s="59" t="s">
        <v>208</v>
      </c>
      <c r="H905" s="70" t="s">
        <v>72</v>
      </c>
      <c r="I905" s="59">
        <v>2</v>
      </c>
      <c r="J905" s="242">
        <f>VLOOKUP(A905,CENIK!$A$2:$D$109,4,FALSE)</f>
        <v>0</v>
      </c>
      <c r="K905" s="60">
        <f t="shared" si="29"/>
        <v>0</v>
      </c>
    </row>
    <row r="906" spans="1:11" ht="60" x14ac:dyDescent="0.25">
      <c r="A906" s="58">
        <v>1101</v>
      </c>
      <c r="B906" s="58" t="s">
        <v>2024</v>
      </c>
      <c r="C906" s="70" t="str">
        <f t="shared" si="28"/>
        <v>M21 - 1101</v>
      </c>
      <c r="D906" s="59" t="s">
        <v>2025</v>
      </c>
      <c r="E906" s="59" t="s">
        <v>26</v>
      </c>
      <c r="F906" s="59" t="s">
        <v>27</v>
      </c>
      <c r="G906" s="59" t="s">
        <v>28</v>
      </c>
      <c r="H906" s="70" t="s">
        <v>29</v>
      </c>
      <c r="I906" s="59">
        <v>60</v>
      </c>
      <c r="J906" s="242">
        <f>VLOOKUP(A906,CENIK!$A$2:$D$109,4,FALSE)</f>
        <v>0</v>
      </c>
      <c r="K906" s="60">
        <f t="shared" si="29"/>
        <v>0</v>
      </c>
    </row>
    <row r="907" spans="1:11" ht="45" x14ac:dyDescent="0.25">
      <c r="A907" s="58">
        <v>1102</v>
      </c>
      <c r="B907" s="58" t="s">
        <v>2024</v>
      </c>
      <c r="C907" s="70" t="str">
        <f t="shared" si="28"/>
        <v>M21 - 1102</v>
      </c>
      <c r="D907" s="59" t="s">
        <v>2025</v>
      </c>
      <c r="E907" s="59" t="s">
        <v>26</v>
      </c>
      <c r="F907" s="59" t="s">
        <v>27</v>
      </c>
      <c r="G907" s="59" t="s">
        <v>287</v>
      </c>
      <c r="H907" s="70" t="s">
        <v>288</v>
      </c>
      <c r="I907" s="59">
        <v>4</v>
      </c>
      <c r="J907" s="242">
        <f>VLOOKUP(A907,CENIK!$A$2:$D$109,4,FALSE)</f>
        <v>0</v>
      </c>
      <c r="K907" s="60">
        <f t="shared" si="29"/>
        <v>0</v>
      </c>
    </row>
    <row r="908" spans="1:11" ht="45" x14ac:dyDescent="0.25">
      <c r="A908" s="58">
        <v>1201</v>
      </c>
      <c r="B908" s="58" t="s">
        <v>2024</v>
      </c>
      <c r="C908" s="70" t="str">
        <f t="shared" si="28"/>
        <v>M21 - 1201</v>
      </c>
      <c r="D908" s="59" t="s">
        <v>2025</v>
      </c>
      <c r="E908" s="59" t="s">
        <v>26</v>
      </c>
      <c r="F908" s="59" t="s">
        <v>290</v>
      </c>
      <c r="G908" s="59" t="s">
        <v>291</v>
      </c>
      <c r="H908" s="70" t="s">
        <v>29</v>
      </c>
      <c r="I908" s="59">
        <v>60</v>
      </c>
      <c r="J908" s="242">
        <f>VLOOKUP(A908,CENIK!$A$2:$D$109,4,FALSE)</f>
        <v>0</v>
      </c>
      <c r="K908" s="60">
        <f t="shared" si="29"/>
        <v>0</v>
      </c>
    </row>
    <row r="909" spans="1:11" ht="75" x14ac:dyDescent="0.25">
      <c r="A909" s="58">
        <v>1202</v>
      </c>
      <c r="B909" s="58" t="s">
        <v>2024</v>
      </c>
      <c r="C909" s="70" t="str">
        <f t="shared" si="28"/>
        <v>M21 - 1202</v>
      </c>
      <c r="D909" s="59" t="s">
        <v>2025</v>
      </c>
      <c r="E909" s="59" t="s">
        <v>26</v>
      </c>
      <c r="F909" s="59" t="s">
        <v>290</v>
      </c>
      <c r="G909" s="59" t="s">
        <v>293</v>
      </c>
      <c r="H909" s="70" t="s">
        <v>29</v>
      </c>
      <c r="I909" s="59">
        <v>60</v>
      </c>
      <c r="J909" s="242">
        <f>VLOOKUP(A909,CENIK!$A$2:$D$109,4,FALSE)</f>
        <v>0</v>
      </c>
      <c r="K909" s="60">
        <f t="shared" si="29"/>
        <v>0</v>
      </c>
    </row>
    <row r="910" spans="1:11" ht="60" x14ac:dyDescent="0.25">
      <c r="A910" s="58">
        <v>1203</v>
      </c>
      <c r="B910" s="58" t="s">
        <v>2024</v>
      </c>
      <c r="C910" s="70" t="str">
        <f t="shared" si="28"/>
        <v>M21 - 1203</v>
      </c>
      <c r="D910" s="59" t="s">
        <v>2025</v>
      </c>
      <c r="E910" s="59" t="s">
        <v>26</v>
      </c>
      <c r="F910" s="59" t="s">
        <v>290</v>
      </c>
      <c r="G910" s="59" t="s">
        <v>295</v>
      </c>
      <c r="H910" s="70" t="s">
        <v>72</v>
      </c>
      <c r="I910" s="59">
        <v>1</v>
      </c>
      <c r="J910" s="242">
        <f>VLOOKUP(A910,CENIK!$A$2:$D$109,4,FALSE)</f>
        <v>0</v>
      </c>
      <c r="K910" s="60">
        <f t="shared" si="29"/>
        <v>0</v>
      </c>
    </row>
    <row r="911" spans="1:11" ht="30" x14ac:dyDescent="0.25">
      <c r="A911" s="58">
        <v>1301</v>
      </c>
      <c r="B911" s="58" t="s">
        <v>2024</v>
      </c>
      <c r="C911" s="70" t="str">
        <f t="shared" si="28"/>
        <v>M21 - 1301</v>
      </c>
      <c r="D911" s="59" t="s">
        <v>2025</v>
      </c>
      <c r="E911" s="59" t="s">
        <v>26</v>
      </c>
      <c r="F911" s="59" t="s">
        <v>35</v>
      </c>
      <c r="G911" s="59" t="s">
        <v>36</v>
      </c>
      <c r="H911" s="70" t="s">
        <v>297</v>
      </c>
      <c r="I911" s="59">
        <v>5</v>
      </c>
      <c r="J911" s="242">
        <f>VLOOKUP(A911,CENIK!$A$2:$D$109,4,FALSE)</f>
        <v>0</v>
      </c>
      <c r="K911" s="60">
        <f t="shared" si="29"/>
        <v>0</v>
      </c>
    </row>
    <row r="912" spans="1:11" ht="30" x14ac:dyDescent="0.25">
      <c r="A912" s="58">
        <v>1302</v>
      </c>
      <c r="B912" s="58" t="s">
        <v>2024</v>
      </c>
      <c r="C912" s="70" t="str">
        <f t="shared" si="28"/>
        <v>M21 - 1302</v>
      </c>
      <c r="D912" s="59" t="s">
        <v>2025</v>
      </c>
      <c r="E912" s="59" t="s">
        <v>26</v>
      </c>
      <c r="F912" s="59" t="s">
        <v>35</v>
      </c>
      <c r="G912" s="59" t="s">
        <v>39</v>
      </c>
      <c r="H912" s="70" t="s">
        <v>297</v>
      </c>
      <c r="I912" s="59">
        <v>10</v>
      </c>
      <c r="J912" s="242">
        <f>VLOOKUP(A912,CENIK!$A$2:$D$109,4,FALSE)</f>
        <v>0</v>
      </c>
      <c r="K912" s="60">
        <f t="shared" si="29"/>
        <v>0</v>
      </c>
    </row>
    <row r="913" spans="1:11" ht="30" x14ac:dyDescent="0.25">
      <c r="A913" s="58">
        <v>1303</v>
      </c>
      <c r="B913" s="58" t="s">
        <v>2024</v>
      </c>
      <c r="C913" s="70" t="str">
        <f t="shared" si="28"/>
        <v>M21 - 1303</v>
      </c>
      <c r="D913" s="59" t="s">
        <v>2025</v>
      </c>
      <c r="E913" s="59" t="s">
        <v>26</v>
      </c>
      <c r="F913" s="59" t="s">
        <v>35</v>
      </c>
      <c r="G913" s="59" t="s">
        <v>41</v>
      </c>
      <c r="H913" s="70" t="s">
        <v>297</v>
      </c>
      <c r="I913" s="59">
        <v>5</v>
      </c>
      <c r="J913" s="242">
        <f>VLOOKUP(A913,CENIK!$A$2:$D$109,4,FALSE)</f>
        <v>0</v>
      </c>
      <c r="K913" s="60">
        <f t="shared" si="29"/>
        <v>0</v>
      </c>
    </row>
    <row r="914" spans="1:11" ht="45" x14ac:dyDescent="0.25">
      <c r="A914" s="58">
        <v>2101</v>
      </c>
      <c r="B914" s="58" t="s">
        <v>2024</v>
      </c>
      <c r="C914" s="70" t="str">
        <f t="shared" si="28"/>
        <v>M21 - 2101</v>
      </c>
      <c r="D914" s="59" t="s">
        <v>2025</v>
      </c>
      <c r="E914" s="59" t="s">
        <v>43</v>
      </c>
      <c r="F914" s="59" t="s">
        <v>44</v>
      </c>
      <c r="G914" s="59" t="s">
        <v>301</v>
      </c>
      <c r="H914" s="70" t="s">
        <v>52</v>
      </c>
      <c r="I914" s="59">
        <v>261</v>
      </c>
      <c r="J914" s="242">
        <f>VLOOKUP(A914,CENIK!$A$2:$D$109,4,FALSE)</f>
        <v>0</v>
      </c>
      <c r="K914" s="60">
        <f t="shared" si="29"/>
        <v>0</v>
      </c>
    </row>
    <row r="915" spans="1:11" ht="45" x14ac:dyDescent="0.25">
      <c r="A915" s="58">
        <v>2106</v>
      </c>
      <c r="B915" s="58" t="s">
        <v>2024</v>
      </c>
      <c r="C915" s="70" t="str">
        <f t="shared" si="28"/>
        <v>M21 - 2106</v>
      </c>
      <c r="D915" s="59" t="s">
        <v>2025</v>
      </c>
      <c r="E915" s="59" t="s">
        <v>43</v>
      </c>
      <c r="F915" s="59" t="s">
        <v>44</v>
      </c>
      <c r="G915" s="59" t="s">
        <v>305</v>
      </c>
      <c r="H915" s="70" t="s">
        <v>46</v>
      </c>
      <c r="I915" s="59">
        <v>119</v>
      </c>
      <c r="J915" s="242">
        <f>VLOOKUP(A915,CENIK!$A$2:$D$109,4,FALSE)</f>
        <v>0</v>
      </c>
      <c r="K915" s="60">
        <f t="shared" si="29"/>
        <v>0</v>
      </c>
    </row>
    <row r="916" spans="1:11" ht="45" x14ac:dyDescent="0.25">
      <c r="A916" s="58">
        <v>2121</v>
      </c>
      <c r="B916" s="58" t="s">
        <v>2024</v>
      </c>
      <c r="C916" s="70" t="str">
        <f t="shared" si="28"/>
        <v>M21 - 2121</v>
      </c>
      <c r="D916" s="59" t="s">
        <v>2025</v>
      </c>
      <c r="E916" s="59" t="s">
        <v>43</v>
      </c>
      <c r="F916" s="59" t="s">
        <v>44</v>
      </c>
      <c r="G916" s="59" t="s">
        <v>48</v>
      </c>
      <c r="H916" s="70" t="s">
        <v>46</v>
      </c>
      <c r="I916" s="59">
        <v>5</v>
      </c>
      <c r="J916" s="242">
        <f>VLOOKUP(A916,CENIK!$A$2:$D$109,4,FALSE)</f>
        <v>0</v>
      </c>
      <c r="K916" s="60">
        <f t="shared" si="29"/>
        <v>0</v>
      </c>
    </row>
    <row r="917" spans="1:11" ht="30" x14ac:dyDescent="0.25">
      <c r="A917" s="58">
        <v>2124</v>
      </c>
      <c r="B917" s="58" t="s">
        <v>2024</v>
      </c>
      <c r="C917" s="70" t="str">
        <f t="shared" si="28"/>
        <v>M21 - 2124</v>
      </c>
      <c r="D917" s="59" t="s">
        <v>2025</v>
      </c>
      <c r="E917" s="59" t="s">
        <v>43</v>
      </c>
      <c r="F917" s="59" t="s">
        <v>44</v>
      </c>
      <c r="G917" s="59" t="s">
        <v>310</v>
      </c>
      <c r="H917" s="70" t="s">
        <v>297</v>
      </c>
      <c r="I917" s="59">
        <v>100</v>
      </c>
      <c r="J917" s="242">
        <f>VLOOKUP(A917,CENIK!$A$2:$D$109,4,FALSE)</f>
        <v>0</v>
      </c>
      <c r="K917" s="60">
        <f t="shared" si="29"/>
        <v>0</v>
      </c>
    </row>
    <row r="918" spans="1:11" ht="30" x14ac:dyDescent="0.25">
      <c r="A918" s="58">
        <v>2125</v>
      </c>
      <c r="B918" s="58" t="s">
        <v>2024</v>
      </c>
      <c r="C918" s="70" t="str">
        <f t="shared" si="28"/>
        <v>M21 - 2125</v>
      </c>
      <c r="D918" s="59" t="s">
        <v>2025</v>
      </c>
      <c r="E918" s="59" t="s">
        <v>43</v>
      </c>
      <c r="F918" s="59" t="s">
        <v>44</v>
      </c>
      <c r="G918" s="59" t="s">
        <v>372</v>
      </c>
      <c r="H918" s="70" t="s">
        <v>46</v>
      </c>
      <c r="I918" s="59">
        <v>5</v>
      </c>
      <c r="J918" s="242">
        <f>VLOOKUP(A918,CENIK!$A$2:$D$109,4,FALSE)</f>
        <v>0</v>
      </c>
      <c r="K918" s="60">
        <f t="shared" si="29"/>
        <v>0</v>
      </c>
    </row>
    <row r="919" spans="1:11" ht="45" x14ac:dyDescent="0.25">
      <c r="A919" s="58">
        <v>2201</v>
      </c>
      <c r="B919" s="58" t="s">
        <v>2024</v>
      </c>
      <c r="C919" s="70" t="str">
        <f t="shared" si="28"/>
        <v>M21 - 2201</v>
      </c>
      <c r="D919" s="59" t="s">
        <v>2025</v>
      </c>
      <c r="E919" s="59" t="s">
        <v>43</v>
      </c>
      <c r="F919" s="59" t="s">
        <v>50</v>
      </c>
      <c r="G919" s="59" t="s">
        <v>312</v>
      </c>
      <c r="H919" s="70" t="s">
        <v>52</v>
      </c>
      <c r="I919" s="59">
        <v>83</v>
      </c>
      <c r="J919" s="242">
        <f>VLOOKUP(A919,CENIK!$A$2:$D$109,4,FALSE)</f>
        <v>0</v>
      </c>
      <c r="K919" s="60">
        <f t="shared" si="29"/>
        <v>0</v>
      </c>
    </row>
    <row r="920" spans="1:11" ht="30" x14ac:dyDescent="0.25">
      <c r="A920" s="58">
        <v>2202</v>
      </c>
      <c r="B920" s="58" t="s">
        <v>2024</v>
      </c>
      <c r="C920" s="70" t="str">
        <f t="shared" si="28"/>
        <v>M21 - 2202</v>
      </c>
      <c r="D920" s="59" t="s">
        <v>2025</v>
      </c>
      <c r="E920" s="59" t="s">
        <v>43</v>
      </c>
      <c r="F920" s="59" t="s">
        <v>50</v>
      </c>
      <c r="G920" s="59" t="s">
        <v>51</v>
      </c>
      <c r="H920" s="70" t="s">
        <v>52</v>
      </c>
      <c r="I920" s="59">
        <v>83</v>
      </c>
      <c r="J920" s="242">
        <f>VLOOKUP(A920,CENIK!$A$2:$D$109,4,FALSE)</f>
        <v>0</v>
      </c>
      <c r="K920" s="60">
        <f t="shared" si="29"/>
        <v>0</v>
      </c>
    </row>
    <row r="921" spans="1:11" ht="75" x14ac:dyDescent="0.25">
      <c r="A921" s="58">
        <v>2203</v>
      </c>
      <c r="B921" s="58" t="s">
        <v>2024</v>
      </c>
      <c r="C921" s="70" t="str">
        <f t="shared" si="28"/>
        <v>M21 - 2203</v>
      </c>
      <c r="D921" s="59" t="s">
        <v>2025</v>
      </c>
      <c r="E921" s="59" t="s">
        <v>43</v>
      </c>
      <c r="F921" s="59" t="s">
        <v>50</v>
      </c>
      <c r="G921" s="59" t="s">
        <v>54</v>
      </c>
      <c r="H921" s="70" t="s">
        <v>46</v>
      </c>
      <c r="I921" s="59">
        <v>21</v>
      </c>
      <c r="J921" s="242">
        <f>VLOOKUP(A921,CENIK!$A$2:$D$109,4,FALSE)</f>
        <v>0</v>
      </c>
      <c r="K921" s="60">
        <f t="shared" si="29"/>
        <v>0</v>
      </c>
    </row>
    <row r="922" spans="1:11" ht="60" x14ac:dyDescent="0.25">
      <c r="A922" s="58">
        <v>2204</v>
      </c>
      <c r="B922" s="58" t="s">
        <v>2024</v>
      </c>
      <c r="C922" s="70" t="str">
        <f t="shared" si="28"/>
        <v>M21 - 2204</v>
      </c>
      <c r="D922" s="59" t="s">
        <v>2025</v>
      </c>
      <c r="E922" s="59" t="s">
        <v>43</v>
      </c>
      <c r="F922" s="59" t="s">
        <v>50</v>
      </c>
      <c r="G922" s="59" t="s">
        <v>56</v>
      </c>
      <c r="H922" s="70" t="s">
        <v>46</v>
      </c>
      <c r="I922" s="59">
        <v>40</v>
      </c>
      <c r="J922" s="242">
        <f>VLOOKUP(A922,CENIK!$A$2:$D$109,4,FALSE)</f>
        <v>0</v>
      </c>
      <c r="K922" s="60">
        <f t="shared" si="29"/>
        <v>0</v>
      </c>
    </row>
    <row r="923" spans="1:11" ht="60" x14ac:dyDescent="0.25">
      <c r="A923" s="58">
        <v>2207</v>
      </c>
      <c r="B923" s="58" t="s">
        <v>2024</v>
      </c>
      <c r="C923" s="70" t="str">
        <f t="shared" si="28"/>
        <v>M21 - 2207</v>
      </c>
      <c r="D923" s="59" t="s">
        <v>2025</v>
      </c>
      <c r="E923" s="59" t="s">
        <v>43</v>
      </c>
      <c r="F923" s="59" t="s">
        <v>50</v>
      </c>
      <c r="G923" s="59" t="s">
        <v>58</v>
      </c>
      <c r="H923" s="70" t="s">
        <v>52</v>
      </c>
      <c r="I923" s="59">
        <v>360</v>
      </c>
      <c r="J923" s="242">
        <f>VLOOKUP(A923,CENIK!$A$2:$D$109,4,FALSE)</f>
        <v>0</v>
      </c>
      <c r="K923" s="60">
        <f t="shared" si="29"/>
        <v>0</v>
      </c>
    </row>
    <row r="924" spans="1:11" ht="60" x14ac:dyDescent="0.25">
      <c r="A924" s="58">
        <v>2209</v>
      </c>
      <c r="B924" s="58" t="s">
        <v>2024</v>
      </c>
      <c r="C924" s="70" t="str">
        <f t="shared" si="28"/>
        <v>M21 - 2209</v>
      </c>
      <c r="D924" s="59" t="s">
        <v>2025</v>
      </c>
      <c r="E924" s="59" t="s">
        <v>43</v>
      </c>
      <c r="F924" s="59" t="s">
        <v>50</v>
      </c>
      <c r="G924" s="59" t="s">
        <v>319</v>
      </c>
      <c r="H924" s="70" t="s">
        <v>46</v>
      </c>
      <c r="I924" s="59">
        <v>22</v>
      </c>
      <c r="J924" s="242">
        <f>VLOOKUP(A924,CENIK!$A$2:$D$109,4,FALSE)</f>
        <v>0</v>
      </c>
      <c r="K924" s="60">
        <f t="shared" si="29"/>
        <v>0</v>
      </c>
    </row>
    <row r="925" spans="1:11" ht="30" x14ac:dyDescent="0.25">
      <c r="A925" s="58">
        <v>2210</v>
      </c>
      <c r="B925" s="58" t="s">
        <v>2024</v>
      </c>
      <c r="C925" s="70" t="str">
        <f t="shared" si="28"/>
        <v>M21 - 2210</v>
      </c>
      <c r="D925" s="59" t="s">
        <v>2025</v>
      </c>
      <c r="E925" s="59" t="s">
        <v>43</v>
      </c>
      <c r="F925" s="59" t="s">
        <v>50</v>
      </c>
      <c r="G925" s="59" t="s">
        <v>321</v>
      </c>
      <c r="H925" s="70" t="s">
        <v>46</v>
      </c>
      <c r="I925" s="59">
        <v>36</v>
      </c>
      <c r="J925" s="242">
        <f>VLOOKUP(A925,CENIK!$A$2:$D$109,4,FALSE)</f>
        <v>0</v>
      </c>
      <c r="K925" s="60">
        <f t="shared" si="29"/>
        <v>0</v>
      </c>
    </row>
    <row r="926" spans="1:11" ht="30" x14ac:dyDescent="0.25">
      <c r="A926" s="58">
        <v>3105</v>
      </c>
      <c r="B926" s="58" t="s">
        <v>2024</v>
      </c>
      <c r="C926" s="70" t="str">
        <f t="shared" si="28"/>
        <v>M21 - 3105</v>
      </c>
      <c r="D926" s="59" t="s">
        <v>2025</v>
      </c>
      <c r="E926" s="59" t="s">
        <v>323</v>
      </c>
      <c r="F926" s="59" t="s">
        <v>324</v>
      </c>
      <c r="G926" s="59" t="s">
        <v>325</v>
      </c>
      <c r="H926" s="70" t="s">
        <v>33</v>
      </c>
      <c r="I926" s="59">
        <v>50</v>
      </c>
      <c r="J926" s="242">
        <f>VLOOKUP(A926,CENIK!$A$2:$D$109,4,FALSE)</f>
        <v>0</v>
      </c>
      <c r="K926" s="60">
        <f t="shared" si="29"/>
        <v>0</v>
      </c>
    </row>
    <row r="927" spans="1:11" ht="165" x14ac:dyDescent="0.25">
      <c r="A927" s="58">
        <v>4103</v>
      </c>
      <c r="B927" s="58" t="s">
        <v>2024</v>
      </c>
      <c r="C927" s="70" t="str">
        <f t="shared" si="28"/>
        <v>M21 - 4103</v>
      </c>
      <c r="D927" s="59" t="s">
        <v>2025</v>
      </c>
      <c r="E927" s="59" t="s">
        <v>64</v>
      </c>
      <c r="F927" s="59" t="s">
        <v>65</v>
      </c>
      <c r="G927" s="59" t="s">
        <v>327</v>
      </c>
      <c r="H927" s="70" t="s">
        <v>29</v>
      </c>
      <c r="I927" s="59">
        <v>60</v>
      </c>
      <c r="J927" s="242">
        <f>VLOOKUP(A927,CENIK!$A$2:$D$109,4,FALSE)</f>
        <v>0</v>
      </c>
      <c r="K927" s="60">
        <f t="shared" si="29"/>
        <v>0</v>
      </c>
    </row>
    <row r="928" spans="1:11" ht="75" x14ac:dyDescent="0.25">
      <c r="A928" s="58">
        <v>5102</v>
      </c>
      <c r="B928" s="58" t="s">
        <v>2024</v>
      </c>
      <c r="C928" s="70" t="str">
        <f t="shared" si="28"/>
        <v>M21 - 5102</v>
      </c>
      <c r="D928" s="59" t="s">
        <v>2025</v>
      </c>
      <c r="E928" s="59" t="s">
        <v>76</v>
      </c>
      <c r="F928" s="59" t="s">
        <v>77</v>
      </c>
      <c r="G928" s="59" t="s">
        <v>330</v>
      </c>
      <c r="H928" s="70" t="s">
        <v>72</v>
      </c>
      <c r="I928" s="59">
        <v>1</v>
      </c>
      <c r="J928" s="242">
        <f>VLOOKUP(A928,CENIK!$A$2:$D$109,4,FALSE)</f>
        <v>0</v>
      </c>
      <c r="K928" s="60">
        <f t="shared" si="29"/>
        <v>0</v>
      </c>
    </row>
    <row r="929" spans="1:11" ht="105" x14ac:dyDescent="0.25">
      <c r="A929" s="58">
        <v>5603</v>
      </c>
      <c r="B929" s="58" t="s">
        <v>2024</v>
      </c>
      <c r="C929" s="70" t="str">
        <f t="shared" si="28"/>
        <v>M21 - 5603</v>
      </c>
      <c r="D929" s="59" t="s">
        <v>2025</v>
      </c>
      <c r="E929" s="59" t="s">
        <v>76</v>
      </c>
      <c r="F929" s="59" t="s">
        <v>80</v>
      </c>
      <c r="G929" s="59" t="s">
        <v>334</v>
      </c>
      <c r="H929" s="70" t="s">
        <v>72</v>
      </c>
      <c r="I929" s="59">
        <v>1</v>
      </c>
      <c r="J929" s="242">
        <f>VLOOKUP(A929,CENIK!$A$2:$D$109,4,FALSE)</f>
        <v>0</v>
      </c>
      <c r="K929" s="60">
        <f t="shared" si="29"/>
        <v>0</v>
      </c>
    </row>
    <row r="930" spans="1:11" ht="45" x14ac:dyDescent="0.25">
      <c r="A930" s="58">
        <v>5608</v>
      </c>
      <c r="B930" s="58" t="s">
        <v>2024</v>
      </c>
      <c r="C930" s="70" t="str">
        <f t="shared" si="28"/>
        <v>M21 - 5608</v>
      </c>
      <c r="D930" s="59" t="s">
        <v>2025</v>
      </c>
      <c r="E930" s="59" t="s">
        <v>76</v>
      </c>
      <c r="F930" s="59" t="s">
        <v>80</v>
      </c>
      <c r="G930" s="59" t="s">
        <v>336</v>
      </c>
      <c r="H930" s="70" t="s">
        <v>72</v>
      </c>
      <c r="I930" s="59">
        <v>1</v>
      </c>
      <c r="J930" s="242">
        <f>VLOOKUP(A930,CENIK!$A$2:$D$109,4,FALSE)</f>
        <v>0</v>
      </c>
      <c r="K930" s="60">
        <f t="shared" si="29"/>
        <v>0</v>
      </c>
    </row>
    <row r="931" spans="1:11" ht="45" x14ac:dyDescent="0.25">
      <c r="A931" s="58">
        <v>5612</v>
      </c>
      <c r="B931" s="58" t="s">
        <v>2024</v>
      </c>
      <c r="C931" s="70" t="str">
        <f t="shared" si="28"/>
        <v>M21 - 5612</v>
      </c>
      <c r="D931" s="59" t="s">
        <v>2025</v>
      </c>
      <c r="E931" s="59" t="s">
        <v>76</v>
      </c>
      <c r="F931" s="59" t="s">
        <v>80</v>
      </c>
      <c r="G931" s="59" t="s">
        <v>1083</v>
      </c>
      <c r="H931" s="70" t="s">
        <v>72</v>
      </c>
      <c r="I931" s="59">
        <v>1</v>
      </c>
      <c r="J931" s="242">
        <f>VLOOKUP(A931,CENIK!$A$2:$D$109,4,FALSE)</f>
        <v>0</v>
      </c>
      <c r="K931" s="60">
        <f t="shared" si="29"/>
        <v>0</v>
      </c>
    </row>
    <row r="932" spans="1:11" ht="315" x14ac:dyDescent="0.25">
      <c r="A932" s="58">
        <v>5801</v>
      </c>
      <c r="B932" s="58" t="s">
        <v>2024</v>
      </c>
      <c r="C932" s="70" t="str">
        <f t="shared" si="28"/>
        <v>M21 - 5801</v>
      </c>
      <c r="D932" s="59" t="s">
        <v>2025</v>
      </c>
      <c r="E932" s="59" t="s">
        <v>76</v>
      </c>
      <c r="F932" s="59" t="s">
        <v>340</v>
      </c>
      <c r="G932" s="59" t="s">
        <v>341</v>
      </c>
      <c r="H932" s="70" t="s">
        <v>72</v>
      </c>
      <c r="I932" s="59">
        <v>4</v>
      </c>
      <c r="J932" s="242">
        <f>VLOOKUP(A932,CENIK!$A$2:$D$109,4,FALSE)</f>
        <v>0</v>
      </c>
      <c r="K932" s="60">
        <f t="shared" si="29"/>
        <v>0</v>
      </c>
    </row>
    <row r="933" spans="1:11" ht="120" x14ac:dyDescent="0.25">
      <c r="A933" s="58">
        <v>5806</v>
      </c>
      <c r="B933" s="58" t="s">
        <v>2024</v>
      </c>
      <c r="C933" s="70" t="str">
        <f t="shared" si="28"/>
        <v>M21 - 5806</v>
      </c>
      <c r="D933" s="59" t="s">
        <v>2025</v>
      </c>
      <c r="E933" s="59" t="s">
        <v>76</v>
      </c>
      <c r="F933" s="59" t="s">
        <v>340</v>
      </c>
      <c r="G933" s="59" t="s">
        <v>343</v>
      </c>
      <c r="H933" s="70" t="s">
        <v>72</v>
      </c>
      <c r="I933" s="59">
        <v>4</v>
      </c>
      <c r="J933" s="242">
        <f>VLOOKUP(A933,CENIK!$A$2:$D$109,4,FALSE)</f>
        <v>0</v>
      </c>
      <c r="K933" s="60">
        <f t="shared" si="29"/>
        <v>0</v>
      </c>
    </row>
    <row r="934" spans="1:11" ht="30" x14ac:dyDescent="0.25">
      <c r="A934" s="58">
        <v>6101</v>
      </c>
      <c r="B934" s="58" t="s">
        <v>2024</v>
      </c>
      <c r="C934" s="70" t="str">
        <f t="shared" si="28"/>
        <v>M21 - 6101</v>
      </c>
      <c r="D934" s="59" t="s">
        <v>2025</v>
      </c>
      <c r="E934" s="59" t="s">
        <v>86</v>
      </c>
      <c r="F934" s="59" t="s">
        <v>87</v>
      </c>
      <c r="G934" s="59" t="s">
        <v>88</v>
      </c>
      <c r="H934" s="70" t="s">
        <v>29</v>
      </c>
      <c r="I934" s="59">
        <v>60</v>
      </c>
      <c r="J934" s="242">
        <f>VLOOKUP(A934,CENIK!$A$2:$D$109,4,FALSE)</f>
        <v>0</v>
      </c>
      <c r="K934" s="60">
        <f t="shared" si="29"/>
        <v>0</v>
      </c>
    </row>
    <row r="935" spans="1:11" ht="45" x14ac:dyDescent="0.25">
      <c r="A935" s="58">
        <v>6102</v>
      </c>
      <c r="B935" s="58" t="s">
        <v>2024</v>
      </c>
      <c r="C935" s="70" t="str">
        <f t="shared" si="28"/>
        <v>M21 - 6102</v>
      </c>
      <c r="D935" s="59" t="s">
        <v>2025</v>
      </c>
      <c r="E935" s="59" t="s">
        <v>86</v>
      </c>
      <c r="F935" s="59" t="s">
        <v>87</v>
      </c>
      <c r="G935" s="59" t="s">
        <v>90</v>
      </c>
      <c r="H935" s="70" t="s">
        <v>29</v>
      </c>
      <c r="I935" s="59">
        <v>60</v>
      </c>
      <c r="J935" s="242">
        <f>VLOOKUP(A935,CENIK!$A$2:$D$109,4,FALSE)</f>
        <v>0</v>
      </c>
      <c r="K935" s="60">
        <f t="shared" si="29"/>
        <v>0</v>
      </c>
    </row>
    <row r="936" spans="1:11" ht="60" x14ac:dyDescent="0.25">
      <c r="A936" s="58">
        <v>6105</v>
      </c>
      <c r="B936" s="58" t="s">
        <v>2024</v>
      </c>
      <c r="C936" s="70" t="str">
        <f t="shared" si="28"/>
        <v>M21 - 6105</v>
      </c>
      <c r="D936" s="59" t="s">
        <v>2025</v>
      </c>
      <c r="E936" s="59" t="s">
        <v>86</v>
      </c>
      <c r="F936" s="59" t="s">
        <v>87</v>
      </c>
      <c r="G936" s="59" t="s">
        <v>347</v>
      </c>
      <c r="H936" s="70" t="s">
        <v>29</v>
      </c>
      <c r="I936" s="59">
        <v>60</v>
      </c>
      <c r="J936" s="242">
        <f>VLOOKUP(A936,CENIK!$A$2:$D$109,4,FALSE)</f>
        <v>0</v>
      </c>
      <c r="K936" s="60">
        <f t="shared" si="29"/>
        <v>0</v>
      </c>
    </row>
    <row r="937" spans="1:11" ht="30" x14ac:dyDescent="0.25">
      <c r="A937" s="58">
        <v>6201</v>
      </c>
      <c r="B937" s="58" t="s">
        <v>2024</v>
      </c>
      <c r="C937" s="70" t="str">
        <f t="shared" si="28"/>
        <v>M21 - 6201</v>
      </c>
      <c r="D937" s="59" t="s">
        <v>2025</v>
      </c>
      <c r="E937" s="59" t="s">
        <v>86</v>
      </c>
      <c r="F937" s="59" t="s">
        <v>205</v>
      </c>
      <c r="G937" s="59" t="s">
        <v>206</v>
      </c>
      <c r="H937" s="70" t="s">
        <v>72</v>
      </c>
      <c r="I937" s="59">
        <v>1</v>
      </c>
      <c r="J937" s="242">
        <f>VLOOKUP(A937,CENIK!$A$2:$D$109,4,FALSE)</f>
        <v>0</v>
      </c>
      <c r="K937" s="60">
        <f t="shared" si="29"/>
        <v>0</v>
      </c>
    </row>
    <row r="938" spans="1:11" ht="30" x14ac:dyDescent="0.25">
      <c r="A938" s="58">
        <v>6203</v>
      </c>
      <c r="B938" s="58" t="s">
        <v>2024</v>
      </c>
      <c r="C938" s="70" t="str">
        <f t="shared" si="28"/>
        <v>M21 - 6203</v>
      </c>
      <c r="D938" s="59" t="s">
        <v>2025</v>
      </c>
      <c r="E938" s="59" t="s">
        <v>86</v>
      </c>
      <c r="F938" s="59" t="s">
        <v>205</v>
      </c>
      <c r="G938" s="59" t="s">
        <v>352</v>
      </c>
      <c r="H938" s="70" t="s">
        <v>72</v>
      </c>
      <c r="I938" s="59">
        <v>2</v>
      </c>
      <c r="J938" s="242">
        <f>VLOOKUP(A938,CENIK!$A$2:$D$109,4,FALSE)</f>
        <v>0</v>
      </c>
      <c r="K938" s="60">
        <f t="shared" si="29"/>
        <v>0</v>
      </c>
    </row>
    <row r="939" spans="1:11" ht="60" x14ac:dyDescent="0.25">
      <c r="A939" s="58">
        <v>1101</v>
      </c>
      <c r="B939" s="58" t="s">
        <v>2024</v>
      </c>
      <c r="C939" s="70" t="str">
        <f t="shared" ref="C939:C1002" si="30">CONCATENATE(B939," - ",A939)</f>
        <v>M21 - 1101</v>
      </c>
      <c r="D939" s="59" t="s">
        <v>2026</v>
      </c>
      <c r="E939" s="59" t="s">
        <v>26</v>
      </c>
      <c r="F939" s="59" t="s">
        <v>27</v>
      </c>
      <c r="G939" s="59" t="s">
        <v>28</v>
      </c>
      <c r="H939" s="70" t="s">
        <v>29</v>
      </c>
      <c r="I939" s="59">
        <v>84</v>
      </c>
      <c r="J939" s="242">
        <f>VLOOKUP(A939,CENIK!$A$2:$D$109,4,FALSE)</f>
        <v>0</v>
      </c>
      <c r="K939" s="60">
        <f t="shared" ref="K939:K1002" si="31">ROUND(I939*J939,29)</f>
        <v>0</v>
      </c>
    </row>
    <row r="940" spans="1:11" ht="45" x14ac:dyDescent="0.25">
      <c r="A940" s="58">
        <v>1102</v>
      </c>
      <c r="B940" s="58" t="s">
        <v>2024</v>
      </c>
      <c r="C940" s="70" t="str">
        <f t="shared" si="30"/>
        <v>M21 - 1102</v>
      </c>
      <c r="D940" s="59" t="s">
        <v>2026</v>
      </c>
      <c r="E940" s="59" t="s">
        <v>26</v>
      </c>
      <c r="F940" s="59" t="s">
        <v>27</v>
      </c>
      <c r="G940" s="59" t="s">
        <v>287</v>
      </c>
      <c r="H940" s="70" t="s">
        <v>288</v>
      </c>
      <c r="I940" s="59">
        <v>4</v>
      </c>
      <c r="J940" s="242">
        <f>VLOOKUP(A940,CENIK!$A$2:$D$109,4,FALSE)</f>
        <v>0</v>
      </c>
      <c r="K940" s="60">
        <f t="shared" si="31"/>
        <v>0</v>
      </c>
    </row>
    <row r="941" spans="1:11" ht="45" x14ac:dyDescent="0.25">
      <c r="A941" s="58">
        <v>1201</v>
      </c>
      <c r="B941" s="58" t="s">
        <v>2024</v>
      </c>
      <c r="C941" s="70" t="str">
        <f t="shared" si="30"/>
        <v>M21 - 1201</v>
      </c>
      <c r="D941" s="59" t="s">
        <v>2026</v>
      </c>
      <c r="E941" s="59" t="s">
        <v>26</v>
      </c>
      <c r="F941" s="59" t="s">
        <v>290</v>
      </c>
      <c r="G941" s="59" t="s">
        <v>291</v>
      </c>
      <c r="H941" s="70" t="s">
        <v>29</v>
      </c>
      <c r="I941" s="59">
        <v>84</v>
      </c>
      <c r="J941" s="242">
        <f>VLOOKUP(A941,CENIK!$A$2:$D$109,4,FALSE)</f>
        <v>0</v>
      </c>
      <c r="K941" s="60">
        <f t="shared" si="31"/>
        <v>0</v>
      </c>
    </row>
    <row r="942" spans="1:11" ht="75" x14ac:dyDescent="0.25">
      <c r="A942" s="58">
        <v>1202</v>
      </c>
      <c r="B942" s="58" t="s">
        <v>2024</v>
      </c>
      <c r="C942" s="70" t="str">
        <f t="shared" si="30"/>
        <v>M21 - 1202</v>
      </c>
      <c r="D942" s="59" t="s">
        <v>2026</v>
      </c>
      <c r="E942" s="59" t="s">
        <v>26</v>
      </c>
      <c r="F942" s="59" t="s">
        <v>290</v>
      </c>
      <c r="G942" s="59" t="s">
        <v>293</v>
      </c>
      <c r="H942" s="70" t="s">
        <v>29</v>
      </c>
      <c r="I942" s="59">
        <v>84</v>
      </c>
      <c r="J942" s="242">
        <f>VLOOKUP(A942,CENIK!$A$2:$D$109,4,FALSE)</f>
        <v>0</v>
      </c>
      <c r="K942" s="60">
        <f t="shared" si="31"/>
        <v>0</v>
      </c>
    </row>
    <row r="943" spans="1:11" ht="60" x14ac:dyDescent="0.25">
      <c r="A943" s="58">
        <v>1203</v>
      </c>
      <c r="B943" s="58" t="s">
        <v>2024</v>
      </c>
      <c r="C943" s="70" t="str">
        <f t="shared" si="30"/>
        <v>M21 - 1203</v>
      </c>
      <c r="D943" s="59" t="s">
        <v>2026</v>
      </c>
      <c r="E943" s="59" t="s">
        <v>26</v>
      </c>
      <c r="F943" s="59" t="s">
        <v>290</v>
      </c>
      <c r="G943" s="59" t="s">
        <v>295</v>
      </c>
      <c r="H943" s="70" t="s">
        <v>72</v>
      </c>
      <c r="I943" s="59">
        <v>1</v>
      </c>
      <c r="J943" s="242">
        <f>VLOOKUP(A943,CENIK!$A$2:$D$109,4,FALSE)</f>
        <v>0</v>
      </c>
      <c r="K943" s="60">
        <f t="shared" si="31"/>
        <v>0</v>
      </c>
    </row>
    <row r="944" spans="1:11" ht="30" x14ac:dyDescent="0.25">
      <c r="A944" s="58">
        <v>1301</v>
      </c>
      <c r="B944" s="58" t="s">
        <v>2024</v>
      </c>
      <c r="C944" s="70" t="str">
        <f t="shared" si="30"/>
        <v>M21 - 1301</v>
      </c>
      <c r="D944" s="59" t="s">
        <v>2026</v>
      </c>
      <c r="E944" s="59" t="s">
        <v>26</v>
      </c>
      <c r="F944" s="59" t="s">
        <v>35</v>
      </c>
      <c r="G944" s="59" t="s">
        <v>36</v>
      </c>
      <c r="H944" s="70" t="s">
        <v>297</v>
      </c>
      <c r="I944" s="59">
        <v>5</v>
      </c>
      <c r="J944" s="242">
        <f>VLOOKUP(A944,CENIK!$A$2:$D$109,4,FALSE)</f>
        <v>0</v>
      </c>
      <c r="K944" s="60">
        <f t="shared" si="31"/>
        <v>0</v>
      </c>
    </row>
    <row r="945" spans="1:11" ht="30" x14ac:dyDescent="0.25">
      <c r="A945" s="58">
        <v>1302</v>
      </c>
      <c r="B945" s="58" t="s">
        <v>2024</v>
      </c>
      <c r="C945" s="70" t="str">
        <f t="shared" si="30"/>
        <v>M21 - 1302</v>
      </c>
      <c r="D945" s="59" t="s">
        <v>2026</v>
      </c>
      <c r="E945" s="59" t="s">
        <v>26</v>
      </c>
      <c r="F945" s="59" t="s">
        <v>35</v>
      </c>
      <c r="G945" s="59" t="s">
        <v>39</v>
      </c>
      <c r="H945" s="70" t="s">
        <v>297</v>
      </c>
      <c r="I945" s="59">
        <v>10</v>
      </c>
      <c r="J945" s="242">
        <f>VLOOKUP(A945,CENIK!$A$2:$D$109,4,FALSE)</f>
        <v>0</v>
      </c>
      <c r="K945" s="60">
        <f t="shared" si="31"/>
        <v>0</v>
      </c>
    </row>
    <row r="946" spans="1:11" ht="30" x14ac:dyDescent="0.25">
      <c r="A946" s="58">
        <v>1303</v>
      </c>
      <c r="B946" s="58" t="s">
        <v>2024</v>
      </c>
      <c r="C946" s="70" t="str">
        <f t="shared" si="30"/>
        <v>M21 - 1303</v>
      </c>
      <c r="D946" s="59" t="s">
        <v>2026</v>
      </c>
      <c r="E946" s="59" t="s">
        <v>26</v>
      </c>
      <c r="F946" s="59" t="s">
        <v>35</v>
      </c>
      <c r="G946" s="59" t="s">
        <v>41</v>
      </c>
      <c r="H946" s="70" t="s">
        <v>297</v>
      </c>
      <c r="I946" s="59">
        <v>5</v>
      </c>
      <c r="J946" s="242">
        <f>VLOOKUP(A946,CENIK!$A$2:$D$109,4,FALSE)</f>
        <v>0</v>
      </c>
      <c r="K946" s="60">
        <f t="shared" si="31"/>
        <v>0</v>
      </c>
    </row>
    <row r="947" spans="1:11" ht="45" x14ac:dyDescent="0.25">
      <c r="A947" s="58">
        <v>2101</v>
      </c>
      <c r="B947" s="58" t="s">
        <v>2024</v>
      </c>
      <c r="C947" s="70" t="str">
        <f t="shared" si="30"/>
        <v>M21 - 2101</v>
      </c>
      <c r="D947" s="59" t="s">
        <v>2026</v>
      </c>
      <c r="E947" s="59" t="s">
        <v>43</v>
      </c>
      <c r="F947" s="59" t="s">
        <v>44</v>
      </c>
      <c r="G947" s="59" t="s">
        <v>301</v>
      </c>
      <c r="H947" s="70" t="s">
        <v>52</v>
      </c>
      <c r="I947" s="59">
        <v>402</v>
      </c>
      <c r="J947" s="242">
        <f>VLOOKUP(A947,CENIK!$A$2:$D$109,4,FALSE)</f>
        <v>0</v>
      </c>
      <c r="K947" s="60">
        <f t="shared" si="31"/>
        <v>0</v>
      </c>
    </row>
    <row r="948" spans="1:11" ht="45" x14ac:dyDescent="0.25">
      <c r="A948" s="58">
        <v>2106</v>
      </c>
      <c r="B948" s="58" t="s">
        <v>2024</v>
      </c>
      <c r="C948" s="70" t="str">
        <f t="shared" si="30"/>
        <v>M21 - 2106</v>
      </c>
      <c r="D948" s="59" t="s">
        <v>2026</v>
      </c>
      <c r="E948" s="59" t="s">
        <v>43</v>
      </c>
      <c r="F948" s="59" t="s">
        <v>44</v>
      </c>
      <c r="G948" s="59" t="s">
        <v>305</v>
      </c>
      <c r="H948" s="70" t="s">
        <v>46</v>
      </c>
      <c r="I948" s="59">
        <v>194</v>
      </c>
      <c r="J948" s="242">
        <f>VLOOKUP(A948,CENIK!$A$2:$D$109,4,FALSE)</f>
        <v>0</v>
      </c>
      <c r="K948" s="60">
        <f t="shared" si="31"/>
        <v>0</v>
      </c>
    </row>
    <row r="949" spans="1:11" ht="45" x14ac:dyDescent="0.25">
      <c r="A949" s="58">
        <v>2121</v>
      </c>
      <c r="B949" s="58" t="s">
        <v>2024</v>
      </c>
      <c r="C949" s="70" t="str">
        <f t="shared" si="30"/>
        <v>M21 - 2121</v>
      </c>
      <c r="D949" s="59" t="s">
        <v>2026</v>
      </c>
      <c r="E949" s="59" t="s">
        <v>43</v>
      </c>
      <c r="F949" s="59" t="s">
        <v>44</v>
      </c>
      <c r="G949" s="59" t="s">
        <v>48</v>
      </c>
      <c r="H949" s="70" t="s">
        <v>46</v>
      </c>
      <c r="I949" s="59">
        <v>5</v>
      </c>
      <c r="J949" s="242">
        <f>VLOOKUP(A949,CENIK!$A$2:$D$109,4,FALSE)</f>
        <v>0</v>
      </c>
      <c r="K949" s="60">
        <f t="shared" si="31"/>
        <v>0</v>
      </c>
    </row>
    <row r="950" spans="1:11" ht="30" x14ac:dyDescent="0.25">
      <c r="A950" s="58">
        <v>2124</v>
      </c>
      <c r="B950" s="58" t="s">
        <v>2024</v>
      </c>
      <c r="C950" s="70" t="str">
        <f t="shared" si="30"/>
        <v>M21 - 2124</v>
      </c>
      <c r="D950" s="59" t="s">
        <v>2026</v>
      </c>
      <c r="E950" s="59" t="s">
        <v>43</v>
      </c>
      <c r="F950" s="59" t="s">
        <v>44</v>
      </c>
      <c r="G950" s="59" t="s">
        <v>310</v>
      </c>
      <c r="H950" s="70" t="s">
        <v>297</v>
      </c>
      <c r="I950" s="59">
        <v>100</v>
      </c>
      <c r="J950" s="242">
        <f>VLOOKUP(A950,CENIK!$A$2:$D$109,4,FALSE)</f>
        <v>0</v>
      </c>
      <c r="K950" s="60">
        <f t="shared" si="31"/>
        <v>0</v>
      </c>
    </row>
    <row r="951" spans="1:11" ht="30" x14ac:dyDescent="0.25">
      <c r="A951" s="58">
        <v>2125</v>
      </c>
      <c r="B951" s="58" t="s">
        <v>2024</v>
      </c>
      <c r="C951" s="70" t="str">
        <f t="shared" si="30"/>
        <v>M21 - 2125</v>
      </c>
      <c r="D951" s="59" t="s">
        <v>2026</v>
      </c>
      <c r="E951" s="59" t="s">
        <v>43</v>
      </c>
      <c r="F951" s="59" t="s">
        <v>44</v>
      </c>
      <c r="G951" s="59" t="s">
        <v>372</v>
      </c>
      <c r="H951" s="70" t="s">
        <v>46</v>
      </c>
      <c r="I951" s="59">
        <v>5</v>
      </c>
      <c r="J951" s="242">
        <f>VLOOKUP(A951,CENIK!$A$2:$D$109,4,FALSE)</f>
        <v>0</v>
      </c>
      <c r="K951" s="60">
        <f t="shared" si="31"/>
        <v>0</v>
      </c>
    </row>
    <row r="952" spans="1:11" ht="45" x14ac:dyDescent="0.25">
      <c r="A952" s="58">
        <v>2201</v>
      </c>
      <c r="B952" s="58" t="s">
        <v>2024</v>
      </c>
      <c r="C952" s="70" t="str">
        <f t="shared" si="30"/>
        <v>M21 - 2201</v>
      </c>
      <c r="D952" s="59" t="s">
        <v>2026</v>
      </c>
      <c r="E952" s="59" t="s">
        <v>43</v>
      </c>
      <c r="F952" s="59" t="s">
        <v>50</v>
      </c>
      <c r="G952" s="59" t="s">
        <v>312</v>
      </c>
      <c r="H952" s="70" t="s">
        <v>52</v>
      </c>
      <c r="I952" s="59">
        <v>118</v>
      </c>
      <c r="J952" s="242">
        <f>VLOOKUP(A952,CENIK!$A$2:$D$109,4,FALSE)</f>
        <v>0</v>
      </c>
      <c r="K952" s="60">
        <f t="shared" si="31"/>
        <v>0</v>
      </c>
    </row>
    <row r="953" spans="1:11" ht="30" x14ac:dyDescent="0.25">
      <c r="A953" s="58">
        <v>2202</v>
      </c>
      <c r="B953" s="58" t="s">
        <v>2024</v>
      </c>
      <c r="C953" s="70" t="str">
        <f t="shared" si="30"/>
        <v>M21 - 2202</v>
      </c>
      <c r="D953" s="59" t="s">
        <v>2026</v>
      </c>
      <c r="E953" s="59" t="s">
        <v>43</v>
      </c>
      <c r="F953" s="59" t="s">
        <v>50</v>
      </c>
      <c r="G953" s="59" t="s">
        <v>51</v>
      </c>
      <c r="H953" s="70" t="s">
        <v>52</v>
      </c>
      <c r="I953" s="59">
        <v>118</v>
      </c>
      <c r="J953" s="242">
        <f>VLOOKUP(A953,CENIK!$A$2:$D$109,4,FALSE)</f>
        <v>0</v>
      </c>
      <c r="K953" s="60">
        <f t="shared" si="31"/>
        <v>0</v>
      </c>
    </row>
    <row r="954" spans="1:11" ht="75" x14ac:dyDescent="0.25">
      <c r="A954" s="58">
        <v>2203</v>
      </c>
      <c r="B954" s="58" t="s">
        <v>2024</v>
      </c>
      <c r="C954" s="70" t="str">
        <f t="shared" si="30"/>
        <v>M21 - 2203</v>
      </c>
      <c r="D954" s="59" t="s">
        <v>2026</v>
      </c>
      <c r="E954" s="59" t="s">
        <v>43</v>
      </c>
      <c r="F954" s="59" t="s">
        <v>50</v>
      </c>
      <c r="G954" s="59" t="s">
        <v>54</v>
      </c>
      <c r="H954" s="70" t="s">
        <v>46</v>
      </c>
      <c r="I954" s="59">
        <v>30</v>
      </c>
      <c r="J954" s="242">
        <f>VLOOKUP(A954,CENIK!$A$2:$D$109,4,FALSE)</f>
        <v>0</v>
      </c>
      <c r="K954" s="60">
        <f t="shared" si="31"/>
        <v>0</v>
      </c>
    </row>
    <row r="955" spans="1:11" ht="60" x14ac:dyDescent="0.25">
      <c r="A955" s="58">
        <v>2204</v>
      </c>
      <c r="B955" s="58" t="s">
        <v>2024</v>
      </c>
      <c r="C955" s="70" t="str">
        <f t="shared" si="30"/>
        <v>M21 - 2204</v>
      </c>
      <c r="D955" s="59" t="s">
        <v>2026</v>
      </c>
      <c r="E955" s="59" t="s">
        <v>43</v>
      </c>
      <c r="F955" s="59" t="s">
        <v>50</v>
      </c>
      <c r="G955" s="59" t="s">
        <v>56</v>
      </c>
      <c r="H955" s="70" t="s">
        <v>46</v>
      </c>
      <c r="I955" s="59">
        <v>56</v>
      </c>
      <c r="J955" s="242">
        <f>VLOOKUP(A955,CENIK!$A$2:$D$109,4,FALSE)</f>
        <v>0</v>
      </c>
      <c r="K955" s="60">
        <f t="shared" si="31"/>
        <v>0</v>
      </c>
    </row>
    <row r="956" spans="1:11" ht="60" x14ac:dyDescent="0.25">
      <c r="A956" s="58">
        <v>2207</v>
      </c>
      <c r="B956" s="58" t="s">
        <v>2024</v>
      </c>
      <c r="C956" s="70" t="str">
        <f t="shared" si="30"/>
        <v>M21 - 2207</v>
      </c>
      <c r="D956" s="59" t="s">
        <v>2026</v>
      </c>
      <c r="E956" s="59" t="s">
        <v>43</v>
      </c>
      <c r="F956" s="59" t="s">
        <v>50</v>
      </c>
      <c r="G956" s="59" t="s">
        <v>58</v>
      </c>
      <c r="H956" s="70" t="s">
        <v>52</v>
      </c>
      <c r="I956" s="59">
        <v>504</v>
      </c>
      <c r="J956" s="242">
        <f>VLOOKUP(A956,CENIK!$A$2:$D$109,4,FALSE)</f>
        <v>0</v>
      </c>
      <c r="K956" s="60">
        <f t="shared" si="31"/>
        <v>0</v>
      </c>
    </row>
    <row r="957" spans="1:11" ht="60" x14ac:dyDescent="0.25">
      <c r="A957" s="58">
        <v>2209</v>
      </c>
      <c r="B957" s="58" t="s">
        <v>2024</v>
      </c>
      <c r="C957" s="70" t="str">
        <f t="shared" si="30"/>
        <v>M21 - 2209</v>
      </c>
      <c r="D957" s="59" t="s">
        <v>2026</v>
      </c>
      <c r="E957" s="59" t="s">
        <v>43</v>
      </c>
      <c r="F957" s="59" t="s">
        <v>50</v>
      </c>
      <c r="G957" s="59" t="s">
        <v>319</v>
      </c>
      <c r="H957" s="70" t="s">
        <v>46</v>
      </c>
      <c r="I957" s="59">
        <v>55</v>
      </c>
      <c r="J957" s="242">
        <f>VLOOKUP(A957,CENIK!$A$2:$D$109,4,FALSE)</f>
        <v>0</v>
      </c>
      <c r="K957" s="60">
        <f t="shared" si="31"/>
        <v>0</v>
      </c>
    </row>
    <row r="958" spans="1:11" ht="30" x14ac:dyDescent="0.25">
      <c r="A958" s="58">
        <v>2210</v>
      </c>
      <c r="B958" s="58" t="s">
        <v>2024</v>
      </c>
      <c r="C958" s="70" t="str">
        <f t="shared" si="30"/>
        <v>M21 - 2210</v>
      </c>
      <c r="D958" s="59" t="s">
        <v>2026</v>
      </c>
      <c r="E958" s="59" t="s">
        <v>43</v>
      </c>
      <c r="F958" s="59" t="s">
        <v>50</v>
      </c>
      <c r="G958" s="59" t="s">
        <v>321</v>
      </c>
      <c r="H958" s="70" t="s">
        <v>46</v>
      </c>
      <c r="I958" s="59">
        <v>51</v>
      </c>
      <c r="J958" s="242">
        <f>VLOOKUP(A958,CENIK!$A$2:$D$109,4,FALSE)</f>
        <v>0</v>
      </c>
      <c r="K958" s="60">
        <f t="shared" si="31"/>
        <v>0</v>
      </c>
    </row>
    <row r="959" spans="1:11" ht="30" x14ac:dyDescent="0.25">
      <c r="A959" s="58">
        <v>3105</v>
      </c>
      <c r="B959" s="58" t="s">
        <v>2024</v>
      </c>
      <c r="C959" s="70" t="str">
        <f t="shared" si="30"/>
        <v>M21 - 3105</v>
      </c>
      <c r="D959" s="59" t="s">
        <v>2026</v>
      </c>
      <c r="E959" s="59" t="s">
        <v>323</v>
      </c>
      <c r="F959" s="59" t="s">
        <v>324</v>
      </c>
      <c r="G959" s="59" t="s">
        <v>325</v>
      </c>
      <c r="H959" s="70" t="s">
        <v>33</v>
      </c>
      <c r="I959" s="59">
        <v>50</v>
      </c>
      <c r="J959" s="242">
        <f>VLOOKUP(A959,CENIK!$A$2:$D$109,4,FALSE)</f>
        <v>0</v>
      </c>
      <c r="K959" s="60">
        <f t="shared" si="31"/>
        <v>0</v>
      </c>
    </row>
    <row r="960" spans="1:11" ht="165" x14ac:dyDescent="0.25">
      <c r="A960" s="58">
        <v>4103</v>
      </c>
      <c r="B960" s="58" t="s">
        <v>2024</v>
      </c>
      <c r="C960" s="70" t="str">
        <f t="shared" si="30"/>
        <v>M21 - 4103</v>
      </c>
      <c r="D960" s="59" t="s">
        <v>2026</v>
      </c>
      <c r="E960" s="59" t="s">
        <v>64</v>
      </c>
      <c r="F960" s="59" t="s">
        <v>65</v>
      </c>
      <c r="G960" s="59" t="s">
        <v>327</v>
      </c>
      <c r="H960" s="70" t="s">
        <v>29</v>
      </c>
      <c r="I960" s="59">
        <v>84</v>
      </c>
      <c r="J960" s="242">
        <f>VLOOKUP(A960,CENIK!$A$2:$D$109,4,FALSE)</f>
        <v>0</v>
      </c>
      <c r="K960" s="60">
        <f t="shared" si="31"/>
        <v>0</v>
      </c>
    </row>
    <row r="961" spans="1:11" ht="75" x14ac:dyDescent="0.25">
      <c r="A961" s="58">
        <v>5102</v>
      </c>
      <c r="B961" s="58" t="s">
        <v>2024</v>
      </c>
      <c r="C961" s="70" t="str">
        <f t="shared" si="30"/>
        <v>M21 - 5102</v>
      </c>
      <c r="D961" s="59" t="s">
        <v>2026</v>
      </c>
      <c r="E961" s="59" t="s">
        <v>76</v>
      </c>
      <c r="F961" s="59" t="s">
        <v>77</v>
      </c>
      <c r="G961" s="59" t="s">
        <v>330</v>
      </c>
      <c r="H961" s="70" t="s">
        <v>72</v>
      </c>
      <c r="I961" s="59">
        <v>2</v>
      </c>
      <c r="J961" s="242">
        <f>VLOOKUP(A961,CENIK!$A$2:$D$109,4,FALSE)</f>
        <v>0</v>
      </c>
      <c r="K961" s="60">
        <f t="shared" si="31"/>
        <v>0</v>
      </c>
    </row>
    <row r="962" spans="1:11" ht="75" x14ac:dyDescent="0.25">
      <c r="A962" s="58">
        <v>5103</v>
      </c>
      <c r="B962" s="58" t="s">
        <v>2024</v>
      </c>
      <c r="C962" s="70" t="str">
        <f t="shared" si="30"/>
        <v>M21 - 5103</v>
      </c>
      <c r="D962" s="59" t="s">
        <v>2026</v>
      </c>
      <c r="E962" s="59" t="s">
        <v>76</v>
      </c>
      <c r="F962" s="59" t="s">
        <v>77</v>
      </c>
      <c r="G962" s="59" t="s">
        <v>332</v>
      </c>
      <c r="H962" s="70" t="s">
        <v>72</v>
      </c>
      <c r="I962" s="59">
        <v>1</v>
      </c>
      <c r="J962" s="242">
        <f>VLOOKUP(A962,CENIK!$A$2:$D$109,4,FALSE)</f>
        <v>0</v>
      </c>
      <c r="K962" s="60">
        <f t="shared" si="31"/>
        <v>0</v>
      </c>
    </row>
    <row r="963" spans="1:11" ht="105" x14ac:dyDescent="0.25">
      <c r="A963" s="58">
        <v>5603</v>
      </c>
      <c r="B963" s="58" t="s">
        <v>2024</v>
      </c>
      <c r="C963" s="70" t="str">
        <f t="shared" si="30"/>
        <v>M21 - 5603</v>
      </c>
      <c r="D963" s="59" t="s">
        <v>2026</v>
      </c>
      <c r="E963" s="59" t="s">
        <v>76</v>
      </c>
      <c r="F963" s="59" t="s">
        <v>80</v>
      </c>
      <c r="G963" s="59" t="s">
        <v>334</v>
      </c>
      <c r="H963" s="70" t="s">
        <v>72</v>
      </c>
      <c r="I963" s="59">
        <v>3</v>
      </c>
      <c r="J963" s="242">
        <f>VLOOKUP(A963,CENIK!$A$2:$D$109,4,FALSE)</f>
        <v>0</v>
      </c>
      <c r="K963" s="60">
        <f t="shared" si="31"/>
        <v>0</v>
      </c>
    </row>
    <row r="964" spans="1:11" ht="30" x14ac:dyDescent="0.25">
      <c r="A964" s="58">
        <v>5609</v>
      </c>
      <c r="B964" s="58" t="s">
        <v>2024</v>
      </c>
      <c r="C964" s="70" t="str">
        <f t="shared" si="30"/>
        <v>M21 - 5609</v>
      </c>
      <c r="D964" s="59" t="s">
        <v>2026</v>
      </c>
      <c r="E964" s="59" t="s">
        <v>76</v>
      </c>
      <c r="F964" s="59" t="s">
        <v>80</v>
      </c>
      <c r="G964" s="59" t="s">
        <v>338</v>
      </c>
      <c r="H964" s="70" t="s">
        <v>72</v>
      </c>
      <c r="I964" s="59">
        <v>1</v>
      </c>
      <c r="J964" s="242">
        <f>VLOOKUP(A964,CENIK!$A$2:$D$109,4,FALSE)</f>
        <v>0</v>
      </c>
      <c r="K964" s="60">
        <f t="shared" si="31"/>
        <v>0</v>
      </c>
    </row>
    <row r="965" spans="1:11" ht="45" x14ac:dyDescent="0.25">
      <c r="A965" s="58">
        <v>5612</v>
      </c>
      <c r="B965" s="58" t="s">
        <v>2024</v>
      </c>
      <c r="C965" s="70" t="str">
        <f t="shared" si="30"/>
        <v>M21 - 5612</v>
      </c>
      <c r="D965" s="59" t="s">
        <v>2026</v>
      </c>
      <c r="E965" s="59" t="s">
        <v>76</v>
      </c>
      <c r="F965" s="59" t="s">
        <v>80</v>
      </c>
      <c r="G965" s="59" t="s">
        <v>1083</v>
      </c>
      <c r="H965" s="70" t="s">
        <v>72</v>
      </c>
      <c r="I965" s="59">
        <v>3</v>
      </c>
      <c r="J965" s="242">
        <f>VLOOKUP(A965,CENIK!$A$2:$D$109,4,FALSE)</f>
        <v>0</v>
      </c>
      <c r="K965" s="60">
        <f t="shared" si="31"/>
        <v>0</v>
      </c>
    </row>
    <row r="966" spans="1:11" ht="315" x14ac:dyDescent="0.25">
      <c r="A966" s="58">
        <v>5801</v>
      </c>
      <c r="B966" s="58" t="s">
        <v>2024</v>
      </c>
      <c r="C966" s="70" t="str">
        <f t="shared" si="30"/>
        <v>M21 - 5801</v>
      </c>
      <c r="D966" s="59" t="s">
        <v>2026</v>
      </c>
      <c r="E966" s="59" t="s">
        <v>76</v>
      </c>
      <c r="F966" s="59" t="s">
        <v>340</v>
      </c>
      <c r="G966" s="59" t="s">
        <v>341</v>
      </c>
      <c r="H966" s="70" t="s">
        <v>72</v>
      </c>
      <c r="I966" s="59">
        <v>5</v>
      </c>
      <c r="J966" s="242">
        <f>VLOOKUP(A966,CENIK!$A$2:$D$109,4,FALSE)</f>
        <v>0</v>
      </c>
      <c r="K966" s="60">
        <f t="shared" si="31"/>
        <v>0</v>
      </c>
    </row>
    <row r="967" spans="1:11" ht="120" x14ac:dyDescent="0.25">
      <c r="A967" s="58">
        <v>5806</v>
      </c>
      <c r="B967" s="58" t="s">
        <v>2024</v>
      </c>
      <c r="C967" s="70" t="str">
        <f t="shared" si="30"/>
        <v>M21 - 5806</v>
      </c>
      <c r="D967" s="59" t="s">
        <v>2026</v>
      </c>
      <c r="E967" s="59" t="s">
        <v>76</v>
      </c>
      <c r="F967" s="59" t="s">
        <v>340</v>
      </c>
      <c r="G967" s="59" t="s">
        <v>343</v>
      </c>
      <c r="H967" s="70" t="s">
        <v>72</v>
      </c>
      <c r="I967" s="59">
        <v>5</v>
      </c>
      <c r="J967" s="242">
        <f>VLOOKUP(A967,CENIK!$A$2:$D$109,4,FALSE)</f>
        <v>0</v>
      </c>
      <c r="K967" s="60">
        <f t="shared" si="31"/>
        <v>0</v>
      </c>
    </row>
    <row r="968" spans="1:11" ht="30" x14ac:dyDescent="0.25">
      <c r="A968" s="58">
        <v>6101</v>
      </c>
      <c r="B968" s="58" t="s">
        <v>2024</v>
      </c>
      <c r="C968" s="70" t="str">
        <f t="shared" si="30"/>
        <v>M21 - 6101</v>
      </c>
      <c r="D968" s="59" t="s">
        <v>2026</v>
      </c>
      <c r="E968" s="59" t="s">
        <v>86</v>
      </c>
      <c r="F968" s="59" t="s">
        <v>87</v>
      </c>
      <c r="G968" s="59" t="s">
        <v>88</v>
      </c>
      <c r="H968" s="70" t="s">
        <v>29</v>
      </c>
      <c r="I968" s="59">
        <v>84</v>
      </c>
      <c r="J968" s="242">
        <f>VLOOKUP(A968,CENIK!$A$2:$D$109,4,FALSE)</f>
        <v>0</v>
      </c>
      <c r="K968" s="60">
        <f t="shared" si="31"/>
        <v>0</v>
      </c>
    </row>
    <row r="969" spans="1:11" ht="45" x14ac:dyDescent="0.25">
      <c r="A969" s="58">
        <v>6102</v>
      </c>
      <c r="B969" s="58" t="s">
        <v>2024</v>
      </c>
      <c r="C969" s="70" t="str">
        <f t="shared" si="30"/>
        <v>M21 - 6102</v>
      </c>
      <c r="D969" s="59" t="s">
        <v>2026</v>
      </c>
      <c r="E969" s="59" t="s">
        <v>86</v>
      </c>
      <c r="F969" s="59" t="s">
        <v>87</v>
      </c>
      <c r="G969" s="59" t="s">
        <v>90</v>
      </c>
      <c r="H969" s="70" t="s">
        <v>29</v>
      </c>
      <c r="I969" s="59">
        <v>84</v>
      </c>
      <c r="J969" s="242">
        <f>VLOOKUP(A969,CENIK!$A$2:$D$109,4,FALSE)</f>
        <v>0</v>
      </c>
      <c r="K969" s="60">
        <f t="shared" si="31"/>
        <v>0</v>
      </c>
    </row>
    <row r="970" spans="1:11" ht="60" x14ac:dyDescent="0.25">
      <c r="A970" s="58">
        <v>6105</v>
      </c>
      <c r="B970" s="58" t="s">
        <v>2024</v>
      </c>
      <c r="C970" s="70" t="str">
        <f t="shared" si="30"/>
        <v>M21 - 6105</v>
      </c>
      <c r="D970" s="59" t="s">
        <v>2026</v>
      </c>
      <c r="E970" s="59" t="s">
        <v>86</v>
      </c>
      <c r="F970" s="59" t="s">
        <v>87</v>
      </c>
      <c r="G970" s="59" t="s">
        <v>347</v>
      </c>
      <c r="H970" s="70" t="s">
        <v>29</v>
      </c>
      <c r="I970" s="59">
        <v>84</v>
      </c>
      <c r="J970" s="242">
        <f>VLOOKUP(A970,CENIK!$A$2:$D$109,4,FALSE)</f>
        <v>0</v>
      </c>
      <c r="K970" s="60">
        <f t="shared" si="31"/>
        <v>0</v>
      </c>
    </row>
    <row r="971" spans="1:11" ht="60" x14ac:dyDescent="0.25">
      <c r="A971" s="58">
        <v>1101</v>
      </c>
      <c r="B971" s="58" t="s">
        <v>2027</v>
      </c>
      <c r="C971" s="70" t="str">
        <f t="shared" si="30"/>
        <v>M22 - 1101</v>
      </c>
      <c r="D971" s="59" t="s">
        <v>2028</v>
      </c>
      <c r="E971" s="59" t="s">
        <v>26</v>
      </c>
      <c r="F971" s="59" t="s">
        <v>27</v>
      </c>
      <c r="G971" s="59" t="s">
        <v>28</v>
      </c>
      <c r="H971" s="70" t="s">
        <v>29</v>
      </c>
      <c r="I971" s="59">
        <v>88</v>
      </c>
      <c r="J971" s="242">
        <f>VLOOKUP(A971,CENIK!$A$2:$D$109,4,FALSE)</f>
        <v>0</v>
      </c>
      <c r="K971" s="60">
        <f t="shared" si="31"/>
        <v>0</v>
      </c>
    </row>
    <row r="972" spans="1:11" ht="45" x14ac:dyDescent="0.25">
      <c r="A972" s="58">
        <v>1102</v>
      </c>
      <c r="B972" s="58" t="s">
        <v>2027</v>
      </c>
      <c r="C972" s="70" t="str">
        <f t="shared" si="30"/>
        <v>M22 - 1102</v>
      </c>
      <c r="D972" s="59" t="s">
        <v>2028</v>
      </c>
      <c r="E972" s="59" t="s">
        <v>26</v>
      </c>
      <c r="F972" s="59" t="s">
        <v>27</v>
      </c>
      <c r="G972" s="59" t="s">
        <v>287</v>
      </c>
      <c r="H972" s="70" t="s">
        <v>288</v>
      </c>
      <c r="I972" s="59">
        <v>3</v>
      </c>
      <c r="J972" s="242">
        <f>VLOOKUP(A972,CENIK!$A$2:$D$109,4,FALSE)</f>
        <v>0</v>
      </c>
      <c r="K972" s="60">
        <f t="shared" si="31"/>
        <v>0</v>
      </c>
    </row>
    <row r="973" spans="1:11" ht="45" x14ac:dyDescent="0.25">
      <c r="A973" s="58">
        <v>1201</v>
      </c>
      <c r="B973" s="58" t="s">
        <v>2027</v>
      </c>
      <c r="C973" s="70" t="str">
        <f t="shared" si="30"/>
        <v>M22 - 1201</v>
      </c>
      <c r="D973" s="59" t="s">
        <v>2028</v>
      </c>
      <c r="E973" s="59" t="s">
        <v>26</v>
      </c>
      <c r="F973" s="59" t="s">
        <v>290</v>
      </c>
      <c r="G973" s="59" t="s">
        <v>291</v>
      </c>
      <c r="H973" s="70" t="s">
        <v>29</v>
      </c>
      <c r="I973" s="59">
        <v>88</v>
      </c>
      <c r="J973" s="242">
        <f>VLOOKUP(A973,CENIK!$A$2:$D$109,4,FALSE)</f>
        <v>0</v>
      </c>
      <c r="K973" s="60">
        <f t="shared" si="31"/>
        <v>0</v>
      </c>
    </row>
    <row r="974" spans="1:11" ht="75" x14ac:dyDescent="0.25">
      <c r="A974" s="58">
        <v>1202</v>
      </c>
      <c r="B974" s="58" t="s">
        <v>2027</v>
      </c>
      <c r="C974" s="70" t="str">
        <f t="shared" si="30"/>
        <v>M22 - 1202</v>
      </c>
      <c r="D974" s="59" t="s">
        <v>2028</v>
      </c>
      <c r="E974" s="59" t="s">
        <v>26</v>
      </c>
      <c r="F974" s="59" t="s">
        <v>290</v>
      </c>
      <c r="G974" s="59" t="s">
        <v>293</v>
      </c>
      <c r="H974" s="70" t="s">
        <v>29</v>
      </c>
      <c r="I974" s="59">
        <v>88</v>
      </c>
      <c r="J974" s="242">
        <f>VLOOKUP(A974,CENIK!$A$2:$D$109,4,FALSE)</f>
        <v>0</v>
      </c>
      <c r="K974" s="60">
        <f t="shared" si="31"/>
        <v>0</v>
      </c>
    </row>
    <row r="975" spans="1:11" ht="60" x14ac:dyDescent="0.25">
      <c r="A975" s="58">
        <v>1203</v>
      </c>
      <c r="B975" s="58" t="s">
        <v>2027</v>
      </c>
      <c r="C975" s="70" t="str">
        <f t="shared" si="30"/>
        <v>M22 - 1203</v>
      </c>
      <c r="D975" s="59" t="s">
        <v>2028</v>
      </c>
      <c r="E975" s="59" t="s">
        <v>26</v>
      </c>
      <c r="F975" s="59" t="s">
        <v>290</v>
      </c>
      <c r="G975" s="59" t="s">
        <v>295</v>
      </c>
      <c r="H975" s="70" t="s">
        <v>72</v>
      </c>
      <c r="I975" s="59">
        <v>1</v>
      </c>
      <c r="J975" s="242">
        <f>VLOOKUP(A975,CENIK!$A$2:$D$109,4,FALSE)</f>
        <v>0</v>
      </c>
      <c r="K975" s="60">
        <f t="shared" si="31"/>
        <v>0</v>
      </c>
    </row>
    <row r="976" spans="1:11" ht="30" x14ac:dyDescent="0.25">
      <c r="A976" s="58">
        <v>1301</v>
      </c>
      <c r="B976" s="58" t="s">
        <v>2027</v>
      </c>
      <c r="C976" s="70" t="str">
        <f t="shared" si="30"/>
        <v>M22 - 1301</v>
      </c>
      <c r="D976" s="59" t="s">
        <v>2028</v>
      </c>
      <c r="E976" s="59" t="s">
        <v>26</v>
      </c>
      <c r="F976" s="59" t="s">
        <v>35</v>
      </c>
      <c r="G976" s="59" t="s">
        <v>36</v>
      </c>
      <c r="H976" s="70" t="s">
        <v>297</v>
      </c>
      <c r="I976" s="59">
        <v>5</v>
      </c>
      <c r="J976" s="242">
        <f>VLOOKUP(A976,CENIK!$A$2:$D$109,4,FALSE)</f>
        <v>0</v>
      </c>
      <c r="K976" s="60">
        <f t="shared" si="31"/>
        <v>0</v>
      </c>
    </row>
    <row r="977" spans="1:11" ht="30" x14ac:dyDescent="0.25">
      <c r="A977" s="58">
        <v>1302</v>
      </c>
      <c r="B977" s="58" t="s">
        <v>2027</v>
      </c>
      <c r="C977" s="70" t="str">
        <f t="shared" si="30"/>
        <v>M22 - 1302</v>
      </c>
      <c r="D977" s="59" t="s">
        <v>2028</v>
      </c>
      <c r="E977" s="59" t="s">
        <v>26</v>
      </c>
      <c r="F977" s="59" t="s">
        <v>35</v>
      </c>
      <c r="G977" s="59" t="s">
        <v>39</v>
      </c>
      <c r="H977" s="70" t="s">
        <v>297</v>
      </c>
      <c r="I977" s="59">
        <v>10</v>
      </c>
      <c r="J977" s="242">
        <f>VLOOKUP(A977,CENIK!$A$2:$D$109,4,FALSE)</f>
        <v>0</v>
      </c>
      <c r="K977" s="60">
        <f t="shared" si="31"/>
        <v>0</v>
      </c>
    </row>
    <row r="978" spans="1:11" ht="30" x14ac:dyDescent="0.25">
      <c r="A978" s="58">
        <v>1303</v>
      </c>
      <c r="B978" s="58" t="s">
        <v>2027</v>
      </c>
      <c r="C978" s="70" t="str">
        <f t="shared" si="30"/>
        <v>M22 - 1303</v>
      </c>
      <c r="D978" s="59" t="s">
        <v>2028</v>
      </c>
      <c r="E978" s="59" t="s">
        <v>26</v>
      </c>
      <c r="F978" s="59" t="s">
        <v>35</v>
      </c>
      <c r="G978" s="59" t="s">
        <v>41</v>
      </c>
      <c r="H978" s="70" t="s">
        <v>297</v>
      </c>
      <c r="I978" s="59">
        <v>5</v>
      </c>
      <c r="J978" s="242">
        <f>VLOOKUP(A978,CENIK!$A$2:$D$109,4,FALSE)</f>
        <v>0</v>
      </c>
      <c r="K978" s="60">
        <f t="shared" si="31"/>
        <v>0</v>
      </c>
    </row>
    <row r="979" spans="1:11" ht="45" x14ac:dyDescent="0.25">
      <c r="A979" s="58">
        <v>2101</v>
      </c>
      <c r="B979" s="58" t="s">
        <v>2027</v>
      </c>
      <c r="C979" s="70" t="str">
        <f t="shared" si="30"/>
        <v>M22 - 2101</v>
      </c>
      <c r="D979" s="59" t="s">
        <v>2028</v>
      </c>
      <c r="E979" s="59" t="s">
        <v>43</v>
      </c>
      <c r="F979" s="59" t="s">
        <v>44</v>
      </c>
      <c r="G979" s="59" t="s">
        <v>301</v>
      </c>
      <c r="H979" s="70" t="s">
        <v>52</v>
      </c>
      <c r="I979" s="59">
        <v>338</v>
      </c>
      <c r="J979" s="242">
        <f>VLOOKUP(A979,CENIK!$A$2:$D$109,4,FALSE)</f>
        <v>0</v>
      </c>
      <c r="K979" s="60">
        <f t="shared" si="31"/>
        <v>0</v>
      </c>
    </row>
    <row r="980" spans="1:11" ht="45" x14ac:dyDescent="0.25">
      <c r="A980" s="58">
        <v>2106</v>
      </c>
      <c r="B980" s="58" t="s">
        <v>2027</v>
      </c>
      <c r="C980" s="70" t="str">
        <f t="shared" si="30"/>
        <v>M22 - 2106</v>
      </c>
      <c r="D980" s="59" t="s">
        <v>2028</v>
      </c>
      <c r="E980" s="59" t="s">
        <v>43</v>
      </c>
      <c r="F980" s="59" t="s">
        <v>44</v>
      </c>
      <c r="G980" s="59" t="s">
        <v>305</v>
      </c>
      <c r="H980" s="70" t="s">
        <v>46</v>
      </c>
      <c r="I980" s="59">
        <v>146</v>
      </c>
      <c r="J980" s="242">
        <f>VLOOKUP(A980,CENIK!$A$2:$D$109,4,FALSE)</f>
        <v>0</v>
      </c>
      <c r="K980" s="60">
        <f t="shared" si="31"/>
        <v>0</v>
      </c>
    </row>
    <row r="981" spans="1:11" ht="45" x14ac:dyDescent="0.25">
      <c r="A981" s="58">
        <v>2121</v>
      </c>
      <c r="B981" s="58" t="s">
        <v>2027</v>
      </c>
      <c r="C981" s="70" t="str">
        <f t="shared" si="30"/>
        <v>M22 - 2121</v>
      </c>
      <c r="D981" s="59" t="s">
        <v>2028</v>
      </c>
      <c r="E981" s="59" t="s">
        <v>43</v>
      </c>
      <c r="F981" s="59" t="s">
        <v>44</v>
      </c>
      <c r="G981" s="59" t="s">
        <v>48</v>
      </c>
      <c r="H981" s="70" t="s">
        <v>46</v>
      </c>
      <c r="I981" s="59">
        <v>5</v>
      </c>
      <c r="J981" s="242">
        <f>VLOOKUP(A981,CENIK!$A$2:$D$109,4,FALSE)</f>
        <v>0</v>
      </c>
      <c r="K981" s="60">
        <f t="shared" si="31"/>
        <v>0</v>
      </c>
    </row>
    <row r="982" spans="1:11" ht="30" x14ac:dyDescent="0.25">
      <c r="A982" s="58">
        <v>2124</v>
      </c>
      <c r="B982" s="58" t="s">
        <v>2027</v>
      </c>
      <c r="C982" s="70" t="str">
        <f t="shared" si="30"/>
        <v>M22 - 2124</v>
      </c>
      <c r="D982" s="59" t="s">
        <v>2028</v>
      </c>
      <c r="E982" s="59" t="s">
        <v>43</v>
      </c>
      <c r="F982" s="59" t="s">
        <v>44</v>
      </c>
      <c r="G982" s="59" t="s">
        <v>310</v>
      </c>
      <c r="H982" s="70" t="s">
        <v>297</v>
      </c>
      <c r="I982" s="59">
        <v>100</v>
      </c>
      <c r="J982" s="242">
        <f>VLOOKUP(A982,CENIK!$A$2:$D$109,4,FALSE)</f>
        <v>0</v>
      </c>
      <c r="K982" s="60">
        <f t="shared" si="31"/>
        <v>0</v>
      </c>
    </row>
    <row r="983" spans="1:11" ht="30" x14ac:dyDescent="0.25">
      <c r="A983" s="58">
        <v>2125</v>
      </c>
      <c r="B983" s="58" t="s">
        <v>2027</v>
      </c>
      <c r="C983" s="70" t="str">
        <f t="shared" si="30"/>
        <v>M22 - 2125</v>
      </c>
      <c r="D983" s="59" t="s">
        <v>2028</v>
      </c>
      <c r="E983" s="59" t="s">
        <v>43</v>
      </c>
      <c r="F983" s="59" t="s">
        <v>44</v>
      </c>
      <c r="G983" s="59" t="s">
        <v>372</v>
      </c>
      <c r="H983" s="70" t="s">
        <v>46</v>
      </c>
      <c r="I983" s="59">
        <v>5</v>
      </c>
      <c r="J983" s="242">
        <f>VLOOKUP(A983,CENIK!$A$2:$D$109,4,FALSE)</f>
        <v>0</v>
      </c>
      <c r="K983" s="60">
        <f t="shared" si="31"/>
        <v>0</v>
      </c>
    </row>
    <row r="984" spans="1:11" ht="45" x14ac:dyDescent="0.25">
      <c r="A984" s="58">
        <v>2201</v>
      </c>
      <c r="B984" s="58" t="s">
        <v>2027</v>
      </c>
      <c r="C984" s="70" t="str">
        <f t="shared" si="30"/>
        <v>M22 - 2201</v>
      </c>
      <c r="D984" s="59" t="s">
        <v>2028</v>
      </c>
      <c r="E984" s="59" t="s">
        <v>43</v>
      </c>
      <c r="F984" s="59" t="s">
        <v>50</v>
      </c>
      <c r="G984" s="59" t="s">
        <v>312</v>
      </c>
      <c r="H984" s="70" t="s">
        <v>52</v>
      </c>
      <c r="I984" s="59">
        <v>123</v>
      </c>
      <c r="J984" s="242">
        <f>VLOOKUP(A984,CENIK!$A$2:$D$109,4,FALSE)</f>
        <v>0</v>
      </c>
      <c r="K984" s="60">
        <f t="shared" si="31"/>
        <v>0</v>
      </c>
    </row>
    <row r="985" spans="1:11" ht="30" x14ac:dyDescent="0.25">
      <c r="A985" s="58">
        <v>2202</v>
      </c>
      <c r="B985" s="58" t="s">
        <v>2027</v>
      </c>
      <c r="C985" s="70" t="str">
        <f t="shared" si="30"/>
        <v>M22 - 2202</v>
      </c>
      <c r="D985" s="59" t="s">
        <v>2028</v>
      </c>
      <c r="E985" s="59" t="s">
        <v>43</v>
      </c>
      <c r="F985" s="59" t="s">
        <v>50</v>
      </c>
      <c r="G985" s="59" t="s">
        <v>51</v>
      </c>
      <c r="H985" s="70" t="s">
        <v>52</v>
      </c>
      <c r="I985" s="59">
        <v>123</v>
      </c>
      <c r="J985" s="242">
        <f>VLOOKUP(A985,CENIK!$A$2:$D$109,4,FALSE)</f>
        <v>0</v>
      </c>
      <c r="K985" s="60">
        <f t="shared" si="31"/>
        <v>0</v>
      </c>
    </row>
    <row r="986" spans="1:11" ht="75" x14ac:dyDescent="0.25">
      <c r="A986" s="58">
        <v>2203</v>
      </c>
      <c r="B986" s="58" t="s">
        <v>2027</v>
      </c>
      <c r="C986" s="70" t="str">
        <f t="shared" si="30"/>
        <v>M22 - 2203</v>
      </c>
      <c r="D986" s="59" t="s">
        <v>2028</v>
      </c>
      <c r="E986" s="59" t="s">
        <v>43</v>
      </c>
      <c r="F986" s="59" t="s">
        <v>50</v>
      </c>
      <c r="G986" s="59" t="s">
        <v>54</v>
      </c>
      <c r="H986" s="70" t="s">
        <v>46</v>
      </c>
      <c r="I986" s="59">
        <v>22</v>
      </c>
      <c r="J986" s="242">
        <f>VLOOKUP(A986,CENIK!$A$2:$D$109,4,FALSE)</f>
        <v>0</v>
      </c>
      <c r="K986" s="60">
        <f t="shared" si="31"/>
        <v>0</v>
      </c>
    </row>
    <row r="987" spans="1:11" ht="60" x14ac:dyDescent="0.25">
      <c r="A987" s="58">
        <v>2204</v>
      </c>
      <c r="B987" s="58" t="s">
        <v>2027</v>
      </c>
      <c r="C987" s="70" t="str">
        <f t="shared" si="30"/>
        <v>M22 - 2204</v>
      </c>
      <c r="D987" s="59" t="s">
        <v>2028</v>
      </c>
      <c r="E987" s="59" t="s">
        <v>43</v>
      </c>
      <c r="F987" s="59" t="s">
        <v>50</v>
      </c>
      <c r="G987" s="59" t="s">
        <v>56</v>
      </c>
      <c r="H987" s="70" t="s">
        <v>46</v>
      </c>
      <c r="I987" s="59">
        <v>58</v>
      </c>
      <c r="J987" s="242">
        <f>VLOOKUP(A987,CENIK!$A$2:$D$109,4,FALSE)</f>
        <v>0</v>
      </c>
      <c r="K987" s="60">
        <f t="shared" si="31"/>
        <v>0</v>
      </c>
    </row>
    <row r="988" spans="1:11" ht="60" x14ac:dyDescent="0.25">
      <c r="A988" s="58">
        <v>2207</v>
      </c>
      <c r="B988" s="58" t="s">
        <v>2027</v>
      </c>
      <c r="C988" s="70" t="str">
        <f t="shared" si="30"/>
        <v>M22 - 2207</v>
      </c>
      <c r="D988" s="59" t="s">
        <v>2028</v>
      </c>
      <c r="E988" s="59" t="s">
        <v>43</v>
      </c>
      <c r="F988" s="59" t="s">
        <v>50</v>
      </c>
      <c r="G988" s="59" t="s">
        <v>58</v>
      </c>
      <c r="H988" s="70" t="s">
        <v>52</v>
      </c>
      <c r="I988" s="59">
        <v>528</v>
      </c>
      <c r="J988" s="242">
        <f>VLOOKUP(A988,CENIK!$A$2:$D$109,4,FALSE)</f>
        <v>0</v>
      </c>
      <c r="K988" s="60">
        <f t="shared" si="31"/>
        <v>0</v>
      </c>
    </row>
    <row r="989" spans="1:11" ht="60" x14ac:dyDescent="0.25">
      <c r="A989" s="58">
        <v>2209</v>
      </c>
      <c r="B989" s="58" t="s">
        <v>2027</v>
      </c>
      <c r="C989" s="70" t="str">
        <f t="shared" si="30"/>
        <v>M22 - 2209</v>
      </c>
      <c r="D989" s="59" t="s">
        <v>2028</v>
      </c>
      <c r="E989" s="59" t="s">
        <v>43</v>
      </c>
      <c r="F989" s="59" t="s">
        <v>50</v>
      </c>
      <c r="G989" s="59" t="s">
        <v>319</v>
      </c>
      <c r="H989" s="70" t="s">
        <v>46</v>
      </c>
      <c r="I989" s="59">
        <v>27</v>
      </c>
      <c r="J989" s="242">
        <f>VLOOKUP(A989,CENIK!$A$2:$D$109,4,FALSE)</f>
        <v>0</v>
      </c>
      <c r="K989" s="60">
        <f t="shared" si="31"/>
        <v>0</v>
      </c>
    </row>
    <row r="990" spans="1:11" ht="30" x14ac:dyDescent="0.25">
      <c r="A990" s="58">
        <v>2210</v>
      </c>
      <c r="B990" s="58" t="s">
        <v>2027</v>
      </c>
      <c r="C990" s="70" t="str">
        <f t="shared" si="30"/>
        <v>M22 - 2210</v>
      </c>
      <c r="D990" s="59" t="s">
        <v>2028</v>
      </c>
      <c r="E990" s="59" t="s">
        <v>43</v>
      </c>
      <c r="F990" s="59" t="s">
        <v>50</v>
      </c>
      <c r="G990" s="59" t="s">
        <v>321</v>
      </c>
      <c r="H990" s="70" t="s">
        <v>46</v>
      </c>
      <c r="I990" s="59">
        <v>37</v>
      </c>
      <c r="J990" s="242">
        <f>VLOOKUP(A990,CENIK!$A$2:$D$109,4,FALSE)</f>
        <v>0</v>
      </c>
      <c r="K990" s="60">
        <f t="shared" si="31"/>
        <v>0</v>
      </c>
    </row>
    <row r="991" spans="1:11" ht="30" x14ac:dyDescent="0.25">
      <c r="A991" s="58">
        <v>3105</v>
      </c>
      <c r="B991" s="58" t="s">
        <v>2027</v>
      </c>
      <c r="C991" s="70" t="str">
        <f t="shared" si="30"/>
        <v>M22 - 3105</v>
      </c>
      <c r="D991" s="59" t="s">
        <v>2028</v>
      </c>
      <c r="E991" s="59" t="s">
        <v>323</v>
      </c>
      <c r="F991" s="59" t="s">
        <v>324</v>
      </c>
      <c r="G991" s="59" t="s">
        <v>325</v>
      </c>
      <c r="H991" s="70" t="s">
        <v>33</v>
      </c>
      <c r="I991" s="59">
        <v>45</v>
      </c>
      <c r="J991" s="242">
        <f>VLOOKUP(A991,CENIK!$A$2:$D$109,4,FALSE)</f>
        <v>0</v>
      </c>
      <c r="K991" s="60">
        <f t="shared" si="31"/>
        <v>0</v>
      </c>
    </row>
    <row r="992" spans="1:11" ht="165" x14ac:dyDescent="0.25">
      <c r="A992" s="58">
        <v>4103</v>
      </c>
      <c r="B992" s="58" t="s">
        <v>2027</v>
      </c>
      <c r="C992" s="70" t="str">
        <f t="shared" si="30"/>
        <v>M22 - 4103</v>
      </c>
      <c r="D992" s="59" t="s">
        <v>2028</v>
      </c>
      <c r="E992" s="59" t="s">
        <v>64</v>
      </c>
      <c r="F992" s="59" t="s">
        <v>65</v>
      </c>
      <c r="G992" s="59" t="s">
        <v>327</v>
      </c>
      <c r="H992" s="70" t="s">
        <v>29</v>
      </c>
      <c r="I992" s="59">
        <v>88</v>
      </c>
      <c r="J992" s="242">
        <f>VLOOKUP(A992,CENIK!$A$2:$D$109,4,FALSE)</f>
        <v>0</v>
      </c>
      <c r="K992" s="60">
        <f t="shared" si="31"/>
        <v>0</v>
      </c>
    </row>
    <row r="993" spans="1:11" ht="75" x14ac:dyDescent="0.25">
      <c r="A993" s="58">
        <v>5102</v>
      </c>
      <c r="B993" s="58" t="s">
        <v>2027</v>
      </c>
      <c r="C993" s="70" t="str">
        <f t="shared" si="30"/>
        <v>M22 - 5102</v>
      </c>
      <c r="D993" s="59" t="s">
        <v>2028</v>
      </c>
      <c r="E993" s="59" t="s">
        <v>76</v>
      </c>
      <c r="F993" s="59" t="s">
        <v>77</v>
      </c>
      <c r="G993" s="59" t="s">
        <v>330</v>
      </c>
      <c r="H993" s="70" t="s">
        <v>72</v>
      </c>
      <c r="I993" s="59">
        <v>2</v>
      </c>
      <c r="J993" s="242">
        <f>VLOOKUP(A993,CENIK!$A$2:$D$109,4,FALSE)</f>
        <v>0</v>
      </c>
      <c r="K993" s="60">
        <f t="shared" si="31"/>
        <v>0</v>
      </c>
    </row>
    <row r="994" spans="1:11" ht="105" x14ac:dyDescent="0.25">
      <c r="A994" s="58">
        <v>5603</v>
      </c>
      <c r="B994" s="58" t="s">
        <v>2027</v>
      </c>
      <c r="C994" s="70" t="str">
        <f t="shared" si="30"/>
        <v>M22 - 5603</v>
      </c>
      <c r="D994" s="59" t="s">
        <v>2028</v>
      </c>
      <c r="E994" s="59" t="s">
        <v>76</v>
      </c>
      <c r="F994" s="59" t="s">
        <v>80</v>
      </c>
      <c r="G994" s="59" t="s">
        <v>334</v>
      </c>
      <c r="H994" s="70" t="s">
        <v>72</v>
      </c>
      <c r="I994" s="59">
        <v>2</v>
      </c>
      <c r="J994" s="242">
        <f>VLOOKUP(A994,CENIK!$A$2:$D$109,4,FALSE)</f>
        <v>0</v>
      </c>
      <c r="K994" s="60">
        <f t="shared" si="31"/>
        <v>0</v>
      </c>
    </row>
    <row r="995" spans="1:11" ht="45" x14ac:dyDescent="0.25">
      <c r="A995" s="58">
        <v>5608</v>
      </c>
      <c r="B995" s="58" t="s">
        <v>2027</v>
      </c>
      <c r="C995" s="70" t="str">
        <f t="shared" si="30"/>
        <v>M22 - 5608</v>
      </c>
      <c r="D995" s="59" t="s">
        <v>2028</v>
      </c>
      <c r="E995" s="59" t="s">
        <v>76</v>
      </c>
      <c r="F995" s="59" t="s">
        <v>80</v>
      </c>
      <c r="G995" s="59" t="s">
        <v>336</v>
      </c>
      <c r="H995" s="70" t="s">
        <v>72</v>
      </c>
      <c r="I995" s="59">
        <v>1</v>
      </c>
      <c r="J995" s="242">
        <f>VLOOKUP(A995,CENIK!$A$2:$D$109,4,FALSE)</f>
        <v>0</v>
      </c>
      <c r="K995" s="60">
        <f t="shared" si="31"/>
        <v>0</v>
      </c>
    </row>
    <row r="996" spans="1:11" ht="45" x14ac:dyDescent="0.25">
      <c r="A996" s="58">
        <v>5612</v>
      </c>
      <c r="B996" s="58" t="s">
        <v>2027</v>
      </c>
      <c r="C996" s="70" t="str">
        <f t="shared" si="30"/>
        <v>M22 - 5612</v>
      </c>
      <c r="D996" s="59" t="s">
        <v>2028</v>
      </c>
      <c r="E996" s="59" t="s">
        <v>76</v>
      </c>
      <c r="F996" s="59" t="s">
        <v>80</v>
      </c>
      <c r="G996" s="59" t="s">
        <v>1083</v>
      </c>
      <c r="H996" s="70" t="s">
        <v>72</v>
      </c>
      <c r="I996" s="59">
        <v>2</v>
      </c>
      <c r="J996" s="242">
        <f>VLOOKUP(A996,CENIK!$A$2:$D$109,4,FALSE)</f>
        <v>0</v>
      </c>
      <c r="K996" s="60">
        <f t="shared" si="31"/>
        <v>0</v>
      </c>
    </row>
    <row r="997" spans="1:11" ht="315" x14ac:dyDescent="0.25">
      <c r="A997" s="58">
        <v>5801</v>
      </c>
      <c r="B997" s="58" t="s">
        <v>2027</v>
      </c>
      <c r="C997" s="70" t="str">
        <f t="shared" si="30"/>
        <v>M22 - 5801</v>
      </c>
      <c r="D997" s="59" t="s">
        <v>2028</v>
      </c>
      <c r="E997" s="59" t="s">
        <v>76</v>
      </c>
      <c r="F997" s="59" t="s">
        <v>340</v>
      </c>
      <c r="G997" s="59" t="s">
        <v>341</v>
      </c>
      <c r="H997" s="70" t="s">
        <v>72</v>
      </c>
      <c r="I997" s="59">
        <v>5</v>
      </c>
      <c r="J997" s="242">
        <f>VLOOKUP(A997,CENIK!$A$2:$D$109,4,FALSE)</f>
        <v>0</v>
      </c>
      <c r="K997" s="60">
        <f t="shared" si="31"/>
        <v>0</v>
      </c>
    </row>
    <row r="998" spans="1:11" ht="120" x14ac:dyDescent="0.25">
      <c r="A998" s="58">
        <v>5806</v>
      </c>
      <c r="B998" s="58" t="s">
        <v>2027</v>
      </c>
      <c r="C998" s="70" t="str">
        <f t="shared" si="30"/>
        <v>M22 - 5806</v>
      </c>
      <c r="D998" s="59" t="s">
        <v>2028</v>
      </c>
      <c r="E998" s="59" t="s">
        <v>76</v>
      </c>
      <c r="F998" s="59" t="s">
        <v>340</v>
      </c>
      <c r="G998" s="59" t="s">
        <v>343</v>
      </c>
      <c r="H998" s="70" t="s">
        <v>72</v>
      </c>
      <c r="I998" s="59">
        <v>5</v>
      </c>
      <c r="J998" s="242">
        <f>VLOOKUP(A998,CENIK!$A$2:$D$109,4,FALSE)</f>
        <v>0</v>
      </c>
      <c r="K998" s="60">
        <f t="shared" si="31"/>
        <v>0</v>
      </c>
    </row>
    <row r="999" spans="1:11" ht="30" x14ac:dyDescent="0.25">
      <c r="A999" s="58">
        <v>6101</v>
      </c>
      <c r="B999" s="58" t="s">
        <v>2027</v>
      </c>
      <c r="C999" s="70" t="str">
        <f t="shared" si="30"/>
        <v>M22 - 6101</v>
      </c>
      <c r="D999" s="59" t="s">
        <v>2028</v>
      </c>
      <c r="E999" s="59" t="s">
        <v>86</v>
      </c>
      <c r="F999" s="59" t="s">
        <v>87</v>
      </c>
      <c r="G999" s="59" t="s">
        <v>88</v>
      </c>
      <c r="H999" s="70" t="s">
        <v>29</v>
      </c>
      <c r="I999" s="59">
        <v>88</v>
      </c>
      <c r="J999" s="242">
        <f>VLOOKUP(A999,CENIK!$A$2:$D$109,4,FALSE)</f>
        <v>0</v>
      </c>
      <c r="K999" s="60">
        <f t="shared" si="31"/>
        <v>0</v>
      </c>
    </row>
    <row r="1000" spans="1:11" ht="45" x14ac:dyDescent="0.25">
      <c r="A1000" s="58">
        <v>6102</v>
      </c>
      <c r="B1000" s="58" t="s">
        <v>2027</v>
      </c>
      <c r="C1000" s="70" t="str">
        <f t="shared" si="30"/>
        <v>M22 - 6102</v>
      </c>
      <c r="D1000" s="59" t="s">
        <v>2028</v>
      </c>
      <c r="E1000" s="59" t="s">
        <v>86</v>
      </c>
      <c r="F1000" s="59" t="s">
        <v>87</v>
      </c>
      <c r="G1000" s="59" t="s">
        <v>90</v>
      </c>
      <c r="H1000" s="70" t="s">
        <v>29</v>
      </c>
      <c r="I1000" s="59">
        <v>88</v>
      </c>
      <c r="J1000" s="242">
        <f>VLOOKUP(A1000,CENIK!$A$2:$D$109,4,FALSE)</f>
        <v>0</v>
      </c>
      <c r="K1000" s="60">
        <f t="shared" si="31"/>
        <v>0</v>
      </c>
    </row>
    <row r="1001" spans="1:11" ht="60" x14ac:dyDescent="0.25">
      <c r="A1001" s="58">
        <v>6105</v>
      </c>
      <c r="B1001" s="58" t="s">
        <v>2027</v>
      </c>
      <c r="C1001" s="70" t="str">
        <f t="shared" si="30"/>
        <v>M22 - 6105</v>
      </c>
      <c r="D1001" s="59" t="s">
        <v>2028</v>
      </c>
      <c r="E1001" s="59" t="s">
        <v>86</v>
      </c>
      <c r="F1001" s="59" t="s">
        <v>87</v>
      </c>
      <c r="G1001" s="59" t="s">
        <v>347</v>
      </c>
      <c r="H1001" s="70" t="s">
        <v>29</v>
      </c>
      <c r="I1001" s="59">
        <v>88</v>
      </c>
      <c r="J1001" s="242">
        <f>VLOOKUP(A1001,CENIK!$A$2:$D$109,4,FALSE)</f>
        <v>0</v>
      </c>
      <c r="K1001" s="60">
        <f t="shared" si="31"/>
        <v>0</v>
      </c>
    </row>
    <row r="1002" spans="1:11" ht="30" x14ac:dyDescent="0.25">
      <c r="A1002" s="58">
        <v>6203</v>
      </c>
      <c r="B1002" s="58" t="s">
        <v>2027</v>
      </c>
      <c r="C1002" s="70" t="str">
        <f t="shared" si="30"/>
        <v>M22 - 6203</v>
      </c>
      <c r="D1002" s="59" t="s">
        <v>2028</v>
      </c>
      <c r="E1002" s="59" t="s">
        <v>86</v>
      </c>
      <c r="F1002" s="59" t="s">
        <v>205</v>
      </c>
      <c r="G1002" s="59" t="s">
        <v>352</v>
      </c>
      <c r="H1002" s="70" t="s">
        <v>72</v>
      </c>
      <c r="I1002" s="59">
        <v>1</v>
      </c>
      <c r="J1002" s="242">
        <f>VLOOKUP(A1002,CENIK!$A$2:$D$109,4,FALSE)</f>
        <v>0</v>
      </c>
      <c r="K1002" s="60">
        <f t="shared" si="31"/>
        <v>0</v>
      </c>
    </row>
    <row r="1003" spans="1:11" ht="45" x14ac:dyDescent="0.25">
      <c r="A1003" s="58">
        <v>6211</v>
      </c>
      <c r="B1003" s="58" t="s">
        <v>2027</v>
      </c>
      <c r="C1003" s="70" t="str">
        <f t="shared" ref="C1003:C1066" si="32">CONCATENATE(B1003," - ",A1003)</f>
        <v>M22 - 6211</v>
      </c>
      <c r="D1003" s="59" t="s">
        <v>2028</v>
      </c>
      <c r="E1003" s="59" t="s">
        <v>86</v>
      </c>
      <c r="F1003" s="59" t="s">
        <v>205</v>
      </c>
      <c r="G1003" s="59" t="s">
        <v>396</v>
      </c>
      <c r="H1003" s="70" t="s">
        <v>29</v>
      </c>
      <c r="I1003" s="59">
        <v>45</v>
      </c>
      <c r="J1003" s="242">
        <f>VLOOKUP(A1003,CENIK!$A$2:$D$109,4,FALSE)</f>
        <v>0</v>
      </c>
      <c r="K1003" s="60">
        <f t="shared" ref="K1003:K1066" si="33">ROUND(I1003*J1003,29)</f>
        <v>0</v>
      </c>
    </row>
    <row r="1004" spans="1:11" ht="60" x14ac:dyDescent="0.25">
      <c r="A1004" s="58">
        <v>1101</v>
      </c>
      <c r="B1004" s="58" t="s">
        <v>2027</v>
      </c>
      <c r="C1004" s="70" t="str">
        <f t="shared" si="32"/>
        <v>M22 - 1101</v>
      </c>
      <c r="D1004" s="59" t="s">
        <v>2029</v>
      </c>
      <c r="E1004" s="59" t="s">
        <v>26</v>
      </c>
      <c r="F1004" s="59" t="s">
        <v>27</v>
      </c>
      <c r="G1004" s="59" t="s">
        <v>28</v>
      </c>
      <c r="H1004" s="70" t="s">
        <v>29</v>
      </c>
      <c r="I1004" s="59">
        <v>48</v>
      </c>
      <c r="J1004" s="242">
        <f>VLOOKUP(A1004,CENIK!$A$2:$D$109,4,FALSE)</f>
        <v>0</v>
      </c>
      <c r="K1004" s="60">
        <f t="shared" si="33"/>
        <v>0</v>
      </c>
    </row>
    <row r="1005" spans="1:11" ht="45" x14ac:dyDescent="0.25">
      <c r="A1005" s="58">
        <v>1102</v>
      </c>
      <c r="B1005" s="58" t="s">
        <v>2027</v>
      </c>
      <c r="C1005" s="70" t="str">
        <f t="shared" si="32"/>
        <v>M22 - 1102</v>
      </c>
      <c r="D1005" s="59" t="s">
        <v>2029</v>
      </c>
      <c r="E1005" s="59" t="s">
        <v>26</v>
      </c>
      <c r="F1005" s="59" t="s">
        <v>27</v>
      </c>
      <c r="G1005" s="59" t="s">
        <v>287</v>
      </c>
      <c r="H1005" s="70" t="s">
        <v>288</v>
      </c>
      <c r="I1005" s="59">
        <v>1</v>
      </c>
      <c r="J1005" s="242">
        <f>VLOOKUP(A1005,CENIK!$A$2:$D$109,4,FALSE)</f>
        <v>0</v>
      </c>
      <c r="K1005" s="60">
        <f t="shared" si="33"/>
        <v>0</v>
      </c>
    </row>
    <row r="1006" spans="1:11" ht="45" x14ac:dyDescent="0.25">
      <c r="A1006" s="58">
        <v>1201</v>
      </c>
      <c r="B1006" s="58" t="s">
        <v>2027</v>
      </c>
      <c r="C1006" s="70" t="str">
        <f t="shared" si="32"/>
        <v>M22 - 1201</v>
      </c>
      <c r="D1006" s="59" t="s">
        <v>2029</v>
      </c>
      <c r="E1006" s="59" t="s">
        <v>26</v>
      </c>
      <c r="F1006" s="59" t="s">
        <v>290</v>
      </c>
      <c r="G1006" s="59" t="s">
        <v>291</v>
      </c>
      <c r="H1006" s="70" t="s">
        <v>29</v>
      </c>
      <c r="I1006" s="59">
        <v>48</v>
      </c>
      <c r="J1006" s="242">
        <f>VLOOKUP(A1006,CENIK!$A$2:$D$109,4,FALSE)</f>
        <v>0</v>
      </c>
      <c r="K1006" s="60">
        <f t="shared" si="33"/>
        <v>0</v>
      </c>
    </row>
    <row r="1007" spans="1:11" ht="75" x14ac:dyDescent="0.25">
      <c r="A1007" s="58">
        <v>1202</v>
      </c>
      <c r="B1007" s="58" t="s">
        <v>2027</v>
      </c>
      <c r="C1007" s="70" t="str">
        <f t="shared" si="32"/>
        <v>M22 - 1202</v>
      </c>
      <c r="D1007" s="59" t="s">
        <v>2029</v>
      </c>
      <c r="E1007" s="59" t="s">
        <v>26</v>
      </c>
      <c r="F1007" s="59" t="s">
        <v>290</v>
      </c>
      <c r="G1007" s="59" t="s">
        <v>293</v>
      </c>
      <c r="H1007" s="70" t="s">
        <v>29</v>
      </c>
      <c r="I1007" s="59">
        <v>48</v>
      </c>
      <c r="J1007" s="242">
        <f>VLOOKUP(A1007,CENIK!$A$2:$D$109,4,FALSE)</f>
        <v>0</v>
      </c>
      <c r="K1007" s="60">
        <f t="shared" si="33"/>
        <v>0</v>
      </c>
    </row>
    <row r="1008" spans="1:11" ht="60" x14ac:dyDescent="0.25">
      <c r="A1008" s="58">
        <v>1203</v>
      </c>
      <c r="B1008" s="58" t="s">
        <v>2027</v>
      </c>
      <c r="C1008" s="70" t="str">
        <f t="shared" si="32"/>
        <v>M22 - 1203</v>
      </c>
      <c r="D1008" s="59" t="s">
        <v>2029</v>
      </c>
      <c r="E1008" s="59" t="s">
        <v>26</v>
      </c>
      <c r="F1008" s="59" t="s">
        <v>290</v>
      </c>
      <c r="G1008" s="59" t="s">
        <v>295</v>
      </c>
      <c r="H1008" s="70" t="s">
        <v>72</v>
      </c>
      <c r="I1008" s="59">
        <v>1</v>
      </c>
      <c r="J1008" s="242">
        <f>VLOOKUP(A1008,CENIK!$A$2:$D$109,4,FALSE)</f>
        <v>0</v>
      </c>
      <c r="K1008" s="60">
        <f t="shared" si="33"/>
        <v>0</v>
      </c>
    </row>
    <row r="1009" spans="1:11" ht="30" x14ac:dyDescent="0.25">
      <c r="A1009" s="58">
        <v>1301</v>
      </c>
      <c r="B1009" s="58" t="s">
        <v>2027</v>
      </c>
      <c r="C1009" s="70" t="str">
        <f t="shared" si="32"/>
        <v>M22 - 1301</v>
      </c>
      <c r="D1009" s="59" t="s">
        <v>2029</v>
      </c>
      <c r="E1009" s="59" t="s">
        <v>26</v>
      </c>
      <c r="F1009" s="59" t="s">
        <v>35</v>
      </c>
      <c r="G1009" s="59" t="s">
        <v>36</v>
      </c>
      <c r="H1009" s="70" t="s">
        <v>297</v>
      </c>
      <c r="I1009" s="59">
        <v>5</v>
      </c>
      <c r="J1009" s="242">
        <f>VLOOKUP(A1009,CENIK!$A$2:$D$109,4,FALSE)</f>
        <v>0</v>
      </c>
      <c r="K1009" s="60">
        <f t="shared" si="33"/>
        <v>0</v>
      </c>
    </row>
    <row r="1010" spans="1:11" ht="30" x14ac:dyDescent="0.25">
      <c r="A1010" s="58">
        <v>1302</v>
      </c>
      <c r="B1010" s="58" t="s">
        <v>2027</v>
      </c>
      <c r="C1010" s="70" t="str">
        <f t="shared" si="32"/>
        <v>M22 - 1302</v>
      </c>
      <c r="D1010" s="59" t="s">
        <v>2029</v>
      </c>
      <c r="E1010" s="59" t="s">
        <v>26</v>
      </c>
      <c r="F1010" s="59" t="s">
        <v>35</v>
      </c>
      <c r="G1010" s="59" t="s">
        <v>39</v>
      </c>
      <c r="H1010" s="70" t="s">
        <v>297</v>
      </c>
      <c r="I1010" s="59">
        <v>10</v>
      </c>
      <c r="J1010" s="242">
        <f>VLOOKUP(A1010,CENIK!$A$2:$D$109,4,FALSE)</f>
        <v>0</v>
      </c>
      <c r="K1010" s="60">
        <f t="shared" si="33"/>
        <v>0</v>
      </c>
    </row>
    <row r="1011" spans="1:11" ht="30" x14ac:dyDescent="0.25">
      <c r="A1011" s="58">
        <v>1303</v>
      </c>
      <c r="B1011" s="58" t="s">
        <v>2027</v>
      </c>
      <c r="C1011" s="70" t="str">
        <f t="shared" si="32"/>
        <v>M22 - 1303</v>
      </c>
      <c r="D1011" s="59" t="s">
        <v>2029</v>
      </c>
      <c r="E1011" s="59" t="s">
        <v>26</v>
      </c>
      <c r="F1011" s="59" t="s">
        <v>35</v>
      </c>
      <c r="G1011" s="59" t="s">
        <v>41</v>
      </c>
      <c r="H1011" s="70" t="s">
        <v>297</v>
      </c>
      <c r="I1011" s="59">
        <v>5</v>
      </c>
      <c r="J1011" s="242">
        <f>VLOOKUP(A1011,CENIK!$A$2:$D$109,4,FALSE)</f>
        <v>0</v>
      </c>
      <c r="K1011" s="60">
        <f t="shared" si="33"/>
        <v>0</v>
      </c>
    </row>
    <row r="1012" spans="1:11" ht="45" x14ac:dyDescent="0.25">
      <c r="A1012" s="58">
        <v>2101</v>
      </c>
      <c r="B1012" s="58" t="s">
        <v>2027</v>
      </c>
      <c r="C1012" s="70" t="str">
        <f t="shared" si="32"/>
        <v>M22 - 2101</v>
      </c>
      <c r="D1012" s="59" t="s">
        <v>2029</v>
      </c>
      <c r="E1012" s="59" t="s">
        <v>43</v>
      </c>
      <c r="F1012" s="59" t="s">
        <v>44</v>
      </c>
      <c r="G1012" s="59" t="s">
        <v>301</v>
      </c>
      <c r="H1012" s="70" t="s">
        <v>52</v>
      </c>
      <c r="I1012" s="59">
        <v>186</v>
      </c>
      <c r="J1012" s="242">
        <f>VLOOKUP(A1012,CENIK!$A$2:$D$109,4,FALSE)</f>
        <v>0</v>
      </c>
      <c r="K1012" s="60">
        <f t="shared" si="33"/>
        <v>0</v>
      </c>
    </row>
    <row r="1013" spans="1:11" ht="45" x14ac:dyDescent="0.25">
      <c r="A1013" s="58">
        <v>2106</v>
      </c>
      <c r="B1013" s="58" t="s">
        <v>2027</v>
      </c>
      <c r="C1013" s="70" t="str">
        <f t="shared" si="32"/>
        <v>M22 - 2106</v>
      </c>
      <c r="D1013" s="59" t="s">
        <v>2029</v>
      </c>
      <c r="E1013" s="59" t="s">
        <v>43</v>
      </c>
      <c r="F1013" s="59" t="s">
        <v>44</v>
      </c>
      <c r="G1013" s="59" t="s">
        <v>305</v>
      </c>
      <c r="H1013" s="70" t="s">
        <v>46</v>
      </c>
      <c r="I1013" s="59">
        <v>78</v>
      </c>
      <c r="J1013" s="242">
        <f>VLOOKUP(A1013,CENIK!$A$2:$D$109,4,FALSE)</f>
        <v>0</v>
      </c>
      <c r="K1013" s="60">
        <f t="shared" si="33"/>
        <v>0</v>
      </c>
    </row>
    <row r="1014" spans="1:11" ht="45" x14ac:dyDescent="0.25">
      <c r="A1014" s="58">
        <v>2121</v>
      </c>
      <c r="B1014" s="58" t="s">
        <v>2027</v>
      </c>
      <c r="C1014" s="70" t="str">
        <f t="shared" si="32"/>
        <v>M22 - 2121</v>
      </c>
      <c r="D1014" s="59" t="s">
        <v>2029</v>
      </c>
      <c r="E1014" s="59" t="s">
        <v>43</v>
      </c>
      <c r="F1014" s="59" t="s">
        <v>44</v>
      </c>
      <c r="G1014" s="59" t="s">
        <v>48</v>
      </c>
      <c r="H1014" s="70" t="s">
        <v>46</v>
      </c>
      <c r="I1014" s="59">
        <v>5</v>
      </c>
      <c r="J1014" s="242">
        <f>VLOOKUP(A1014,CENIK!$A$2:$D$109,4,FALSE)</f>
        <v>0</v>
      </c>
      <c r="K1014" s="60">
        <f t="shared" si="33"/>
        <v>0</v>
      </c>
    </row>
    <row r="1015" spans="1:11" ht="30" x14ac:dyDescent="0.25">
      <c r="A1015" s="58">
        <v>2124</v>
      </c>
      <c r="B1015" s="58" t="s">
        <v>2027</v>
      </c>
      <c r="C1015" s="70" t="str">
        <f t="shared" si="32"/>
        <v>M22 - 2124</v>
      </c>
      <c r="D1015" s="59" t="s">
        <v>2029</v>
      </c>
      <c r="E1015" s="59" t="s">
        <v>43</v>
      </c>
      <c r="F1015" s="59" t="s">
        <v>44</v>
      </c>
      <c r="G1015" s="59" t="s">
        <v>310</v>
      </c>
      <c r="H1015" s="70" t="s">
        <v>297</v>
      </c>
      <c r="I1015" s="59">
        <v>30</v>
      </c>
      <c r="J1015" s="242">
        <f>VLOOKUP(A1015,CENIK!$A$2:$D$109,4,FALSE)</f>
        <v>0</v>
      </c>
      <c r="K1015" s="60">
        <f t="shared" si="33"/>
        <v>0</v>
      </c>
    </row>
    <row r="1016" spans="1:11" ht="30" x14ac:dyDescent="0.25">
      <c r="A1016" s="58">
        <v>2125</v>
      </c>
      <c r="B1016" s="58" t="s">
        <v>2027</v>
      </c>
      <c r="C1016" s="70" t="str">
        <f t="shared" si="32"/>
        <v>M22 - 2125</v>
      </c>
      <c r="D1016" s="59" t="s">
        <v>2029</v>
      </c>
      <c r="E1016" s="59" t="s">
        <v>43</v>
      </c>
      <c r="F1016" s="59" t="s">
        <v>44</v>
      </c>
      <c r="G1016" s="59" t="s">
        <v>372</v>
      </c>
      <c r="H1016" s="70" t="s">
        <v>46</v>
      </c>
      <c r="I1016" s="59">
        <v>5</v>
      </c>
      <c r="J1016" s="242">
        <f>VLOOKUP(A1016,CENIK!$A$2:$D$109,4,FALSE)</f>
        <v>0</v>
      </c>
      <c r="K1016" s="60">
        <f t="shared" si="33"/>
        <v>0</v>
      </c>
    </row>
    <row r="1017" spans="1:11" ht="45" x14ac:dyDescent="0.25">
      <c r="A1017" s="58">
        <v>2201</v>
      </c>
      <c r="B1017" s="58" t="s">
        <v>2027</v>
      </c>
      <c r="C1017" s="70" t="str">
        <f t="shared" si="32"/>
        <v>M22 - 2201</v>
      </c>
      <c r="D1017" s="59" t="s">
        <v>2029</v>
      </c>
      <c r="E1017" s="59" t="s">
        <v>43</v>
      </c>
      <c r="F1017" s="59" t="s">
        <v>50</v>
      </c>
      <c r="G1017" s="59" t="s">
        <v>312</v>
      </c>
      <c r="H1017" s="70" t="s">
        <v>52</v>
      </c>
      <c r="I1017" s="59">
        <v>67</v>
      </c>
      <c r="J1017" s="242">
        <f>VLOOKUP(A1017,CENIK!$A$2:$D$109,4,FALSE)</f>
        <v>0</v>
      </c>
      <c r="K1017" s="60">
        <f t="shared" si="33"/>
        <v>0</v>
      </c>
    </row>
    <row r="1018" spans="1:11" ht="30" x14ac:dyDescent="0.25">
      <c r="A1018" s="58">
        <v>2202</v>
      </c>
      <c r="B1018" s="58" t="s">
        <v>2027</v>
      </c>
      <c r="C1018" s="70" t="str">
        <f t="shared" si="32"/>
        <v>M22 - 2202</v>
      </c>
      <c r="D1018" s="59" t="s">
        <v>2029</v>
      </c>
      <c r="E1018" s="59" t="s">
        <v>43</v>
      </c>
      <c r="F1018" s="59" t="s">
        <v>50</v>
      </c>
      <c r="G1018" s="59" t="s">
        <v>51</v>
      </c>
      <c r="H1018" s="70" t="s">
        <v>52</v>
      </c>
      <c r="I1018" s="59">
        <v>67</v>
      </c>
      <c r="J1018" s="242">
        <f>VLOOKUP(A1018,CENIK!$A$2:$D$109,4,FALSE)</f>
        <v>0</v>
      </c>
      <c r="K1018" s="60">
        <f t="shared" si="33"/>
        <v>0</v>
      </c>
    </row>
    <row r="1019" spans="1:11" ht="75" x14ac:dyDescent="0.25">
      <c r="A1019" s="58">
        <v>2203</v>
      </c>
      <c r="B1019" s="58" t="s">
        <v>2027</v>
      </c>
      <c r="C1019" s="70" t="str">
        <f t="shared" si="32"/>
        <v>M22 - 2203</v>
      </c>
      <c r="D1019" s="59" t="s">
        <v>2029</v>
      </c>
      <c r="E1019" s="59" t="s">
        <v>43</v>
      </c>
      <c r="F1019" s="59" t="s">
        <v>50</v>
      </c>
      <c r="G1019" s="59" t="s">
        <v>54</v>
      </c>
      <c r="H1019" s="70" t="s">
        <v>46</v>
      </c>
      <c r="I1019" s="59">
        <v>17</v>
      </c>
      <c r="J1019" s="242">
        <f>VLOOKUP(A1019,CENIK!$A$2:$D$109,4,FALSE)</f>
        <v>0</v>
      </c>
      <c r="K1019" s="60">
        <f t="shared" si="33"/>
        <v>0</v>
      </c>
    </row>
    <row r="1020" spans="1:11" ht="60" x14ac:dyDescent="0.25">
      <c r="A1020" s="58">
        <v>2204</v>
      </c>
      <c r="B1020" s="58" t="s">
        <v>2027</v>
      </c>
      <c r="C1020" s="70" t="str">
        <f t="shared" si="32"/>
        <v>M22 - 2204</v>
      </c>
      <c r="D1020" s="59" t="s">
        <v>2029</v>
      </c>
      <c r="E1020" s="59" t="s">
        <v>43</v>
      </c>
      <c r="F1020" s="59" t="s">
        <v>50</v>
      </c>
      <c r="G1020" s="59" t="s">
        <v>56</v>
      </c>
      <c r="H1020" s="70" t="s">
        <v>46</v>
      </c>
      <c r="I1020" s="59">
        <v>32</v>
      </c>
      <c r="J1020" s="242">
        <f>VLOOKUP(A1020,CENIK!$A$2:$D$109,4,FALSE)</f>
        <v>0</v>
      </c>
      <c r="K1020" s="60">
        <f t="shared" si="33"/>
        <v>0</v>
      </c>
    </row>
    <row r="1021" spans="1:11" ht="60" x14ac:dyDescent="0.25">
      <c r="A1021" s="58">
        <v>2207</v>
      </c>
      <c r="B1021" s="58" t="s">
        <v>2027</v>
      </c>
      <c r="C1021" s="70" t="str">
        <f t="shared" si="32"/>
        <v>M22 - 2207</v>
      </c>
      <c r="D1021" s="59" t="s">
        <v>2029</v>
      </c>
      <c r="E1021" s="59" t="s">
        <v>43</v>
      </c>
      <c r="F1021" s="59" t="s">
        <v>50</v>
      </c>
      <c r="G1021" s="59" t="s">
        <v>58</v>
      </c>
      <c r="H1021" s="70" t="s">
        <v>52</v>
      </c>
      <c r="I1021" s="59">
        <v>288</v>
      </c>
      <c r="J1021" s="242">
        <f>VLOOKUP(A1021,CENIK!$A$2:$D$109,4,FALSE)</f>
        <v>0</v>
      </c>
      <c r="K1021" s="60">
        <f t="shared" si="33"/>
        <v>0</v>
      </c>
    </row>
    <row r="1022" spans="1:11" ht="60" x14ac:dyDescent="0.25">
      <c r="A1022" s="58">
        <v>2209</v>
      </c>
      <c r="B1022" s="58" t="s">
        <v>2027</v>
      </c>
      <c r="C1022" s="70" t="str">
        <f t="shared" si="32"/>
        <v>M22 - 2209</v>
      </c>
      <c r="D1022" s="59" t="s">
        <v>2029</v>
      </c>
      <c r="E1022" s="59" t="s">
        <v>43</v>
      </c>
      <c r="F1022" s="59" t="s">
        <v>50</v>
      </c>
      <c r="G1022" s="59" t="s">
        <v>319</v>
      </c>
      <c r="H1022" s="70" t="s">
        <v>46</v>
      </c>
      <c r="I1022" s="59">
        <v>1</v>
      </c>
      <c r="J1022" s="242">
        <f>VLOOKUP(A1022,CENIK!$A$2:$D$109,4,FALSE)</f>
        <v>0</v>
      </c>
      <c r="K1022" s="60">
        <f t="shared" si="33"/>
        <v>0</v>
      </c>
    </row>
    <row r="1023" spans="1:11" ht="30" x14ac:dyDescent="0.25">
      <c r="A1023" s="58">
        <v>2210</v>
      </c>
      <c r="B1023" s="58" t="s">
        <v>2027</v>
      </c>
      <c r="C1023" s="70" t="str">
        <f t="shared" si="32"/>
        <v>M22 - 2210</v>
      </c>
      <c r="D1023" s="59" t="s">
        <v>2029</v>
      </c>
      <c r="E1023" s="59" t="s">
        <v>43</v>
      </c>
      <c r="F1023" s="59" t="s">
        <v>50</v>
      </c>
      <c r="G1023" s="59" t="s">
        <v>321</v>
      </c>
      <c r="H1023" s="70" t="s">
        <v>46</v>
      </c>
      <c r="I1023" s="59">
        <v>29</v>
      </c>
      <c r="J1023" s="242">
        <f>VLOOKUP(A1023,CENIK!$A$2:$D$109,4,FALSE)</f>
        <v>0</v>
      </c>
      <c r="K1023" s="60">
        <f t="shared" si="33"/>
        <v>0</v>
      </c>
    </row>
    <row r="1024" spans="1:11" ht="30" x14ac:dyDescent="0.25">
      <c r="A1024" s="58">
        <v>3105</v>
      </c>
      <c r="B1024" s="58" t="s">
        <v>2027</v>
      </c>
      <c r="C1024" s="70" t="str">
        <f t="shared" si="32"/>
        <v>M22 - 3105</v>
      </c>
      <c r="D1024" s="59" t="s">
        <v>2029</v>
      </c>
      <c r="E1024" s="59" t="s">
        <v>323</v>
      </c>
      <c r="F1024" s="59" t="s">
        <v>324</v>
      </c>
      <c r="G1024" s="59" t="s">
        <v>325</v>
      </c>
      <c r="H1024" s="70" t="s">
        <v>33</v>
      </c>
      <c r="I1024" s="59">
        <v>30</v>
      </c>
      <c r="J1024" s="242">
        <f>VLOOKUP(A1024,CENIK!$A$2:$D$109,4,FALSE)</f>
        <v>0</v>
      </c>
      <c r="K1024" s="60">
        <f t="shared" si="33"/>
        <v>0</v>
      </c>
    </row>
    <row r="1025" spans="1:11" ht="165" x14ac:dyDescent="0.25">
      <c r="A1025" s="58">
        <v>4103</v>
      </c>
      <c r="B1025" s="58" t="s">
        <v>2027</v>
      </c>
      <c r="C1025" s="70" t="str">
        <f t="shared" si="32"/>
        <v>M22 - 4103</v>
      </c>
      <c r="D1025" s="59" t="s">
        <v>2029</v>
      </c>
      <c r="E1025" s="59" t="s">
        <v>64</v>
      </c>
      <c r="F1025" s="59" t="s">
        <v>65</v>
      </c>
      <c r="G1025" s="59" t="s">
        <v>327</v>
      </c>
      <c r="H1025" s="70" t="s">
        <v>29</v>
      </c>
      <c r="I1025" s="59">
        <v>48</v>
      </c>
      <c r="J1025" s="242">
        <f>VLOOKUP(A1025,CENIK!$A$2:$D$109,4,FALSE)</f>
        <v>0</v>
      </c>
      <c r="K1025" s="60">
        <f t="shared" si="33"/>
        <v>0</v>
      </c>
    </row>
    <row r="1026" spans="1:11" ht="75" x14ac:dyDescent="0.25">
      <c r="A1026" s="58">
        <v>5102</v>
      </c>
      <c r="B1026" s="58" t="s">
        <v>2027</v>
      </c>
      <c r="C1026" s="70" t="str">
        <f t="shared" si="32"/>
        <v>M22 - 5102</v>
      </c>
      <c r="D1026" s="59" t="s">
        <v>2029</v>
      </c>
      <c r="E1026" s="59" t="s">
        <v>76</v>
      </c>
      <c r="F1026" s="59" t="s">
        <v>77</v>
      </c>
      <c r="G1026" s="59" t="s">
        <v>330</v>
      </c>
      <c r="H1026" s="70" t="s">
        <v>72</v>
      </c>
      <c r="I1026" s="59">
        <v>1</v>
      </c>
      <c r="J1026" s="242">
        <f>VLOOKUP(A1026,CENIK!$A$2:$D$109,4,FALSE)</f>
        <v>0</v>
      </c>
      <c r="K1026" s="60">
        <f t="shared" si="33"/>
        <v>0</v>
      </c>
    </row>
    <row r="1027" spans="1:11" ht="105" x14ac:dyDescent="0.25">
      <c r="A1027" s="58">
        <v>5603</v>
      </c>
      <c r="B1027" s="58" t="s">
        <v>2027</v>
      </c>
      <c r="C1027" s="70" t="str">
        <f t="shared" si="32"/>
        <v>M22 - 5603</v>
      </c>
      <c r="D1027" s="59" t="s">
        <v>2029</v>
      </c>
      <c r="E1027" s="59" t="s">
        <v>76</v>
      </c>
      <c r="F1027" s="59" t="s">
        <v>80</v>
      </c>
      <c r="G1027" s="59" t="s">
        <v>334</v>
      </c>
      <c r="H1027" s="70" t="s">
        <v>72</v>
      </c>
      <c r="I1027" s="59">
        <v>1</v>
      </c>
      <c r="J1027" s="242">
        <f>VLOOKUP(A1027,CENIK!$A$2:$D$109,4,FALSE)</f>
        <v>0</v>
      </c>
      <c r="K1027" s="60">
        <f t="shared" si="33"/>
        <v>0</v>
      </c>
    </row>
    <row r="1028" spans="1:11" ht="45" x14ac:dyDescent="0.25">
      <c r="A1028" s="58">
        <v>5608</v>
      </c>
      <c r="B1028" s="58" t="s">
        <v>2027</v>
      </c>
      <c r="C1028" s="70" t="str">
        <f t="shared" si="32"/>
        <v>M22 - 5608</v>
      </c>
      <c r="D1028" s="59" t="s">
        <v>2029</v>
      </c>
      <c r="E1028" s="59" t="s">
        <v>76</v>
      </c>
      <c r="F1028" s="59" t="s">
        <v>80</v>
      </c>
      <c r="G1028" s="59" t="s">
        <v>336</v>
      </c>
      <c r="H1028" s="70" t="s">
        <v>72</v>
      </c>
      <c r="I1028" s="59">
        <v>1</v>
      </c>
      <c r="J1028" s="242">
        <f>VLOOKUP(A1028,CENIK!$A$2:$D$109,4,FALSE)</f>
        <v>0</v>
      </c>
      <c r="K1028" s="60">
        <f t="shared" si="33"/>
        <v>0</v>
      </c>
    </row>
    <row r="1029" spans="1:11" ht="45" x14ac:dyDescent="0.25">
      <c r="A1029" s="58">
        <v>5612</v>
      </c>
      <c r="B1029" s="58" t="s">
        <v>2027</v>
      </c>
      <c r="C1029" s="70" t="str">
        <f t="shared" si="32"/>
        <v>M22 - 5612</v>
      </c>
      <c r="D1029" s="59" t="s">
        <v>2029</v>
      </c>
      <c r="E1029" s="59" t="s">
        <v>76</v>
      </c>
      <c r="F1029" s="59" t="s">
        <v>80</v>
      </c>
      <c r="G1029" s="59" t="s">
        <v>1083</v>
      </c>
      <c r="H1029" s="70" t="s">
        <v>72</v>
      </c>
      <c r="I1029" s="59">
        <v>1</v>
      </c>
      <c r="J1029" s="242">
        <f>VLOOKUP(A1029,CENIK!$A$2:$D$109,4,FALSE)</f>
        <v>0</v>
      </c>
      <c r="K1029" s="60">
        <f t="shared" si="33"/>
        <v>0</v>
      </c>
    </row>
    <row r="1030" spans="1:11" ht="315" x14ac:dyDescent="0.25">
      <c r="A1030" s="58">
        <v>5801</v>
      </c>
      <c r="B1030" s="58" t="s">
        <v>2027</v>
      </c>
      <c r="C1030" s="70" t="str">
        <f t="shared" si="32"/>
        <v>M22 - 5801</v>
      </c>
      <c r="D1030" s="59" t="s">
        <v>2029</v>
      </c>
      <c r="E1030" s="59" t="s">
        <v>76</v>
      </c>
      <c r="F1030" s="59" t="s">
        <v>340</v>
      </c>
      <c r="G1030" s="59" t="s">
        <v>341</v>
      </c>
      <c r="H1030" s="70" t="s">
        <v>72</v>
      </c>
      <c r="I1030" s="59">
        <v>2</v>
      </c>
      <c r="J1030" s="242">
        <f>VLOOKUP(A1030,CENIK!$A$2:$D$109,4,FALSE)</f>
        <v>0</v>
      </c>
      <c r="K1030" s="60">
        <f t="shared" si="33"/>
        <v>0</v>
      </c>
    </row>
    <row r="1031" spans="1:11" ht="120" x14ac:dyDescent="0.25">
      <c r="A1031" s="58">
        <v>5806</v>
      </c>
      <c r="B1031" s="58" t="s">
        <v>2027</v>
      </c>
      <c r="C1031" s="70" t="str">
        <f t="shared" si="32"/>
        <v>M22 - 5806</v>
      </c>
      <c r="D1031" s="59" t="s">
        <v>2029</v>
      </c>
      <c r="E1031" s="59" t="s">
        <v>76</v>
      </c>
      <c r="F1031" s="59" t="s">
        <v>340</v>
      </c>
      <c r="G1031" s="59" t="s">
        <v>343</v>
      </c>
      <c r="H1031" s="70" t="s">
        <v>72</v>
      </c>
      <c r="I1031" s="59">
        <v>2</v>
      </c>
      <c r="J1031" s="242">
        <f>VLOOKUP(A1031,CENIK!$A$2:$D$109,4,FALSE)</f>
        <v>0</v>
      </c>
      <c r="K1031" s="60">
        <f t="shared" si="33"/>
        <v>0</v>
      </c>
    </row>
    <row r="1032" spans="1:11" ht="30" x14ac:dyDescent="0.25">
      <c r="A1032" s="58">
        <v>6101</v>
      </c>
      <c r="B1032" s="58" t="s">
        <v>2027</v>
      </c>
      <c r="C1032" s="70" t="str">
        <f t="shared" si="32"/>
        <v>M22 - 6101</v>
      </c>
      <c r="D1032" s="59" t="s">
        <v>2029</v>
      </c>
      <c r="E1032" s="59" t="s">
        <v>86</v>
      </c>
      <c r="F1032" s="59" t="s">
        <v>87</v>
      </c>
      <c r="G1032" s="59" t="s">
        <v>88</v>
      </c>
      <c r="H1032" s="70" t="s">
        <v>29</v>
      </c>
      <c r="I1032" s="59">
        <v>48</v>
      </c>
      <c r="J1032" s="242">
        <f>VLOOKUP(A1032,CENIK!$A$2:$D$109,4,FALSE)</f>
        <v>0</v>
      </c>
      <c r="K1032" s="60">
        <f t="shared" si="33"/>
        <v>0</v>
      </c>
    </row>
    <row r="1033" spans="1:11" ht="45" x14ac:dyDescent="0.25">
      <c r="A1033" s="58">
        <v>6102</v>
      </c>
      <c r="B1033" s="58" t="s">
        <v>2027</v>
      </c>
      <c r="C1033" s="70" t="str">
        <f t="shared" si="32"/>
        <v>M22 - 6102</v>
      </c>
      <c r="D1033" s="59" t="s">
        <v>2029</v>
      </c>
      <c r="E1033" s="59" t="s">
        <v>86</v>
      </c>
      <c r="F1033" s="59" t="s">
        <v>87</v>
      </c>
      <c r="G1033" s="59" t="s">
        <v>90</v>
      </c>
      <c r="H1033" s="70" t="s">
        <v>29</v>
      </c>
      <c r="I1033" s="59">
        <v>48</v>
      </c>
      <c r="J1033" s="242">
        <f>VLOOKUP(A1033,CENIK!$A$2:$D$109,4,FALSE)</f>
        <v>0</v>
      </c>
      <c r="K1033" s="60">
        <f t="shared" si="33"/>
        <v>0</v>
      </c>
    </row>
    <row r="1034" spans="1:11" ht="60" x14ac:dyDescent="0.25">
      <c r="A1034" s="58">
        <v>6105</v>
      </c>
      <c r="B1034" s="58" t="s">
        <v>2027</v>
      </c>
      <c r="C1034" s="70" t="str">
        <f t="shared" si="32"/>
        <v>M22 - 6105</v>
      </c>
      <c r="D1034" s="59" t="s">
        <v>2029</v>
      </c>
      <c r="E1034" s="59" t="s">
        <v>86</v>
      </c>
      <c r="F1034" s="59" t="s">
        <v>87</v>
      </c>
      <c r="G1034" s="59" t="s">
        <v>347</v>
      </c>
      <c r="H1034" s="70" t="s">
        <v>29</v>
      </c>
      <c r="I1034" s="59">
        <v>48</v>
      </c>
      <c r="J1034" s="242">
        <f>VLOOKUP(A1034,CENIK!$A$2:$D$109,4,FALSE)</f>
        <v>0</v>
      </c>
      <c r="K1034" s="60">
        <f t="shared" si="33"/>
        <v>0</v>
      </c>
    </row>
    <row r="1035" spans="1:11" ht="30" x14ac:dyDescent="0.25">
      <c r="A1035" s="58">
        <v>6201</v>
      </c>
      <c r="B1035" s="58" t="s">
        <v>2027</v>
      </c>
      <c r="C1035" s="70" t="str">
        <f t="shared" si="32"/>
        <v>M22 - 6201</v>
      </c>
      <c r="D1035" s="59" t="s">
        <v>2029</v>
      </c>
      <c r="E1035" s="59" t="s">
        <v>86</v>
      </c>
      <c r="F1035" s="59" t="s">
        <v>205</v>
      </c>
      <c r="G1035" s="59" t="s">
        <v>206</v>
      </c>
      <c r="H1035" s="70" t="s">
        <v>72</v>
      </c>
      <c r="I1035" s="59">
        <v>4</v>
      </c>
      <c r="J1035" s="242">
        <f>VLOOKUP(A1035,CENIK!$A$2:$D$109,4,FALSE)</f>
        <v>0</v>
      </c>
      <c r="K1035" s="60">
        <f t="shared" si="33"/>
        <v>0</v>
      </c>
    </row>
    <row r="1036" spans="1:11" ht="60" x14ac:dyDescent="0.25">
      <c r="A1036" s="58">
        <v>1101</v>
      </c>
      <c r="B1036" s="58" t="s">
        <v>2027</v>
      </c>
      <c r="C1036" s="70" t="str">
        <f t="shared" si="32"/>
        <v>M22 - 1101</v>
      </c>
      <c r="D1036" s="59" t="s">
        <v>2030</v>
      </c>
      <c r="E1036" s="59" t="s">
        <v>26</v>
      </c>
      <c r="F1036" s="59" t="s">
        <v>27</v>
      </c>
      <c r="G1036" s="59" t="s">
        <v>28</v>
      </c>
      <c r="H1036" s="70" t="s">
        <v>29</v>
      </c>
      <c r="I1036" s="59">
        <v>72</v>
      </c>
      <c r="J1036" s="242">
        <f>VLOOKUP(A1036,CENIK!$A$2:$D$109,4,FALSE)</f>
        <v>0</v>
      </c>
      <c r="K1036" s="60">
        <f t="shared" si="33"/>
        <v>0</v>
      </c>
    </row>
    <row r="1037" spans="1:11" ht="45" x14ac:dyDescent="0.25">
      <c r="A1037" s="58">
        <v>1102</v>
      </c>
      <c r="B1037" s="58" t="s">
        <v>2027</v>
      </c>
      <c r="C1037" s="70" t="str">
        <f t="shared" si="32"/>
        <v>M22 - 1102</v>
      </c>
      <c r="D1037" s="59" t="s">
        <v>2030</v>
      </c>
      <c r="E1037" s="59" t="s">
        <v>26</v>
      </c>
      <c r="F1037" s="59" t="s">
        <v>27</v>
      </c>
      <c r="G1037" s="59" t="s">
        <v>287</v>
      </c>
      <c r="H1037" s="70" t="s">
        <v>288</v>
      </c>
      <c r="I1037" s="59">
        <v>1</v>
      </c>
      <c r="J1037" s="242">
        <f>VLOOKUP(A1037,CENIK!$A$2:$D$109,4,FALSE)</f>
        <v>0</v>
      </c>
      <c r="K1037" s="60">
        <f t="shared" si="33"/>
        <v>0</v>
      </c>
    </row>
    <row r="1038" spans="1:11" ht="45" x14ac:dyDescent="0.25">
      <c r="A1038" s="58">
        <v>1201</v>
      </c>
      <c r="B1038" s="58" t="s">
        <v>2027</v>
      </c>
      <c r="C1038" s="70" t="str">
        <f t="shared" si="32"/>
        <v>M22 - 1201</v>
      </c>
      <c r="D1038" s="59" t="s">
        <v>2030</v>
      </c>
      <c r="E1038" s="59" t="s">
        <v>26</v>
      </c>
      <c r="F1038" s="59" t="s">
        <v>290</v>
      </c>
      <c r="G1038" s="59" t="s">
        <v>291</v>
      </c>
      <c r="H1038" s="70" t="s">
        <v>29</v>
      </c>
      <c r="I1038" s="59">
        <v>72</v>
      </c>
      <c r="J1038" s="242">
        <f>VLOOKUP(A1038,CENIK!$A$2:$D$109,4,FALSE)</f>
        <v>0</v>
      </c>
      <c r="K1038" s="60">
        <f t="shared" si="33"/>
        <v>0</v>
      </c>
    </row>
    <row r="1039" spans="1:11" ht="75" x14ac:dyDescent="0.25">
      <c r="A1039" s="58">
        <v>1202</v>
      </c>
      <c r="B1039" s="58" t="s">
        <v>2027</v>
      </c>
      <c r="C1039" s="70" t="str">
        <f t="shared" si="32"/>
        <v>M22 - 1202</v>
      </c>
      <c r="D1039" s="59" t="s">
        <v>2030</v>
      </c>
      <c r="E1039" s="59" t="s">
        <v>26</v>
      </c>
      <c r="F1039" s="59" t="s">
        <v>290</v>
      </c>
      <c r="G1039" s="59" t="s">
        <v>293</v>
      </c>
      <c r="H1039" s="70" t="s">
        <v>29</v>
      </c>
      <c r="I1039" s="59">
        <v>72</v>
      </c>
      <c r="J1039" s="242">
        <f>VLOOKUP(A1039,CENIK!$A$2:$D$109,4,FALSE)</f>
        <v>0</v>
      </c>
      <c r="K1039" s="60">
        <f t="shared" si="33"/>
        <v>0</v>
      </c>
    </row>
    <row r="1040" spans="1:11" ht="60" x14ac:dyDescent="0.25">
      <c r="A1040" s="58">
        <v>1203</v>
      </c>
      <c r="B1040" s="58" t="s">
        <v>2027</v>
      </c>
      <c r="C1040" s="70" t="str">
        <f t="shared" si="32"/>
        <v>M22 - 1203</v>
      </c>
      <c r="D1040" s="59" t="s">
        <v>2030</v>
      </c>
      <c r="E1040" s="59" t="s">
        <v>26</v>
      </c>
      <c r="F1040" s="59" t="s">
        <v>290</v>
      </c>
      <c r="G1040" s="59" t="s">
        <v>295</v>
      </c>
      <c r="H1040" s="70" t="s">
        <v>72</v>
      </c>
      <c r="I1040" s="59">
        <v>1</v>
      </c>
      <c r="J1040" s="242">
        <f>VLOOKUP(A1040,CENIK!$A$2:$D$109,4,FALSE)</f>
        <v>0</v>
      </c>
      <c r="K1040" s="60">
        <f t="shared" si="33"/>
        <v>0</v>
      </c>
    </row>
    <row r="1041" spans="1:11" ht="30" x14ac:dyDescent="0.25">
      <c r="A1041" s="58">
        <v>1301</v>
      </c>
      <c r="B1041" s="58" t="s">
        <v>2027</v>
      </c>
      <c r="C1041" s="70" t="str">
        <f t="shared" si="32"/>
        <v>M22 - 1301</v>
      </c>
      <c r="D1041" s="59" t="s">
        <v>2030</v>
      </c>
      <c r="E1041" s="59" t="s">
        <v>26</v>
      </c>
      <c r="F1041" s="59" t="s">
        <v>35</v>
      </c>
      <c r="G1041" s="59" t="s">
        <v>36</v>
      </c>
      <c r="H1041" s="70" t="s">
        <v>297</v>
      </c>
      <c r="I1041" s="59">
        <v>5</v>
      </c>
      <c r="J1041" s="242">
        <f>VLOOKUP(A1041,CENIK!$A$2:$D$109,4,FALSE)</f>
        <v>0</v>
      </c>
      <c r="K1041" s="60">
        <f t="shared" si="33"/>
        <v>0</v>
      </c>
    </row>
    <row r="1042" spans="1:11" ht="30" x14ac:dyDescent="0.25">
      <c r="A1042" s="58">
        <v>1302</v>
      </c>
      <c r="B1042" s="58" t="s">
        <v>2027</v>
      </c>
      <c r="C1042" s="70" t="str">
        <f t="shared" si="32"/>
        <v>M22 - 1302</v>
      </c>
      <c r="D1042" s="59" t="s">
        <v>2030</v>
      </c>
      <c r="E1042" s="59" t="s">
        <v>26</v>
      </c>
      <c r="F1042" s="59" t="s">
        <v>35</v>
      </c>
      <c r="G1042" s="59" t="s">
        <v>39</v>
      </c>
      <c r="H1042" s="70" t="s">
        <v>297</v>
      </c>
      <c r="I1042" s="59">
        <v>10</v>
      </c>
      <c r="J1042" s="242">
        <f>VLOOKUP(A1042,CENIK!$A$2:$D$109,4,FALSE)</f>
        <v>0</v>
      </c>
      <c r="K1042" s="60">
        <f t="shared" si="33"/>
        <v>0</v>
      </c>
    </row>
    <row r="1043" spans="1:11" ht="30" x14ac:dyDescent="0.25">
      <c r="A1043" s="58">
        <v>1303</v>
      </c>
      <c r="B1043" s="58" t="s">
        <v>2027</v>
      </c>
      <c r="C1043" s="70" t="str">
        <f t="shared" si="32"/>
        <v>M22 - 1303</v>
      </c>
      <c r="D1043" s="59" t="s">
        <v>2030</v>
      </c>
      <c r="E1043" s="59" t="s">
        <v>26</v>
      </c>
      <c r="F1043" s="59" t="s">
        <v>35</v>
      </c>
      <c r="G1043" s="59" t="s">
        <v>41</v>
      </c>
      <c r="H1043" s="70" t="s">
        <v>297</v>
      </c>
      <c r="I1043" s="59">
        <v>5</v>
      </c>
      <c r="J1043" s="242">
        <f>VLOOKUP(A1043,CENIK!$A$2:$D$109,4,FALSE)</f>
        <v>0</v>
      </c>
      <c r="K1043" s="60">
        <f t="shared" si="33"/>
        <v>0</v>
      </c>
    </row>
    <row r="1044" spans="1:11" ht="45" x14ac:dyDescent="0.25">
      <c r="A1044" s="58">
        <v>2101</v>
      </c>
      <c r="B1044" s="58" t="s">
        <v>2027</v>
      </c>
      <c r="C1044" s="70" t="str">
        <f t="shared" si="32"/>
        <v>M22 - 2101</v>
      </c>
      <c r="D1044" s="59" t="s">
        <v>2030</v>
      </c>
      <c r="E1044" s="59" t="s">
        <v>43</v>
      </c>
      <c r="F1044" s="59" t="s">
        <v>44</v>
      </c>
      <c r="G1044" s="59" t="s">
        <v>301</v>
      </c>
      <c r="H1044" s="70" t="s">
        <v>52</v>
      </c>
      <c r="I1044" s="59">
        <v>298</v>
      </c>
      <c r="J1044" s="242">
        <f>VLOOKUP(A1044,CENIK!$A$2:$D$109,4,FALSE)</f>
        <v>0</v>
      </c>
      <c r="K1044" s="60">
        <f t="shared" si="33"/>
        <v>0</v>
      </c>
    </row>
    <row r="1045" spans="1:11" ht="45" x14ac:dyDescent="0.25">
      <c r="A1045" s="58">
        <v>2106</v>
      </c>
      <c r="B1045" s="58" t="s">
        <v>2027</v>
      </c>
      <c r="C1045" s="70" t="str">
        <f t="shared" si="32"/>
        <v>M22 - 2106</v>
      </c>
      <c r="D1045" s="59" t="s">
        <v>2030</v>
      </c>
      <c r="E1045" s="59" t="s">
        <v>43</v>
      </c>
      <c r="F1045" s="59" t="s">
        <v>44</v>
      </c>
      <c r="G1045" s="59" t="s">
        <v>305</v>
      </c>
      <c r="H1045" s="70" t="s">
        <v>46</v>
      </c>
      <c r="I1045" s="59">
        <v>132</v>
      </c>
      <c r="J1045" s="242">
        <f>VLOOKUP(A1045,CENIK!$A$2:$D$109,4,FALSE)</f>
        <v>0</v>
      </c>
      <c r="K1045" s="60">
        <f t="shared" si="33"/>
        <v>0</v>
      </c>
    </row>
    <row r="1046" spans="1:11" ht="45" x14ac:dyDescent="0.25">
      <c r="A1046" s="58">
        <v>2121</v>
      </c>
      <c r="B1046" s="58" t="s">
        <v>2027</v>
      </c>
      <c r="C1046" s="70" t="str">
        <f t="shared" si="32"/>
        <v>M22 - 2121</v>
      </c>
      <c r="D1046" s="59" t="s">
        <v>2030</v>
      </c>
      <c r="E1046" s="59" t="s">
        <v>43</v>
      </c>
      <c r="F1046" s="59" t="s">
        <v>44</v>
      </c>
      <c r="G1046" s="59" t="s">
        <v>48</v>
      </c>
      <c r="H1046" s="70" t="s">
        <v>46</v>
      </c>
      <c r="I1046" s="59">
        <v>5</v>
      </c>
      <c r="J1046" s="242">
        <f>VLOOKUP(A1046,CENIK!$A$2:$D$109,4,FALSE)</f>
        <v>0</v>
      </c>
      <c r="K1046" s="60">
        <f t="shared" si="33"/>
        <v>0</v>
      </c>
    </row>
    <row r="1047" spans="1:11" ht="30" x14ac:dyDescent="0.25">
      <c r="A1047" s="58">
        <v>2124</v>
      </c>
      <c r="B1047" s="58" t="s">
        <v>2027</v>
      </c>
      <c r="C1047" s="70" t="str">
        <f t="shared" si="32"/>
        <v>M22 - 2124</v>
      </c>
      <c r="D1047" s="59" t="s">
        <v>2030</v>
      </c>
      <c r="E1047" s="59" t="s">
        <v>43</v>
      </c>
      <c r="F1047" s="59" t="s">
        <v>44</v>
      </c>
      <c r="G1047" s="59" t="s">
        <v>310</v>
      </c>
      <c r="H1047" s="70" t="s">
        <v>297</v>
      </c>
      <c r="I1047" s="59">
        <v>30</v>
      </c>
      <c r="J1047" s="242">
        <f>VLOOKUP(A1047,CENIK!$A$2:$D$109,4,FALSE)</f>
        <v>0</v>
      </c>
      <c r="K1047" s="60">
        <f t="shared" si="33"/>
        <v>0</v>
      </c>
    </row>
    <row r="1048" spans="1:11" ht="30" x14ac:dyDescent="0.25">
      <c r="A1048" s="58">
        <v>2125</v>
      </c>
      <c r="B1048" s="58" t="s">
        <v>2027</v>
      </c>
      <c r="C1048" s="70" t="str">
        <f t="shared" si="32"/>
        <v>M22 - 2125</v>
      </c>
      <c r="D1048" s="59" t="s">
        <v>2030</v>
      </c>
      <c r="E1048" s="59" t="s">
        <v>43</v>
      </c>
      <c r="F1048" s="59" t="s">
        <v>44</v>
      </c>
      <c r="G1048" s="59" t="s">
        <v>372</v>
      </c>
      <c r="H1048" s="70" t="s">
        <v>46</v>
      </c>
      <c r="I1048" s="59">
        <v>5</v>
      </c>
      <c r="J1048" s="242">
        <f>VLOOKUP(A1048,CENIK!$A$2:$D$109,4,FALSE)</f>
        <v>0</v>
      </c>
      <c r="K1048" s="60">
        <f t="shared" si="33"/>
        <v>0</v>
      </c>
    </row>
    <row r="1049" spans="1:11" ht="45" x14ac:dyDescent="0.25">
      <c r="A1049" s="58">
        <v>2201</v>
      </c>
      <c r="B1049" s="58" t="s">
        <v>2027</v>
      </c>
      <c r="C1049" s="70" t="str">
        <f t="shared" si="32"/>
        <v>M22 - 2201</v>
      </c>
      <c r="D1049" s="59" t="s">
        <v>2030</v>
      </c>
      <c r="E1049" s="59" t="s">
        <v>43</v>
      </c>
      <c r="F1049" s="59" t="s">
        <v>50</v>
      </c>
      <c r="G1049" s="59" t="s">
        <v>312</v>
      </c>
      <c r="H1049" s="70" t="s">
        <v>52</v>
      </c>
      <c r="I1049" s="59">
        <v>101</v>
      </c>
      <c r="J1049" s="242">
        <f>VLOOKUP(A1049,CENIK!$A$2:$D$109,4,FALSE)</f>
        <v>0</v>
      </c>
      <c r="K1049" s="60">
        <f t="shared" si="33"/>
        <v>0</v>
      </c>
    </row>
    <row r="1050" spans="1:11" ht="30" x14ac:dyDescent="0.25">
      <c r="A1050" s="58">
        <v>2202</v>
      </c>
      <c r="B1050" s="58" t="s">
        <v>2027</v>
      </c>
      <c r="C1050" s="70" t="str">
        <f t="shared" si="32"/>
        <v>M22 - 2202</v>
      </c>
      <c r="D1050" s="59" t="s">
        <v>2030</v>
      </c>
      <c r="E1050" s="59" t="s">
        <v>43</v>
      </c>
      <c r="F1050" s="59" t="s">
        <v>50</v>
      </c>
      <c r="G1050" s="59" t="s">
        <v>51</v>
      </c>
      <c r="H1050" s="70" t="s">
        <v>52</v>
      </c>
      <c r="I1050" s="59">
        <v>101</v>
      </c>
      <c r="J1050" s="242">
        <f>VLOOKUP(A1050,CENIK!$A$2:$D$109,4,FALSE)</f>
        <v>0</v>
      </c>
      <c r="K1050" s="60">
        <f t="shared" si="33"/>
        <v>0</v>
      </c>
    </row>
    <row r="1051" spans="1:11" ht="75" x14ac:dyDescent="0.25">
      <c r="A1051" s="58">
        <v>2203</v>
      </c>
      <c r="B1051" s="58" t="s">
        <v>2027</v>
      </c>
      <c r="C1051" s="70" t="str">
        <f t="shared" si="32"/>
        <v>M22 - 2203</v>
      </c>
      <c r="D1051" s="59" t="s">
        <v>2030</v>
      </c>
      <c r="E1051" s="59" t="s">
        <v>43</v>
      </c>
      <c r="F1051" s="59" t="s">
        <v>50</v>
      </c>
      <c r="G1051" s="59" t="s">
        <v>54</v>
      </c>
      <c r="H1051" s="70" t="s">
        <v>46</v>
      </c>
      <c r="I1051" s="59">
        <v>26</v>
      </c>
      <c r="J1051" s="242">
        <f>VLOOKUP(A1051,CENIK!$A$2:$D$109,4,FALSE)</f>
        <v>0</v>
      </c>
      <c r="K1051" s="60">
        <f t="shared" si="33"/>
        <v>0</v>
      </c>
    </row>
    <row r="1052" spans="1:11" ht="60" x14ac:dyDescent="0.25">
      <c r="A1052" s="58">
        <v>2204</v>
      </c>
      <c r="B1052" s="58" t="s">
        <v>2027</v>
      </c>
      <c r="C1052" s="70" t="str">
        <f t="shared" si="32"/>
        <v>M22 - 2204</v>
      </c>
      <c r="D1052" s="59" t="s">
        <v>2030</v>
      </c>
      <c r="E1052" s="59" t="s">
        <v>43</v>
      </c>
      <c r="F1052" s="59" t="s">
        <v>50</v>
      </c>
      <c r="G1052" s="59" t="s">
        <v>56</v>
      </c>
      <c r="H1052" s="70" t="s">
        <v>46</v>
      </c>
      <c r="I1052" s="59">
        <v>48</v>
      </c>
      <c r="J1052" s="242">
        <f>VLOOKUP(A1052,CENIK!$A$2:$D$109,4,FALSE)</f>
        <v>0</v>
      </c>
      <c r="K1052" s="60">
        <f t="shared" si="33"/>
        <v>0</v>
      </c>
    </row>
    <row r="1053" spans="1:11" ht="60" x14ac:dyDescent="0.25">
      <c r="A1053" s="58">
        <v>2207</v>
      </c>
      <c r="B1053" s="58" t="s">
        <v>2027</v>
      </c>
      <c r="C1053" s="70" t="str">
        <f t="shared" si="32"/>
        <v>M22 - 2207</v>
      </c>
      <c r="D1053" s="59" t="s">
        <v>2030</v>
      </c>
      <c r="E1053" s="59" t="s">
        <v>43</v>
      </c>
      <c r="F1053" s="59" t="s">
        <v>50</v>
      </c>
      <c r="G1053" s="59" t="s">
        <v>58</v>
      </c>
      <c r="H1053" s="70" t="s">
        <v>52</v>
      </c>
      <c r="I1053" s="59">
        <v>432</v>
      </c>
      <c r="J1053" s="242">
        <f>VLOOKUP(A1053,CENIK!$A$2:$D$109,4,FALSE)</f>
        <v>0</v>
      </c>
      <c r="K1053" s="60">
        <f t="shared" si="33"/>
        <v>0</v>
      </c>
    </row>
    <row r="1054" spans="1:11" ht="60" x14ac:dyDescent="0.25">
      <c r="A1054" s="58">
        <v>2209</v>
      </c>
      <c r="B1054" s="58" t="s">
        <v>2027</v>
      </c>
      <c r="C1054" s="70" t="str">
        <f t="shared" si="32"/>
        <v>M22 - 2209</v>
      </c>
      <c r="D1054" s="59" t="s">
        <v>2030</v>
      </c>
      <c r="E1054" s="59" t="s">
        <v>43</v>
      </c>
      <c r="F1054" s="59" t="s">
        <v>50</v>
      </c>
      <c r="G1054" s="59" t="s">
        <v>319</v>
      </c>
      <c r="H1054" s="70" t="s">
        <v>46</v>
      </c>
      <c r="I1054" s="59">
        <v>13</v>
      </c>
      <c r="J1054" s="242">
        <f>VLOOKUP(A1054,CENIK!$A$2:$D$109,4,FALSE)</f>
        <v>0</v>
      </c>
      <c r="K1054" s="60">
        <f t="shared" si="33"/>
        <v>0</v>
      </c>
    </row>
    <row r="1055" spans="1:11" ht="30" x14ac:dyDescent="0.25">
      <c r="A1055" s="58">
        <v>2210</v>
      </c>
      <c r="B1055" s="58" t="s">
        <v>2027</v>
      </c>
      <c r="C1055" s="70" t="str">
        <f t="shared" si="32"/>
        <v>M22 - 2210</v>
      </c>
      <c r="D1055" s="59" t="s">
        <v>2030</v>
      </c>
      <c r="E1055" s="59" t="s">
        <v>43</v>
      </c>
      <c r="F1055" s="59" t="s">
        <v>50</v>
      </c>
      <c r="G1055" s="59" t="s">
        <v>321</v>
      </c>
      <c r="H1055" s="70" t="s">
        <v>46</v>
      </c>
      <c r="I1055" s="59">
        <v>44</v>
      </c>
      <c r="J1055" s="242">
        <f>VLOOKUP(A1055,CENIK!$A$2:$D$109,4,FALSE)</f>
        <v>0</v>
      </c>
      <c r="K1055" s="60">
        <f t="shared" si="33"/>
        <v>0</v>
      </c>
    </row>
    <row r="1056" spans="1:11" ht="30" x14ac:dyDescent="0.25">
      <c r="A1056" s="58">
        <v>3105</v>
      </c>
      <c r="B1056" s="58" t="s">
        <v>2027</v>
      </c>
      <c r="C1056" s="70" t="str">
        <f t="shared" si="32"/>
        <v>M22 - 3105</v>
      </c>
      <c r="D1056" s="59" t="s">
        <v>2030</v>
      </c>
      <c r="E1056" s="59" t="s">
        <v>323</v>
      </c>
      <c r="F1056" s="59" t="s">
        <v>324</v>
      </c>
      <c r="G1056" s="59" t="s">
        <v>325</v>
      </c>
      <c r="H1056" s="70" t="s">
        <v>33</v>
      </c>
      <c r="I1056" s="59">
        <v>30</v>
      </c>
      <c r="J1056" s="242">
        <f>VLOOKUP(A1056,CENIK!$A$2:$D$109,4,FALSE)</f>
        <v>0</v>
      </c>
      <c r="K1056" s="60">
        <f t="shared" si="33"/>
        <v>0</v>
      </c>
    </row>
    <row r="1057" spans="1:11" ht="165" x14ac:dyDescent="0.25">
      <c r="A1057" s="58">
        <v>4103</v>
      </c>
      <c r="B1057" s="58" t="s">
        <v>2027</v>
      </c>
      <c r="C1057" s="70" t="str">
        <f t="shared" si="32"/>
        <v>M22 - 4103</v>
      </c>
      <c r="D1057" s="59" t="s">
        <v>2030</v>
      </c>
      <c r="E1057" s="59" t="s">
        <v>64</v>
      </c>
      <c r="F1057" s="59" t="s">
        <v>65</v>
      </c>
      <c r="G1057" s="59" t="s">
        <v>327</v>
      </c>
      <c r="H1057" s="70" t="s">
        <v>29</v>
      </c>
      <c r="I1057" s="59">
        <v>72</v>
      </c>
      <c r="J1057" s="242">
        <f>VLOOKUP(A1057,CENIK!$A$2:$D$109,4,FALSE)</f>
        <v>0</v>
      </c>
      <c r="K1057" s="60">
        <f t="shared" si="33"/>
        <v>0</v>
      </c>
    </row>
    <row r="1058" spans="1:11" ht="75" x14ac:dyDescent="0.25">
      <c r="A1058" s="58">
        <v>5102</v>
      </c>
      <c r="B1058" s="58" t="s">
        <v>2027</v>
      </c>
      <c r="C1058" s="70" t="str">
        <f t="shared" si="32"/>
        <v>M22 - 5102</v>
      </c>
      <c r="D1058" s="59" t="s">
        <v>2030</v>
      </c>
      <c r="E1058" s="59" t="s">
        <v>76</v>
      </c>
      <c r="F1058" s="59" t="s">
        <v>77</v>
      </c>
      <c r="G1058" s="59" t="s">
        <v>330</v>
      </c>
      <c r="H1058" s="70" t="s">
        <v>72</v>
      </c>
      <c r="I1058" s="59">
        <v>2</v>
      </c>
      <c r="J1058" s="242">
        <f>VLOOKUP(A1058,CENIK!$A$2:$D$109,4,FALSE)</f>
        <v>0</v>
      </c>
      <c r="K1058" s="60">
        <f t="shared" si="33"/>
        <v>0</v>
      </c>
    </row>
    <row r="1059" spans="1:11" ht="105" x14ac:dyDescent="0.25">
      <c r="A1059" s="58">
        <v>5603</v>
      </c>
      <c r="B1059" s="58" t="s">
        <v>2027</v>
      </c>
      <c r="C1059" s="70" t="str">
        <f t="shared" si="32"/>
        <v>M22 - 5603</v>
      </c>
      <c r="D1059" s="59" t="s">
        <v>2030</v>
      </c>
      <c r="E1059" s="59" t="s">
        <v>76</v>
      </c>
      <c r="F1059" s="59" t="s">
        <v>80</v>
      </c>
      <c r="G1059" s="59" t="s">
        <v>334</v>
      </c>
      <c r="H1059" s="70" t="s">
        <v>72</v>
      </c>
      <c r="I1059" s="59">
        <v>2</v>
      </c>
      <c r="J1059" s="242">
        <f>VLOOKUP(A1059,CENIK!$A$2:$D$109,4,FALSE)</f>
        <v>0</v>
      </c>
      <c r="K1059" s="60">
        <f t="shared" si="33"/>
        <v>0</v>
      </c>
    </row>
    <row r="1060" spans="1:11" ht="30" x14ac:dyDescent="0.25">
      <c r="A1060" s="58">
        <v>5609</v>
      </c>
      <c r="B1060" s="58" t="s">
        <v>2027</v>
      </c>
      <c r="C1060" s="70" t="str">
        <f t="shared" si="32"/>
        <v>M22 - 5609</v>
      </c>
      <c r="D1060" s="59" t="s">
        <v>2030</v>
      </c>
      <c r="E1060" s="59" t="s">
        <v>76</v>
      </c>
      <c r="F1060" s="59" t="s">
        <v>80</v>
      </c>
      <c r="G1060" s="59" t="s">
        <v>338</v>
      </c>
      <c r="H1060" s="70" t="s">
        <v>72</v>
      </c>
      <c r="I1060" s="59">
        <v>1</v>
      </c>
      <c r="J1060" s="242">
        <f>VLOOKUP(A1060,CENIK!$A$2:$D$109,4,FALSE)</f>
        <v>0</v>
      </c>
      <c r="K1060" s="60">
        <f t="shared" si="33"/>
        <v>0</v>
      </c>
    </row>
    <row r="1061" spans="1:11" ht="45" x14ac:dyDescent="0.25">
      <c r="A1061" s="58">
        <v>5612</v>
      </c>
      <c r="B1061" s="58" t="s">
        <v>2027</v>
      </c>
      <c r="C1061" s="70" t="str">
        <f t="shared" si="32"/>
        <v>M22 - 5612</v>
      </c>
      <c r="D1061" s="59" t="s">
        <v>2030</v>
      </c>
      <c r="E1061" s="59" t="s">
        <v>76</v>
      </c>
      <c r="F1061" s="59" t="s">
        <v>80</v>
      </c>
      <c r="G1061" s="59" t="s">
        <v>1083</v>
      </c>
      <c r="H1061" s="70" t="s">
        <v>72</v>
      </c>
      <c r="I1061" s="59">
        <v>2</v>
      </c>
      <c r="J1061" s="242">
        <f>VLOOKUP(A1061,CENIK!$A$2:$D$109,4,FALSE)</f>
        <v>0</v>
      </c>
      <c r="K1061" s="60">
        <f t="shared" si="33"/>
        <v>0</v>
      </c>
    </row>
    <row r="1062" spans="1:11" ht="315" x14ac:dyDescent="0.25">
      <c r="A1062" s="58">
        <v>5801</v>
      </c>
      <c r="B1062" s="58" t="s">
        <v>2027</v>
      </c>
      <c r="C1062" s="70" t="str">
        <f t="shared" si="32"/>
        <v>M22 - 5801</v>
      </c>
      <c r="D1062" s="59" t="s">
        <v>2030</v>
      </c>
      <c r="E1062" s="59" t="s">
        <v>76</v>
      </c>
      <c r="F1062" s="59" t="s">
        <v>340</v>
      </c>
      <c r="G1062" s="59" t="s">
        <v>341</v>
      </c>
      <c r="H1062" s="70" t="s">
        <v>72</v>
      </c>
      <c r="I1062" s="59">
        <v>4</v>
      </c>
      <c r="J1062" s="242">
        <f>VLOOKUP(A1062,CENIK!$A$2:$D$109,4,FALSE)</f>
        <v>0</v>
      </c>
      <c r="K1062" s="60">
        <f t="shared" si="33"/>
        <v>0</v>
      </c>
    </row>
    <row r="1063" spans="1:11" ht="120" x14ac:dyDescent="0.25">
      <c r="A1063" s="58">
        <v>5806</v>
      </c>
      <c r="B1063" s="58" t="s">
        <v>2027</v>
      </c>
      <c r="C1063" s="70" t="str">
        <f t="shared" si="32"/>
        <v>M22 - 5806</v>
      </c>
      <c r="D1063" s="59" t="s">
        <v>2030</v>
      </c>
      <c r="E1063" s="59" t="s">
        <v>76</v>
      </c>
      <c r="F1063" s="59" t="s">
        <v>340</v>
      </c>
      <c r="G1063" s="59" t="s">
        <v>343</v>
      </c>
      <c r="H1063" s="70" t="s">
        <v>72</v>
      </c>
      <c r="I1063" s="59">
        <v>4</v>
      </c>
      <c r="J1063" s="242">
        <f>VLOOKUP(A1063,CENIK!$A$2:$D$109,4,FALSE)</f>
        <v>0</v>
      </c>
      <c r="K1063" s="60">
        <f t="shared" si="33"/>
        <v>0</v>
      </c>
    </row>
    <row r="1064" spans="1:11" ht="30" x14ac:dyDescent="0.25">
      <c r="A1064" s="58">
        <v>6101</v>
      </c>
      <c r="B1064" s="58" t="s">
        <v>2027</v>
      </c>
      <c r="C1064" s="70" t="str">
        <f t="shared" si="32"/>
        <v>M22 - 6101</v>
      </c>
      <c r="D1064" s="59" t="s">
        <v>2030</v>
      </c>
      <c r="E1064" s="59" t="s">
        <v>86</v>
      </c>
      <c r="F1064" s="59" t="s">
        <v>87</v>
      </c>
      <c r="G1064" s="59" t="s">
        <v>88</v>
      </c>
      <c r="H1064" s="70" t="s">
        <v>29</v>
      </c>
      <c r="I1064" s="59">
        <v>72</v>
      </c>
      <c r="J1064" s="242">
        <f>VLOOKUP(A1064,CENIK!$A$2:$D$109,4,FALSE)</f>
        <v>0</v>
      </c>
      <c r="K1064" s="60">
        <f t="shared" si="33"/>
        <v>0</v>
      </c>
    </row>
    <row r="1065" spans="1:11" ht="45" x14ac:dyDescent="0.25">
      <c r="A1065" s="58">
        <v>6102</v>
      </c>
      <c r="B1065" s="58" t="s">
        <v>2027</v>
      </c>
      <c r="C1065" s="70" t="str">
        <f t="shared" si="32"/>
        <v>M22 - 6102</v>
      </c>
      <c r="D1065" s="59" t="s">
        <v>2030</v>
      </c>
      <c r="E1065" s="59" t="s">
        <v>86</v>
      </c>
      <c r="F1065" s="59" t="s">
        <v>87</v>
      </c>
      <c r="G1065" s="59" t="s">
        <v>90</v>
      </c>
      <c r="H1065" s="70" t="s">
        <v>29</v>
      </c>
      <c r="I1065" s="59">
        <v>72</v>
      </c>
      <c r="J1065" s="242">
        <f>VLOOKUP(A1065,CENIK!$A$2:$D$109,4,FALSE)</f>
        <v>0</v>
      </c>
      <c r="K1065" s="60">
        <f t="shared" si="33"/>
        <v>0</v>
      </c>
    </row>
    <row r="1066" spans="1:11" ht="60" x14ac:dyDescent="0.25">
      <c r="A1066" s="58">
        <v>6105</v>
      </c>
      <c r="B1066" s="58" t="s">
        <v>2027</v>
      </c>
      <c r="C1066" s="70" t="str">
        <f t="shared" si="32"/>
        <v>M22 - 6105</v>
      </c>
      <c r="D1066" s="59" t="s">
        <v>2030</v>
      </c>
      <c r="E1066" s="59" t="s">
        <v>86</v>
      </c>
      <c r="F1066" s="59" t="s">
        <v>87</v>
      </c>
      <c r="G1066" s="59" t="s">
        <v>347</v>
      </c>
      <c r="H1066" s="70" t="s">
        <v>29</v>
      </c>
      <c r="I1066" s="59">
        <v>72</v>
      </c>
      <c r="J1066" s="242">
        <f>VLOOKUP(A1066,CENIK!$A$2:$D$109,4,FALSE)</f>
        <v>0</v>
      </c>
      <c r="K1066" s="60">
        <f t="shared" si="33"/>
        <v>0</v>
      </c>
    </row>
    <row r="1067" spans="1:11" ht="45" x14ac:dyDescent="0.25">
      <c r="A1067" s="58">
        <v>6211</v>
      </c>
      <c r="B1067" s="58" t="s">
        <v>2027</v>
      </c>
      <c r="C1067" s="70" t="str">
        <f t="shared" ref="C1067:C1093" si="34">CONCATENATE(B1067," - ",A1067)</f>
        <v>M22 - 6211</v>
      </c>
      <c r="D1067" s="59" t="s">
        <v>2030</v>
      </c>
      <c r="E1067" s="59" t="s">
        <v>86</v>
      </c>
      <c r="F1067" s="59" t="s">
        <v>205</v>
      </c>
      <c r="G1067" s="59" t="s">
        <v>396</v>
      </c>
      <c r="H1067" s="70" t="s">
        <v>29</v>
      </c>
      <c r="I1067" s="59">
        <v>20</v>
      </c>
      <c r="J1067" s="242">
        <f>VLOOKUP(A1067,CENIK!$A$2:$D$109,4,FALSE)</f>
        <v>0</v>
      </c>
      <c r="K1067" s="60">
        <f t="shared" ref="K1067" si="35">ROUND(I1067*J1067,29)</f>
        <v>0</v>
      </c>
    </row>
    <row r="1068" spans="1:11" ht="30" x14ac:dyDescent="0.25">
      <c r="A1068" s="58">
        <v>1302</v>
      </c>
      <c r="B1068" s="58" t="s">
        <v>2027</v>
      </c>
      <c r="C1068" s="70" t="str">
        <f t="shared" si="34"/>
        <v>M22 - 1302</v>
      </c>
      <c r="D1068" s="59" t="s">
        <v>2030</v>
      </c>
      <c r="E1068" s="59" t="s">
        <v>26</v>
      </c>
      <c r="F1068" s="59" t="s">
        <v>35</v>
      </c>
      <c r="G1068" s="59" t="s">
        <v>39</v>
      </c>
      <c r="H1068" s="70" t="s">
        <v>297</v>
      </c>
      <c r="I1068" s="59">
        <v>10</v>
      </c>
      <c r="J1068" s="242">
        <f>VLOOKUP(A1068,CENIK!$A$2:$D$109,4,FALSE)</f>
        <v>0</v>
      </c>
      <c r="K1068" s="60">
        <f t="shared" ref="K1068:K1093" si="36">ROUND(I1068*J1068,2)</f>
        <v>0</v>
      </c>
    </row>
    <row r="1069" spans="1:11" ht="30" x14ac:dyDescent="0.25">
      <c r="A1069" s="58">
        <v>1303</v>
      </c>
      <c r="B1069" s="58" t="s">
        <v>2027</v>
      </c>
      <c r="C1069" s="70" t="str">
        <f t="shared" si="34"/>
        <v>M22 - 1303</v>
      </c>
      <c r="D1069" s="59" t="s">
        <v>2030</v>
      </c>
      <c r="E1069" s="59" t="s">
        <v>26</v>
      </c>
      <c r="F1069" s="59" t="s">
        <v>35</v>
      </c>
      <c r="G1069" s="59" t="s">
        <v>41</v>
      </c>
      <c r="H1069" s="70" t="s">
        <v>297</v>
      </c>
      <c r="I1069" s="59">
        <v>5</v>
      </c>
      <c r="J1069" s="242">
        <f>VLOOKUP(A1069,CENIK!$A$2:$D$109,4,FALSE)</f>
        <v>0</v>
      </c>
      <c r="K1069" s="60">
        <f t="shared" si="36"/>
        <v>0</v>
      </c>
    </row>
    <row r="1070" spans="1:11" ht="45" x14ac:dyDescent="0.25">
      <c r="A1070" s="58">
        <v>2101</v>
      </c>
      <c r="B1070" s="58" t="s">
        <v>2027</v>
      </c>
      <c r="C1070" s="70" t="str">
        <f t="shared" si="34"/>
        <v>M22 - 2101</v>
      </c>
      <c r="D1070" s="59" t="s">
        <v>2030</v>
      </c>
      <c r="E1070" s="59" t="s">
        <v>43</v>
      </c>
      <c r="F1070" s="59" t="s">
        <v>44</v>
      </c>
      <c r="G1070" s="59" t="s">
        <v>301</v>
      </c>
      <c r="H1070" s="70" t="s">
        <v>52</v>
      </c>
      <c r="I1070" s="59">
        <v>298</v>
      </c>
      <c r="J1070" s="242">
        <f>VLOOKUP(A1070,CENIK!$A$2:$D$109,4,FALSE)</f>
        <v>0</v>
      </c>
      <c r="K1070" s="60">
        <f t="shared" si="36"/>
        <v>0</v>
      </c>
    </row>
    <row r="1071" spans="1:11" ht="45" x14ac:dyDescent="0.25">
      <c r="A1071" s="58">
        <v>2106</v>
      </c>
      <c r="B1071" s="58" t="s">
        <v>2027</v>
      </c>
      <c r="C1071" s="70" t="str">
        <f t="shared" si="34"/>
        <v>M22 - 2106</v>
      </c>
      <c r="D1071" s="59" t="s">
        <v>2030</v>
      </c>
      <c r="E1071" s="59" t="s">
        <v>43</v>
      </c>
      <c r="F1071" s="59" t="s">
        <v>44</v>
      </c>
      <c r="G1071" s="59" t="s">
        <v>305</v>
      </c>
      <c r="H1071" s="70" t="s">
        <v>46</v>
      </c>
      <c r="I1071" s="59">
        <v>132</v>
      </c>
      <c r="J1071" s="242">
        <f>VLOOKUP(A1071,CENIK!$A$2:$D$109,4,FALSE)</f>
        <v>0</v>
      </c>
      <c r="K1071" s="60">
        <f t="shared" si="36"/>
        <v>0</v>
      </c>
    </row>
    <row r="1072" spans="1:11" ht="45" x14ac:dyDescent="0.25">
      <c r="A1072" s="58">
        <v>2121</v>
      </c>
      <c r="B1072" s="58" t="s">
        <v>2027</v>
      </c>
      <c r="C1072" s="70" t="str">
        <f t="shared" si="34"/>
        <v>M22 - 2121</v>
      </c>
      <c r="D1072" s="59" t="s">
        <v>2030</v>
      </c>
      <c r="E1072" s="59" t="s">
        <v>43</v>
      </c>
      <c r="F1072" s="59" t="s">
        <v>44</v>
      </c>
      <c r="G1072" s="59" t="s">
        <v>48</v>
      </c>
      <c r="H1072" s="70" t="s">
        <v>46</v>
      </c>
      <c r="I1072" s="59">
        <v>5</v>
      </c>
      <c r="J1072" s="242">
        <f>VLOOKUP(A1072,CENIK!$A$2:$D$109,4,FALSE)</f>
        <v>0</v>
      </c>
      <c r="K1072" s="60">
        <f t="shared" si="36"/>
        <v>0</v>
      </c>
    </row>
    <row r="1073" spans="1:11" ht="30" x14ac:dyDescent="0.25">
      <c r="A1073" s="58">
        <v>2124</v>
      </c>
      <c r="B1073" s="58" t="s">
        <v>2027</v>
      </c>
      <c r="C1073" s="70" t="str">
        <f t="shared" si="34"/>
        <v>M22 - 2124</v>
      </c>
      <c r="D1073" s="59" t="s">
        <v>2030</v>
      </c>
      <c r="E1073" s="59" t="s">
        <v>43</v>
      </c>
      <c r="F1073" s="59" t="s">
        <v>44</v>
      </c>
      <c r="G1073" s="59" t="s">
        <v>310</v>
      </c>
      <c r="H1073" s="70" t="s">
        <v>297</v>
      </c>
      <c r="I1073" s="59">
        <v>30</v>
      </c>
      <c r="J1073" s="242">
        <f>VLOOKUP(A1073,CENIK!$A$2:$D$109,4,FALSE)</f>
        <v>0</v>
      </c>
      <c r="K1073" s="60">
        <f t="shared" si="36"/>
        <v>0</v>
      </c>
    </row>
    <row r="1074" spans="1:11" ht="30" x14ac:dyDescent="0.25">
      <c r="A1074" s="58">
        <v>2125</v>
      </c>
      <c r="B1074" s="58" t="s">
        <v>2027</v>
      </c>
      <c r="C1074" s="70" t="str">
        <f t="shared" si="34"/>
        <v>M22 - 2125</v>
      </c>
      <c r="D1074" s="59" t="s">
        <v>2030</v>
      </c>
      <c r="E1074" s="59" t="s">
        <v>43</v>
      </c>
      <c r="F1074" s="59" t="s">
        <v>44</v>
      </c>
      <c r="G1074" s="59" t="s">
        <v>372</v>
      </c>
      <c r="H1074" s="70" t="s">
        <v>46</v>
      </c>
      <c r="I1074" s="59">
        <v>5</v>
      </c>
      <c r="J1074" s="242">
        <f>VLOOKUP(A1074,CENIK!$A$2:$D$109,4,FALSE)</f>
        <v>0</v>
      </c>
      <c r="K1074" s="60">
        <f t="shared" si="36"/>
        <v>0</v>
      </c>
    </row>
    <row r="1075" spans="1:11" ht="45" x14ac:dyDescent="0.25">
      <c r="A1075" s="58">
        <v>2201</v>
      </c>
      <c r="B1075" s="58" t="s">
        <v>2027</v>
      </c>
      <c r="C1075" s="70" t="str">
        <f t="shared" si="34"/>
        <v>M22 - 2201</v>
      </c>
      <c r="D1075" s="59" t="s">
        <v>2030</v>
      </c>
      <c r="E1075" s="59" t="s">
        <v>43</v>
      </c>
      <c r="F1075" s="59" t="s">
        <v>50</v>
      </c>
      <c r="G1075" s="59" t="s">
        <v>312</v>
      </c>
      <c r="H1075" s="70" t="s">
        <v>52</v>
      </c>
      <c r="I1075" s="59">
        <v>101</v>
      </c>
      <c r="J1075" s="242">
        <f>VLOOKUP(A1075,CENIK!$A$2:$D$109,4,FALSE)</f>
        <v>0</v>
      </c>
      <c r="K1075" s="60">
        <f t="shared" si="36"/>
        <v>0</v>
      </c>
    </row>
    <row r="1076" spans="1:11" ht="30" x14ac:dyDescent="0.25">
      <c r="A1076" s="58">
        <v>2202</v>
      </c>
      <c r="B1076" s="58" t="s">
        <v>2027</v>
      </c>
      <c r="C1076" s="70" t="str">
        <f t="shared" si="34"/>
        <v>M22 - 2202</v>
      </c>
      <c r="D1076" s="59" t="s">
        <v>2030</v>
      </c>
      <c r="E1076" s="59" t="s">
        <v>43</v>
      </c>
      <c r="F1076" s="59" t="s">
        <v>50</v>
      </c>
      <c r="G1076" s="59" t="s">
        <v>51</v>
      </c>
      <c r="H1076" s="70" t="s">
        <v>52</v>
      </c>
      <c r="I1076" s="59">
        <v>101</v>
      </c>
      <c r="J1076" s="242">
        <f>VLOOKUP(A1076,CENIK!$A$2:$D$109,4,FALSE)</f>
        <v>0</v>
      </c>
      <c r="K1076" s="60">
        <f t="shared" si="36"/>
        <v>0</v>
      </c>
    </row>
    <row r="1077" spans="1:11" ht="75" x14ac:dyDescent="0.25">
      <c r="A1077" s="58">
        <v>2203</v>
      </c>
      <c r="B1077" s="58" t="s">
        <v>2027</v>
      </c>
      <c r="C1077" s="70" t="str">
        <f t="shared" si="34"/>
        <v>M22 - 2203</v>
      </c>
      <c r="D1077" s="59" t="s">
        <v>2030</v>
      </c>
      <c r="E1077" s="59" t="s">
        <v>43</v>
      </c>
      <c r="F1077" s="59" t="s">
        <v>50</v>
      </c>
      <c r="G1077" s="59" t="s">
        <v>54</v>
      </c>
      <c r="H1077" s="70" t="s">
        <v>46</v>
      </c>
      <c r="I1077" s="59">
        <v>26</v>
      </c>
      <c r="J1077" s="242">
        <f>VLOOKUP(A1077,CENIK!$A$2:$D$109,4,FALSE)</f>
        <v>0</v>
      </c>
      <c r="K1077" s="60">
        <f t="shared" si="36"/>
        <v>0</v>
      </c>
    </row>
    <row r="1078" spans="1:11" ht="60" x14ac:dyDescent="0.25">
      <c r="A1078" s="58">
        <v>2204</v>
      </c>
      <c r="B1078" s="58" t="s">
        <v>2027</v>
      </c>
      <c r="C1078" s="70" t="str">
        <f t="shared" si="34"/>
        <v>M22 - 2204</v>
      </c>
      <c r="D1078" s="59" t="s">
        <v>2030</v>
      </c>
      <c r="E1078" s="59" t="s">
        <v>43</v>
      </c>
      <c r="F1078" s="59" t="s">
        <v>50</v>
      </c>
      <c r="G1078" s="59" t="s">
        <v>56</v>
      </c>
      <c r="H1078" s="70" t="s">
        <v>46</v>
      </c>
      <c r="I1078" s="59">
        <v>48</v>
      </c>
      <c r="J1078" s="242">
        <f>VLOOKUP(A1078,CENIK!$A$2:$D$109,4,FALSE)</f>
        <v>0</v>
      </c>
      <c r="K1078" s="60">
        <f t="shared" si="36"/>
        <v>0</v>
      </c>
    </row>
    <row r="1079" spans="1:11" ht="60" x14ac:dyDescent="0.25">
      <c r="A1079" s="58">
        <v>2207</v>
      </c>
      <c r="B1079" s="58" t="s">
        <v>2027</v>
      </c>
      <c r="C1079" s="70" t="str">
        <f t="shared" si="34"/>
        <v>M22 - 2207</v>
      </c>
      <c r="D1079" s="59" t="s">
        <v>2030</v>
      </c>
      <c r="E1079" s="59" t="s">
        <v>43</v>
      </c>
      <c r="F1079" s="59" t="s">
        <v>50</v>
      </c>
      <c r="G1079" s="59" t="s">
        <v>58</v>
      </c>
      <c r="H1079" s="70" t="s">
        <v>52</v>
      </c>
      <c r="I1079" s="59">
        <v>432</v>
      </c>
      <c r="J1079" s="242">
        <f>VLOOKUP(A1079,CENIK!$A$2:$D$109,4,FALSE)</f>
        <v>0</v>
      </c>
      <c r="K1079" s="60">
        <f t="shared" si="36"/>
        <v>0</v>
      </c>
    </row>
    <row r="1080" spans="1:11" ht="60" x14ac:dyDescent="0.25">
      <c r="A1080" s="58">
        <v>2209</v>
      </c>
      <c r="B1080" s="58" t="s">
        <v>2027</v>
      </c>
      <c r="C1080" s="70" t="str">
        <f t="shared" si="34"/>
        <v>M22 - 2209</v>
      </c>
      <c r="D1080" s="59" t="s">
        <v>2030</v>
      </c>
      <c r="E1080" s="59" t="s">
        <v>43</v>
      </c>
      <c r="F1080" s="59" t="s">
        <v>50</v>
      </c>
      <c r="G1080" s="59" t="s">
        <v>319</v>
      </c>
      <c r="H1080" s="70" t="s">
        <v>46</v>
      </c>
      <c r="I1080" s="59">
        <v>13</v>
      </c>
      <c r="J1080" s="242">
        <f>VLOOKUP(A1080,CENIK!$A$2:$D$109,4,FALSE)</f>
        <v>0</v>
      </c>
      <c r="K1080" s="60">
        <f t="shared" si="36"/>
        <v>0</v>
      </c>
    </row>
    <row r="1081" spans="1:11" ht="30" x14ac:dyDescent="0.25">
      <c r="A1081" s="58">
        <v>2210</v>
      </c>
      <c r="B1081" s="58" t="s">
        <v>2027</v>
      </c>
      <c r="C1081" s="70" t="str">
        <f t="shared" si="34"/>
        <v>M22 - 2210</v>
      </c>
      <c r="D1081" s="59" t="s">
        <v>2030</v>
      </c>
      <c r="E1081" s="59" t="s">
        <v>43</v>
      </c>
      <c r="F1081" s="59" t="s">
        <v>50</v>
      </c>
      <c r="G1081" s="59" t="s">
        <v>321</v>
      </c>
      <c r="H1081" s="70" t="s">
        <v>46</v>
      </c>
      <c r="I1081" s="59">
        <v>44</v>
      </c>
      <c r="J1081" s="242">
        <f>VLOOKUP(A1081,CENIK!$A$2:$D$109,4,FALSE)</f>
        <v>0</v>
      </c>
      <c r="K1081" s="60">
        <f t="shared" si="36"/>
        <v>0</v>
      </c>
    </row>
    <row r="1082" spans="1:11" ht="30" x14ac:dyDescent="0.25">
      <c r="A1082" s="58">
        <v>3105</v>
      </c>
      <c r="B1082" s="58" t="s">
        <v>2027</v>
      </c>
      <c r="C1082" s="70" t="str">
        <f t="shared" si="34"/>
        <v>M22 - 3105</v>
      </c>
      <c r="D1082" s="59" t="s">
        <v>2030</v>
      </c>
      <c r="E1082" s="59" t="s">
        <v>323</v>
      </c>
      <c r="F1082" s="59" t="s">
        <v>324</v>
      </c>
      <c r="G1082" s="59" t="s">
        <v>325</v>
      </c>
      <c r="H1082" s="70" t="s">
        <v>33</v>
      </c>
      <c r="I1082" s="59">
        <v>30</v>
      </c>
      <c r="J1082" s="242">
        <f>VLOOKUP(A1082,CENIK!$A$2:$D$109,4,FALSE)</f>
        <v>0</v>
      </c>
      <c r="K1082" s="60">
        <f t="shared" si="36"/>
        <v>0</v>
      </c>
    </row>
    <row r="1083" spans="1:11" ht="165" x14ac:dyDescent="0.25">
      <c r="A1083" s="58">
        <v>4103</v>
      </c>
      <c r="B1083" s="58" t="s">
        <v>2027</v>
      </c>
      <c r="C1083" s="70" t="str">
        <f t="shared" si="34"/>
        <v>M22 - 4103</v>
      </c>
      <c r="D1083" s="59" t="s">
        <v>2030</v>
      </c>
      <c r="E1083" s="59" t="s">
        <v>64</v>
      </c>
      <c r="F1083" s="59" t="s">
        <v>65</v>
      </c>
      <c r="G1083" s="59" t="s">
        <v>327</v>
      </c>
      <c r="H1083" s="70" t="s">
        <v>29</v>
      </c>
      <c r="I1083" s="59">
        <v>72</v>
      </c>
      <c r="J1083" s="242">
        <f>VLOOKUP(A1083,CENIK!$A$2:$D$109,4,FALSE)</f>
        <v>0</v>
      </c>
      <c r="K1083" s="60">
        <f t="shared" si="36"/>
        <v>0</v>
      </c>
    </row>
    <row r="1084" spans="1:11" ht="75" x14ac:dyDescent="0.25">
      <c r="A1084" s="58">
        <v>5102</v>
      </c>
      <c r="B1084" s="58" t="s">
        <v>2027</v>
      </c>
      <c r="C1084" s="70" t="str">
        <f t="shared" si="34"/>
        <v>M22 - 5102</v>
      </c>
      <c r="D1084" s="59" t="s">
        <v>2030</v>
      </c>
      <c r="E1084" s="59" t="s">
        <v>76</v>
      </c>
      <c r="F1084" s="59" t="s">
        <v>77</v>
      </c>
      <c r="G1084" s="59" t="s">
        <v>330</v>
      </c>
      <c r="H1084" s="70" t="s">
        <v>72</v>
      </c>
      <c r="I1084" s="59">
        <v>2</v>
      </c>
      <c r="J1084" s="242">
        <f>VLOOKUP(A1084,CENIK!$A$2:$D$109,4,FALSE)</f>
        <v>0</v>
      </c>
      <c r="K1084" s="60">
        <f t="shared" si="36"/>
        <v>0</v>
      </c>
    </row>
    <row r="1085" spans="1:11" ht="105" x14ac:dyDescent="0.25">
      <c r="A1085" s="58">
        <v>5603</v>
      </c>
      <c r="B1085" s="58" t="s">
        <v>2027</v>
      </c>
      <c r="C1085" s="70" t="str">
        <f t="shared" si="34"/>
        <v>M22 - 5603</v>
      </c>
      <c r="D1085" s="59" t="s">
        <v>2030</v>
      </c>
      <c r="E1085" s="59" t="s">
        <v>76</v>
      </c>
      <c r="F1085" s="59" t="s">
        <v>80</v>
      </c>
      <c r="G1085" s="59" t="s">
        <v>334</v>
      </c>
      <c r="H1085" s="70" t="s">
        <v>72</v>
      </c>
      <c r="I1085" s="59">
        <v>2</v>
      </c>
      <c r="J1085" s="242">
        <f>VLOOKUP(A1085,CENIK!$A$2:$D$109,4,FALSE)</f>
        <v>0</v>
      </c>
      <c r="K1085" s="60">
        <f t="shared" si="36"/>
        <v>0</v>
      </c>
    </row>
    <row r="1086" spans="1:11" ht="30" x14ac:dyDescent="0.25">
      <c r="A1086" s="58">
        <v>5609</v>
      </c>
      <c r="B1086" s="58" t="s">
        <v>2027</v>
      </c>
      <c r="C1086" s="70" t="str">
        <f t="shared" si="34"/>
        <v>M22 - 5609</v>
      </c>
      <c r="D1086" s="59" t="s">
        <v>2030</v>
      </c>
      <c r="E1086" s="59" t="s">
        <v>76</v>
      </c>
      <c r="F1086" s="59" t="s">
        <v>80</v>
      </c>
      <c r="G1086" s="59" t="s">
        <v>338</v>
      </c>
      <c r="H1086" s="70" t="s">
        <v>72</v>
      </c>
      <c r="I1086" s="59">
        <v>1</v>
      </c>
      <c r="J1086" s="242">
        <f>VLOOKUP(A1086,CENIK!$A$2:$D$109,4,FALSE)</f>
        <v>0</v>
      </c>
      <c r="K1086" s="60">
        <f t="shared" si="36"/>
        <v>0</v>
      </c>
    </row>
    <row r="1087" spans="1:11" ht="45" x14ac:dyDescent="0.25">
      <c r="A1087" s="58">
        <v>5612</v>
      </c>
      <c r="B1087" s="58" t="s">
        <v>2027</v>
      </c>
      <c r="C1087" s="70" t="str">
        <f t="shared" si="34"/>
        <v>M22 - 5612</v>
      </c>
      <c r="D1087" s="59" t="s">
        <v>2030</v>
      </c>
      <c r="E1087" s="59" t="s">
        <v>76</v>
      </c>
      <c r="F1087" s="59" t="s">
        <v>80</v>
      </c>
      <c r="G1087" s="59" t="s">
        <v>1083</v>
      </c>
      <c r="H1087" s="70" t="s">
        <v>72</v>
      </c>
      <c r="I1087" s="59">
        <v>2</v>
      </c>
      <c r="J1087" s="242">
        <f>VLOOKUP(A1087,CENIK!$A$2:$D$109,4,FALSE)</f>
        <v>0</v>
      </c>
      <c r="K1087" s="60">
        <f t="shared" si="36"/>
        <v>0</v>
      </c>
    </row>
    <row r="1088" spans="1:11" ht="315" x14ac:dyDescent="0.25">
      <c r="A1088" s="58">
        <v>5801</v>
      </c>
      <c r="B1088" s="58" t="s">
        <v>2027</v>
      </c>
      <c r="C1088" s="70" t="str">
        <f t="shared" si="34"/>
        <v>M22 - 5801</v>
      </c>
      <c r="D1088" s="59" t="s">
        <v>2030</v>
      </c>
      <c r="E1088" s="59" t="s">
        <v>76</v>
      </c>
      <c r="F1088" s="59" t="s">
        <v>340</v>
      </c>
      <c r="G1088" s="59" t="s">
        <v>341</v>
      </c>
      <c r="H1088" s="70" t="s">
        <v>72</v>
      </c>
      <c r="I1088" s="59">
        <v>4</v>
      </c>
      <c r="J1088" s="242">
        <f>VLOOKUP(A1088,CENIK!$A$2:$D$109,4,FALSE)</f>
        <v>0</v>
      </c>
      <c r="K1088" s="60">
        <f t="shared" si="36"/>
        <v>0</v>
      </c>
    </row>
    <row r="1089" spans="1:11" ht="120" x14ac:dyDescent="0.25">
      <c r="A1089" s="58">
        <v>5806</v>
      </c>
      <c r="B1089" s="58" t="s">
        <v>2027</v>
      </c>
      <c r="C1089" s="70" t="str">
        <f t="shared" si="34"/>
        <v>M22 - 5806</v>
      </c>
      <c r="D1089" s="59" t="s">
        <v>2030</v>
      </c>
      <c r="E1089" s="59" t="s">
        <v>76</v>
      </c>
      <c r="F1089" s="59" t="s">
        <v>340</v>
      </c>
      <c r="G1089" s="59" t="s">
        <v>343</v>
      </c>
      <c r="H1089" s="70" t="s">
        <v>72</v>
      </c>
      <c r="I1089" s="59">
        <v>4</v>
      </c>
      <c r="J1089" s="242">
        <f>VLOOKUP(A1089,CENIK!$A$2:$D$109,4,FALSE)</f>
        <v>0</v>
      </c>
      <c r="K1089" s="60">
        <f t="shared" si="36"/>
        <v>0</v>
      </c>
    </row>
    <row r="1090" spans="1:11" ht="30" x14ac:dyDescent="0.25">
      <c r="A1090" s="58">
        <v>6101</v>
      </c>
      <c r="B1090" s="58" t="s">
        <v>2027</v>
      </c>
      <c r="C1090" s="70" t="str">
        <f t="shared" si="34"/>
        <v>M22 - 6101</v>
      </c>
      <c r="D1090" s="59" t="s">
        <v>2030</v>
      </c>
      <c r="E1090" s="59" t="s">
        <v>86</v>
      </c>
      <c r="F1090" s="59" t="s">
        <v>87</v>
      </c>
      <c r="G1090" s="59" t="s">
        <v>88</v>
      </c>
      <c r="H1090" s="70" t="s">
        <v>29</v>
      </c>
      <c r="I1090" s="59">
        <v>72</v>
      </c>
      <c r="J1090" s="242">
        <f>VLOOKUP(A1090,CENIK!$A$2:$D$109,4,FALSE)</f>
        <v>0</v>
      </c>
      <c r="K1090" s="60">
        <f t="shared" si="36"/>
        <v>0</v>
      </c>
    </row>
    <row r="1091" spans="1:11" ht="45" x14ac:dyDescent="0.25">
      <c r="A1091" s="58">
        <v>6102</v>
      </c>
      <c r="B1091" s="58" t="s">
        <v>2027</v>
      </c>
      <c r="C1091" s="70" t="str">
        <f t="shared" si="34"/>
        <v>M22 - 6102</v>
      </c>
      <c r="D1091" s="59" t="s">
        <v>2030</v>
      </c>
      <c r="E1091" s="59" t="s">
        <v>86</v>
      </c>
      <c r="F1091" s="59" t="s">
        <v>87</v>
      </c>
      <c r="G1091" s="59" t="s">
        <v>90</v>
      </c>
      <c r="H1091" s="70" t="s">
        <v>29</v>
      </c>
      <c r="I1091" s="59">
        <v>72</v>
      </c>
      <c r="J1091" s="242">
        <f>VLOOKUP(A1091,CENIK!$A$2:$D$109,4,FALSE)</f>
        <v>0</v>
      </c>
      <c r="K1091" s="60">
        <f t="shared" si="36"/>
        <v>0</v>
      </c>
    </row>
    <row r="1092" spans="1:11" ht="60" x14ac:dyDescent="0.25">
      <c r="A1092" s="58">
        <v>6105</v>
      </c>
      <c r="B1092" s="58" t="s">
        <v>2027</v>
      </c>
      <c r="C1092" s="70" t="str">
        <f t="shared" si="34"/>
        <v>M22 - 6105</v>
      </c>
      <c r="D1092" s="59" t="s">
        <v>2030</v>
      </c>
      <c r="E1092" s="59" t="s">
        <v>86</v>
      </c>
      <c r="F1092" s="59" t="s">
        <v>87</v>
      </c>
      <c r="G1092" s="59" t="s">
        <v>347</v>
      </c>
      <c r="H1092" s="70" t="s">
        <v>29</v>
      </c>
      <c r="I1092" s="59">
        <v>72</v>
      </c>
      <c r="J1092" s="242">
        <f>VLOOKUP(A1092,CENIK!$A$2:$D$109,4,FALSE)</f>
        <v>0</v>
      </c>
      <c r="K1092" s="60">
        <f t="shared" si="36"/>
        <v>0</v>
      </c>
    </row>
    <row r="1093" spans="1:11" ht="45" x14ac:dyDescent="0.25">
      <c r="A1093" s="58">
        <v>6211</v>
      </c>
      <c r="B1093" s="58" t="s">
        <v>2027</v>
      </c>
      <c r="C1093" s="70" t="str">
        <f t="shared" si="34"/>
        <v>M22 - 6211</v>
      </c>
      <c r="D1093" s="59" t="s">
        <v>2030</v>
      </c>
      <c r="E1093" s="59" t="s">
        <v>86</v>
      </c>
      <c r="F1093" s="59" t="s">
        <v>205</v>
      </c>
      <c r="G1093" s="59" t="s">
        <v>396</v>
      </c>
      <c r="H1093" s="70" t="s">
        <v>29</v>
      </c>
      <c r="I1093" s="59">
        <v>20</v>
      </c>
      <c r="J1093" s="242">
        <f>VLOOKUP(A1093,CENIK!$A$2:$D$109,4,FALSE)</f>
        <v>0</v>
      </c>
      <c r="K1093" s="60">
        <f t="shared" si="36"/>
        <v>0</v>
      </c>
    </row>
  </sheetData>
  <sheetProtection selectLockedCells="1"/>
  <autoFilter ref="A41:K1093" xr:uid="{07D22372-8CF1-4F9D-86B3-4DD504101BD6}"/>
  <mergeCells count="3">
    <mergeCell ref="F6:F7"/>
    <mergeCell ref="D35:F35"/>
    <mergeCell ref="D36:F38"/>
  </mergeCells>
  <pageMargins left="0.7" right="0.7" top="0.75" bottom="0.75" header="0.3" footer="0.3"/>
  <pageSetup paperSize="9" scale="4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63B97-0D43-46B5-85B8-52B7EE34BA6A}">
  <sheetPr codeName="List1">
    <tabColor theme="4"/>
    <pageSetUpPr fitToPage="1"/>
  </sheetPr>
  <dimension ref="A1:K203"/>
  <sheetViews>
    <sheetView topLeftCell="A4" zoomScale="55" zoomScaleNormal="55" workbookViewId="0">
      <selection activeCell="O20" sqref="O20"/>
    </sheetView>
  </sheetViews>
  <sheetFormatPr defaultRowHeight="15" x14ac:dyDescent="0.25"/>
  <cols>
    <col min="1" max="1" width="11.7109375" style="1" customWidth="1"/>
    <col min="2" max="2" width="15" style="1" customWidth="1"/>
    <col min="3" max="3" width="10.85546875" style="2" customWidth="1"/>
    <col min="4" max="4" width="19.28515625" style="3" customWidth="1"/>
    <col min="5" max="5" width="21.42578125" style="4" customWidth="1"/>
    <col min="6" max="6" width="22.42578125" style="4" customWidth="1"/>
    <col min="7" max="7" width="60.85546875" style="4" customWidth="1"/>
    <col min="8" max="8" width="9.140625" style="63"/>
    <col min="9" max="9" width="9.140625" style="6"/>
    <col min="10" max="10" width="14.28515625" style="6" customWidth="1"/>
    <col min="11" max="11" width="17.140625" style="7" bestFit="1" customWidth="1"/>
  </cols>
  <sheetData>
    <row r="1" spans="2:11" ht="18.75" customHeight="1" x14ac:dyDescent="0.25">
      <c r="F1" s="5" t="s">
        <v>0</v>
      </c>
    </row>
    <row r="2" spans="2:11" ht="26.25" x14ac:dyDescent="0.25">
      <c r="F2" s="8">
        <v>142</v>
      </c>
      <c r="G2" s="9" t="s">
        <v>30</v>
      </c>
      <c r="H2" s="64"/>
      <c r="I2" s="10"/>
      <c r="J2" s="10"/>
      <c r="K2" s="11"/>
    </row>
    <row r="3" spans="2:11" x14ac:dyDescent="0.25">
      <c r="K3" s="6"/>
    </row>
    <row r="4" spans="2:11" ht="26.25" x14ac:dyDescent="0.25">
      <c r="G4" s="12" t="s">
        <v>1</v>
      </c>
      <c r="J4" s="13"/>
      <c r="K4" s="13"/>
    </row>
    <row r="5" spans="2:11" x14ac:dyDescent="0.25">
      <c r="E5" s="14"/>
      <c r="F5" s="14"/>
      <c r="K5" s="6"/>
    </row>
    <row r="6" spans="2:11" ht="18.75" x14ac:dyDescent="0.3">
      <c r="E6" s="15"/>
      <c r="F6" s="278" t="s">
        <v>2</v>
      </c>
      <c r="G6" s="16" t="s">
        <v>3</v>
      </c>
      <c r="H6" s="65"/>
      <c r="I6" s="17"/>
      <c r="J6" s="17"/>
      <c r="K6" s="18" t="s">
        <v>4</v>
      </c>
    </row>
    <row r="7" spans="2:11" ht="18.75" x14ac:dyDescent="0.3">
      <c r="E7" s="15"/>
      <c r="F7" s="278"/>
      <c r="G7" s="19" t="s">
        <v>5</v>
      </c>
      <c r="H7" s="66"/>
      <c r="I7" s="20"/>
      <c r="J7" s="20"/>
      <c r="K7" s="21">
        <f>SUM(K18:K20)</f>
        <v>0</v>
      </c>
    </row>
    <row r="8" spans="2:11" ht="18.75" x14ac:dyDescent="0.3">
      <c r="B8" s="22"/>
      <c r="C8" s="23"/>
      <c r="E8" s="15"/>
      <c r="F8" s="19">
        <v>222</v>
      </c>
      <c r="G8" s="19" t="s">
        <v>32</v>
      </c>
      <c r="H8" s="67"/>
      <c r="I8" s="24"/>
      <c r="J8" s="24"/>
      <c r="K8" s="25">
        <f t="shared" ref="K8:K13" si="0">SUMIF($B$24:$B$361,F8,$K$24:$K$361)</f>
        <v>0</v>
      </c>
    </row>
    <row r="9" spans="2:11" ht="18.75" x14ac:dyDescent="0.3">
      <c r="B9" s="26"/>
      <c r="C9" s="27"/>
      <c r="E9" s="15"/>
      <c r="F9" s="19">
        <v>221</v>
      </c>
      <c r="G9" s="19" t="s">
        <v>98</v>
      </c>
      <c r="H9" s="67"/>
      <c r="I9" s="24"/>
      <c r="J9" s="24"/>
      <c r="K9" s="25">
        <f t="shared" si="0"/>
        <v>0</v>
      </c>
    </row>
    <row r="10" spans="2:11" ht="18.75" x14ac:dyDescent="0.3">
      <c r="B10" s="26"/>
      <c r="C10" s="27"/>
      <c r="E10" s="15"/>
      <c r="F10" s="19">
        <v>220</v>
      </c>
      <c r="G10" s="19" t="s">
        <v>122</v>
      </c>
      <c r="H10" s="67"/>
      <c r="I10" s="24"/>
      <c r="J10" s="24"/>
      <c r="K10" s="25">
        <f t="shared" si="0"/>
        <v>0</v>
      </c>
    </row>
    <row r="11" spans="2:11" ht="18.75" x14ac:dyDescent="0.3">
      <c r="B11" s="26"/>
      <c r="C11" s="27"/>
      <c r="E11" s="15"/>
      <c r="F11" s="19">
        <v>224</v>
      </c>
      <c r="G11" s="19" t="s">
        <v>248</v>
      </c>
      <c r="H11" s="67"/>
      <c r="I11" s="24"/>
      <c r="J11" s="24"/>
      <c r="K11" s="25">
        <f t="shared" si="0"/>
        <v>0</v>
      </c>
    </row>
    <row r="12" spans="2:11" ht="18.75" x14ac:dyDescent="0.3">
      <c r="B12" s="26"/>
      <c r="C12" s="27"/>
      <c r="E12" s="15"/>
      <c r="F12" s="19">
        <v>227</v>
      </c>
      <c r="G12" s="19" t="s">
        <v>169</v>
      </c>
      <c r="H12" s="67"/>
      <c r="I12" s="24"/>
      <c r="J12" s="24"/>
      <c r="K12" s="25">
        <f t="shared" si="0"/>
        <v>0</v>
      </c>
    </row>
    <row r="13" spans="2:11" ht="18.75" x14ac:dyDescent="0.3">
      <c r="B13" s="26"/>
      <c r="C13" s="27"/>
      <c r="E13" s="15"/>
      <c r="F13" s="19">
        <v>226</v>
      </c>
      <c r="G13" s="19" t="s">
        <v>217</v>
      </c>
      <c r="H13" s="68"/>
      <c r="I13" s="61"/>
      <c r="J13" s="61"/>
      <c r="K13" s="25">
        <f t="shared" si="0"/>
        <v>0</v>
      </c>
    </row>
    <row r="14" spans="2:11" ht="18.75" x14ac:dyDescent="0.3">
      <c r="B14" s="26"/>
      <c r="C14" s="27"/>
      <c r="E14" s="15"/>
      <c r="F14" s="19">
        <v>326</v>
      </c>
      <c r="G14" s="19" t="s">
        <v>146</v>
      </c>
      <c r="H14" s="68"/>
      <c r="I14" s="61"/>
      <c r="J14" s="61"/>
      <c r="K14" s="25">
        <f>SUMIF($B$24:$B$361,F14,$K$24:$K$361)</f>
        <v>0</v>
      </c>
    </row>
    <row r="15" spans="2:11" ht="18.75" x14ac:dyDescent="0.3">
      <c r="B15" s="26"/>
      <c r="C15" s="27"/>
      <c r="D15" s="28"/>
      <c r="F15" s="29"/>
      <c r="G15" s="62"/>
      <c r="H15" s="65"/>
      <c r="I15" s="30" t="s">
        <v>6</v>
      </c>
      <c r="J15" s="30"/>
      <c r="K15" s="31">
        <f>SUM(K7:K14)</f>
        <v>0</v>
      </c>
    </row>
    <row r="16" spans="2:11" ht="26.25" x14ac:dyDescent="0.25">
      <c r="C16" s="32"/>
      <c r="D16" s="33" t="s">
        <v>5</v>
      </c>
      <c r="K16" s="6"/>
    </row>
    <row r="17" spans="1:11" ht="30" x14ac:dyDescent="0.25">
      <c r="A17" s="34"/>
      <c r="B17" s="35"/>
      <c r="C17" s="36" t="s">
        <v>7</v>
      </c>
      <c r="D17" s="279" t="s">
        <v>8</v>
      </c>
      <c r="E17" s="280"/>
      <c r="F17" s="281"/>
      <c r="G17" s="37" t="s">
        <v>9</v>
      </c>
      <c r="H17" s="69" t="s">
        <v>10</v>
      </c>
      <c r="I17" s="38" t="s">
        <v>11</v>
      </c>
      <c r="J17" s="39" t="s">
        <v>12</v>
      </c>
      <c r="K17" s="40" t="s">
        <v>13</v>
      </c>
    </row>
    <row r="18" spans="1:11" ht="30" x14ac:dyDescent="0.25">
      <c r="B18" s="41" t="s">
        <v>14</v>
      </c>
      <c r="C18" s="42" t="str">
        <f>CONCATENATE($F$2,"-",B18)</f>
        <v>142-1</v>
      </c>
      <c r="D18" s="282" t="s">
        <v>15</v>
      </c>
      <c r="E18" s="283"/>
      <c r="F18" s="284"/>
      <c r="G18" s="43" t="s">
        <v>280</v>
      </c>
      <c r="H18" s="44" t="s">
        <v>16</v>
      </c>
      <c r="I18" s="45">
        <v>1</v>
      </c>
      <c r="J18" s="46"/>
      <c r="K18" s="47">
        <f>ROUND(I18*J18,2)</f>
        <v>0</v>
      </c>
    </row>
    <row r="19" spans="1:11" ht="30" x14ac:dyDescent="0.25">
      <c r="B19" s="41" t="s">
        <v>17</v>
      </c>
      <c r="C19" s="42" t="str">
        <f t="shared" ref="C19:C20" si="1">CONCATENATE($F$2,"-",B19)</f>
        <v>142-2</v>
      </c>
      <c r="D19" s="285"/>
      <c r="E19" s="286"/>
      <c r="F19" s="287"/>
      <c r="G19" s="43" t="s">
        <v>279</v>
      </c>
      <c r="H19" s="44" t="s">
        <v>16</v>
      </c>
      <c r="I19" s="45">
        <v>1</v>
      </c>
      <c r="J19" s="46"/>
      <c r="K19" s="47">
        <f>ROUND(I19*J19,2)</f>
        <v>0</v>
      </c>
    </row>
    <row r="20" spans="1:11" ht="30" x14ac:dyDescent="0.25">
      <c r="B20" s="41" t="s">
        <v>18</v>
      </c>
      <c r="C20" s="42" t="str">
        <f t="shared" si="1"/>
        <v>142-3</v>
      </c>
      <c r="D20" s="288"/>
      <c r="E20" s="289"/>
      <c r="F20" s="290"/>
      <c r="G20" s="43" t="s">
        <v>278</v>
      </c>
      <c r="H20" s="44" t="s">
        <v>16</v>
      </c>
      <c r="I20" s="45">
        <v>1</v>
      </c>
      <c r="J20" s="46"/>
      <c r="K20" s="47">
        <f>ROUND(I20*J20,2)</f>
        <v>0</v>
      </c>
    </row>
    <row r="21" spans="1:11" x14ac:dyDescent="0.25">
      <c r="C21" s="32"/>
      <c r="D21" s="4"/>
      <c r="H21" s="14"/>
      <c r="I21" s="48"/>
      <c r="J21" s="49"/>
      <c r="K21" s="50"/>
    </row>
    <row r="22" spans="1:11" ht="26.25" x14ac:dyDescent="0.25">
      <c r="A22" s="1" t="s">
        <v>19</v>
      </c>
      <c r="B22" s="51"/>
      <c r="C22" s="52"/>
      <c r="D22" s="33" t="s">
        <v>20</v>
      </c>
      <c r="E22" s="53"/>
      <c r="F22" s="53"/>
      <c r="K22" s="6"/>
    </row>
    <row r="23" spans="1:11" ht="30" x14ac:dyDescent="0.25">
      <c r="A23" s="54" t="s">
        <v>21</v>
      </c>
      <c r="B23" s="55" t="s">
        <v>22</v>
      </c>
      <c r="C23" s="56" t="s">
        <v>23</v>
      </c>
      <c r="D23" s="37" t="s">
        <v>24</v>
      </c>
      <c r="E23" s="37" t="s">
        <v>8</v>
      </c>
      <c r="F23" s="37" t="s">
        <v>25</v>
      </c>
      <c r="G23" s="37" t="s">
        <v>9</v>
      </c>
      <c r="H23" s="69" t="s">
        <v>10</v>
      </c>
      <c r="I23" s="38" t="s">
        <v>11</v>
      </c>
      <c r="J23" s="39" t="s">
        <v>12</v>
      </c>
      <c r="K23" s="57" t="s">
        <v>13</v>
      </c>
    </row>
    <row r="24" spans="1:11" ht="60" x14ac:dyDescent="0.25">
      <c r="A24" s="244">
        <v>1101</v>
      </c>
      <c r="B24" s="58">
        <v>222</v>
      </c>
      <c r="C24" s="59" t="s">
        <v>31</v>
      </c>
      <c r="D24" s="59" t="s">
        <v>32</v>
      </c>
      <c r="E24" s="59" t="s">
        <v>26</v>
      </c>
      <c r="F24" s="59" t="s">
        <v>27</v>
      </c>
      <c r="G24" s="59" t="s">
        <v>28</v>
      </c>
      <c r="H24" s="70" t="s">
        <v>33</v>
      </c>
      <c r="I24" s="59">
        <v>110</v>
      </c>
      <c r="J24" s="242">
        <f>VLOOKUP(A24,CENIK!$A$2:$D$108,4,FALSE)</f>
        <v>0</v>
      </c>
      <c r="K24" s="60">
        <f t="shared" ref="K24:K87" si="2">ROUND(I24*J24,2)</f>
        <v>0</v>
      </c>
    </row>
    <row r="25" spans="1:11" ht="30" x14ac:dyDescent="0.25">
      <c r="A25" s="244">
        <v>1301</v>
      </c>
      <c r="B25" s="58">
        <v>222</v>
      </c>
      <c r="C25" s="59" t="s">
        <v>34</v>
      </c>
      <c r="D25" s="59" t="s">
        <v>32</v>
      </c>
      <c r="E25" s="59" t="s">
        <v>26</v>
      </c>
      <c r="F25" s="59" t="s">
        <v>35</v>
      </c>
      <c r="G25" s="59" t="s">
        <v>36</v>
      </c>
      <c r="H25" s="70" t="s">
        <v>37</v>
      </c>
      <c r="I25" s="59">
        <v>20</v>
      </c>
      <c r="J25" s="242">
        <f>VLOOKUP(A25,CENIK!$A$2:$D$108,4,FALSE)</f>
        <v>0</v>
      </c>
      <c r="K25" s="60">
        <f t="shared" si="2"/>
        <v>0</v>
      </c>
    </row>
    <row r="26" spans="1:11" ht="30" x14ac:dyDescent="0.25">
      <c r="A26" s="244">
        <v>1302</v>
      </c>
      <c r="B26" s="58">
        <v>222</v>
      </c>
      <c r="C26" s="59" t="s">
        <v>38</v>
      </c>
      <c r="D26" s="59" t="s">
        <v>32</v>
      </c>
      <c r="E26" s="59" t="s">
        <v>26</v>
      </c>
      <c r="F26" s="59" t="s">
        <v>35</v>
      </c>
      <c r="G26" s="59" t="s">
        <v>39</v>
      </c>
      <c r="H26" s="70" t="s">
        <v>37</v>
      </c>
      <c r="I26" s="59">
        <v>20</v>
      </c>
      <c r="J26" s="242">
        <f>VLOOKUP(A26,CENIK!$A$2:$D$108,4,FALSE)</f>
        <v>0</v>
      </c>
      <c r="K26" s="60">
        <f t="shared" si="2"/>
        <v>0</v>
      </c>
    </row>
    <row r="27" spans="1:11" ht="30" x14ac:dyDescent="0.25">
      <c r="A27" s="244">
        <v>1303</v>
      </c>
      <c r="B27" s="58">
        <v>222</v>
      </c>
      <c r="C27" s="59" t="s">
        <v>40</v>
      </c>
      <c r="D27" s="59" t="s">
        <v>32</v>
      </c>
      <c r="E27" s="59" t="s">
        <v>26</v>
      </c>
      <c r="F27" s="59" t="s">
        <v>35</v>
      </c>
      <c r="G27" s="59" t="s">
        <v>41</v>
      </c>
      <c r="H27" s="70" t="s">
        <v>37</v>
      </c>
      <c r="I27" s="59">
        <v>5</v>
      </c>
      <c r="J27" s="242">
        <f>VLOOKUP(A27,CENIK!$A$2:$D$108,4,FALSE)</f>
        <v>0</v>
      </c>
      <c r="K27" s="60">
        <f t="shared" si="2"/>
        <v>0</v>
      </c>
    </row>
    <row r="28" spans="1:11" ht="60" x14ac:dyDescent="0.25">
      <c r="A28" s="244">
        <v>2110</v>
      </c>
      <c r="B28" s="58">
        <v>222</v>
      </c>
      <c r="C28" s="59" t="s">
        <v>42</v>
      </c>
      <c r="D28" s="59" t="s">
        <v>32</v>
      </c>
      <c r="E28" s="59" t="s">
        <v>43</v>
      </c>
      <c r="F28" s="59" t="s">
        <v>44</v>
      </c>
      <c r="G28" s="59" t="s">
        <v>45</v>
      </c>
      <c r="H28" s="70" t="s">
        <v>46</v>
      </c>
      <c r="I28" s="59">
        <v>180</v>
      </c>
      <c r="J28" s="242">
        <f>VLOOKUP(A28,CENIK!$A$2:$D$108,4,FALSE)</f>
        <v>0</v>
      </c>
      <c r="K28" s="60">
        <f t="shared" si="2"/>
        <v>0</v>
      </c>
    </row>
    <row r="29" spans="1:11" ht="45" x14ac:dyDescent="0.25">
      <c r="A29" s="244">
        <v>2121</v>
      </c>
      <c r="B29" s="58">
        <v>222</v>
      </c>
      <c r="C29" s="59" t="s">
        <v>47</v>
      </c>
      <c r="D29" s="59" t="s">
        <v>32</v>
      </c>
      <c r="E29" s="59" t="s">
        <v>43</v>
      </c>
      <c r="F29" s="59" t="s">
        <v>44</v>
      </c>
      <c r="G29" s="59" t="s">
        <v>48</v>
      </c>
      <c r="H29" s="70" t="s">
        <v>46</v>
      </c>
      <c r="I29" s="59">
        <v>5</v>
      </c>
      <c r="J29" s="242">
        <f>VLOOKUP(A29,CENIK!$A$2:$D$108,4,FALSE)</f>
        <v>0</v>
      </c>
      <c r="K29" s="60">
        <f t="shared" si="2"/>
        <v>0</v>
      </c>
    </row>
    <row r="30" spans="1:11" ht="30" x14ac:dyDescent="0.25">
      <c r="A30" s="244">
        <v>2202</v>
      </c>
      <c r="B30" s="58">
        <v>222</v>
      </c>
      <c r="C30" s="59" t="s">
        <v>49</v>
      </c>
      <c r="D30" s="59" t="s">
        <v>32</v>
      </c>
      <c r="E30" s="59" t="s">
        <v>43</v>
      </c>
      <c r="F30" s="59" t="s">
        <v>50</v>
      </c>
      <c r="G30" s="59" t="s">
        <v>51</v>
      </c>
      <c r="H30" s="70" t="s">
        <v>52</v>
      </c>
      <c r="I30" s="59">
        <v>50</v>
      </c>
      <c r="J30" s="242">
        <f>VLOOKUP(A30,CENIK!$A$2:$D$108,4,FALSE)</f>
        <v>0</v>
      </c>
      <c r="K30" s="60">
        <f t="shared" si="2"/>
        <v>0</v>
      </c>
    </row>
    <row r="31" spans="1:11" ht="75" x14ac:dyDescent="0.25">
      <c r="A31" s="244">
        <v>2203</v>
      </c>
      <c r="B31" s="58">
        <v>222</v>
      </c>
      <c r="C31" s="59" t="s">
        <v>53</v>
      </c>
      <c r="D31" s="59" t="s">
        <v>32</v>
      </c>
      <c r="E31" s="59" t="s">
        <v>43</v>
      </c>
      <c r="F31" s="59" t="s">
        <v>50</v>
      </c>
      <c r="G31" s="59" t="s">
        <v>54</v>
      </c>
      <c r="H31" s="70" t="s">
        <v>46</v>
      </c>
      <c r="I31" s="59">
        <v>33</v>
      </c>
      <c r="J31" s="242">
        <f>VLOOKUP(A31,CENIK!$A$2:$D$108,4,FALSE)</f>
        <v>0</v>
      </c>
      <c r="K31" s="60">
        <f t="shared" si="2"/>
        <v>0</v>
      </c>
    </row>
    <row r="32" spans="1:11" ht="60" x14ac:dyDescent="0.25">
      <c r="A32" s="244">
        <v>2204</v>
      </c>
      <c r="B32" s="58">
        <v>222</v>
      </c>
      <c r="C32" s="59" t="s">
        <v>55</v>
      </c>
      <c r="D32" s="59" t="s">
        <v>32</v>
      </c>
      <c r="E32" s="59" t="s">
        <v>43</v>
      </c>
      <c r="F32" s="59" t="s">
        <v>50</v>
      </c>
      <c r="G32" s="59" t="s">
        <v>56</v>
      </c>
      <c r="H32" s="70" t="s">
        <v>46</v>
      </c>
      <c r="I32" s="59">
        <v>51</v>
      </c>
      <c r="J32" s="242">
        <f>VLOOKUP(A32,CENIK!$A$2:$D$108,4,FALSE)</f>
        <v>0</v>
      </c>
      <c r="K32" s="60">
        <f t="shared" si="2"/>
        <v>0</v>
      </c>
    </row>
    <row r="33" spans="1:11" ht="60" x14ac:dyDescent="0.25">
      <c r="A33" s="244">
        <v>2207</v>
      </c>
      <c r="B33" s="58">
        <v>222</v>
      </c>
      <c r="C33" s="59" t="s">
        <v>57</v>
      </c>
      <c r="D33" s="59" t="s">
        <v>32</v>
      </c>
      <c r="E33" s="59" t="s">
        <v>43</v>
      </c>
      <c r="F33" s="59" t="s">
        <v>50</v>
      </c>
      <c r="G33" s="59" t="s">
        <v>58</v>
      </c>
      <c r="H33" s="70" t="s">
        <v>52</v>
      </c>
      <c r="I33" s="59">
        <v>150</v>
      </c>
      <c r="J33" s="242">
        <f>VLOOKUP(A33,CENIK!$A$2:$D$108,4,FALSE)</f>
        <v>0</v>
      </c>
      <c r="K33" s="60">
        <f t="shared" si="2"/>
        <v>0</v>
      </c>
    </row>
    <row r="34" spans="1:11" ht="60" x14ac:dyDescent="0.25">
      <c r="A34" s="244">
        <v>2208</v>
      </c>
      <c r="B34" s="58">
        <v>222</v>
      </c>
      <c r="C34" s="59" t="s">
        <v>59</v>
      </c>
      <c r="D34" s="59" t="s">
        <v>32</v>
      </c>
      <c r="E34" s="59" t="s">
        <v>43</v>
      </c>
      <c r="F34" s="59" t="s">
        <v>50</v>
      </c>
      <c r="G34" s="59" t="s">
        <v>60</v>
      </c>
      <c r="H34" s="70" t="s">
        <v>46</v>
      </c>
      <c r="I34" s="59">
        <v>38</v>
      </c>
      <c r="J34" s="242">
        <f>VLOOKUP(A34,CENIK!$A$2:$D$108,4,FALSE)</f>
        <v>0</v>
      </c>
      <c r="K34" s="60">
        <f t="shared" si="2"/>
        <v>0</v>
      </c>
    </row>
    <row r="35" spans="1:11" ht="30" x14ac:dyDescent="0.25">
      <c r="A35" s="244">
        <v>2210</v>
      </c>
      <c r="B35" s="58">
        <v>222</v>
      </c>
      <c r="C35" s="59" t="s">
        <v>61</v>
      </c>
      <c r="D35" s="59" t="s">
        <v>32</v>
      </c>
      <c r="E35" s="59" t="s">
        <v>43</v>
      </c>
      <c r="F35" s="59" t="s">
        <v>50</v>
      </c>
      <c r="G35" s="59" t="s">
        <v>62</v>
      </c>
      <c r="H35" s="70" t="s">
        <v>46</v>
      </c>
      <c r="I35" s="59">
        <v>33</v>
      </c>
      <c r="J35" s="242">
        <f>VLOOKUP(A35,CENIK!$A$2:$D$108,4,FALSE)</f>
        <v>0</v>
      </c>
      <c r="K35" s="60">
        <f t="shared" si="2"/>
        <v>0</v>
      </c>
    </row>
    <row r="36" spans="1:11" ht="75" x14ac:dyDescent="0.25">
      <c r="A36" s="58">
        <v>4101</v>
      </c>
      <c r="B36" s="58">
        <v>222</v>
      </c>
      <c r="C36" s="59" t="s">
        <v>63</v>
      </c>
      <c r="D36" s="59" t="s">
        <v>32</v>
      </c>
      <c r="E36" s="59" t="s">
        <v>64</v>
      </c>
      <c r="F36" s="59" t="s">
        <v>65</v>
      </c>
      <c r="G36" s="59" t="s">
        <v>66</v>
      </c>
      <c r="H36" s="70" t="s">
        <v>33</v>
      </c>
      <c r="I36" s="59">
        <v>56</v>
      </c>
      <c r="J36" s="242">
        <f>VLOOKUP(A36,CENIK!$A$2:$D$108,4,FALSE)</f>
        <v>0</v>
      </c>
      <c r="K36" s="60">
        <f t="shared" si="2"/>
        <v>0</v>
      </c>
    </row>
    <row r="37" spans="1:11" ht="75" x14ac:dyDescent="0.25">
      <c r="A37" s="244">
        <v>4102</v>
      </c>
      <c r="B37" s="58">
        <v>222</v>
      </c>
      <c r="C37" s="59" t="s">
        <v>67</v>
      </c>
      <c r="D37" s="59" t="s">
        <v>32</v>
      </c>
      <c r="E37" s="59" t="s">
        <v>64</v>
      </c>
      <c r="F37" s="59" t="s">
        <v>65</v>
      </c>
      <c r="G37" s="59" t="s">
        <v>68</v>
      </c>
      <c r="H37" s="70" t="s">
        <v>33</v>
      </c>
      <c r="I37" s="59">
        <v>55</v>
      </c>
      <c r="J37" s="242">
        <f>VLOOKUP(A37,CENIK!$A$2:$D$108,4,FALSE)</f>
        <v>0</v>
      </c>
      <c r="K37" s="60">
        <f t="shared" si="2"/>
        <v>0</v>
      </c>
    </row>
    <row r="38" spans="1:11" ht="60" x14ac:dyDescent="0.25">
      <c r="A38" s="244">
        <v>4401</v>
      </c>
      <c r="B38" s="58">
        <v>222</v>
      </c>
      <c r="C38" s="59" t="s">
        <v>69</v>
      </c>
      <c r="D38" s="59" t="s">
        <v>32</v>
      </c>
      <c r="E38" s="59" t="s">
        <v>64</v>
      </c>
      <c r="F38" s="59" t="s">
        <v>70</v>
      </c>
      <c r="G38" s="59" t="s">
        <v>71</v>
      </c>
      <c r="H38" s="70" t="s">
        <v>72</v>
      </c>
      <c r="I38" s="59">
        <v>1</v>
      </c>
      <c r="J38" s="242">
        <f>VLOOKUP(A38,CENIK!$A$2:$D$108,4,FALSE)</f>
        <v>0</v>
      </c>
      <c r="K38" s="60">
        <f t="shared" si="2"/>
        <v>0</v>
      </c>
    </row>
    <row r="39" spans="1:11" ht="60" x14ac:dyDescent="0.25">
      <c r="A39" s="244">
        <v>4406</v>
      </c>
      <c r="B39" s="58">
        <v>222</v>
      </c>
      <c r="C39" s="59" t="s">
        <v>73</v>
      </c>
      <c r="D39" s="59" t="s">
        <v>32</v>
      </c>
      <c r="E39" s="59" t="s">
        <v>64</v>
      </c>
      <c r="F39" s="59" t="s">
        <v>70</v>
      </c>
      <c r="G39" s="59" t="s">
        <v>74</v>
      </c>
      <c r="H39" s="70" t="s">
        <v>72</v>
      </c>
      <c r="I39" s="59">
        <v>1</v>
      </c>
      <c r="J39" s="242">
        <f>VLOOKUP(A39,CENIK!$A$2:$D$108,4,FALSE)</f>
        <v>0</v>
      </c>
      <c r="K39" s="60">
        <f t="shared" si="2"/>
        <v>0</v>
      </c>
    </row>
    <row r="40" spans="1:11" ht="90" x14ac:dyDescent="0.25">
      <c r="A40" s="244">
        <v>5102</v>
      </c>
      <c r="B40" s="58">
        <v>222</v>
      </c>
      <c r="C40" s="59" t="s">
        <v>75</v>
      </c>
      <c r="D40" s="59" t="s">
        <v>32</v>
      </c>
      <c r="E40" s="59" t="s">
        <v>76</v>
      </c>
      <c r="F40" s="59" t="s">
        <v>77</v>
      </c>
      <c r="G40" s="59" t="s">
        <v>78</v>
      </c>
      <c r="H40" s="70" t="s">
        <v>72</v>
      </c>
      <c r="I40" s="59">
        <v>3</v>
      </c>
      <c r="J40" s="242">
        <f>VLOOKUP(A40,CENIK!$A$2:$D$108,4,FALSE)</f>
        <v>0</v>
      </c>
      <c r="K40" s="60">
        <f t="shared" si="2"/>
        <v>0</v>
      </c>
    </row>
    <row r="41" spans="1:11" ht="105" x14ac:dyDescent="0.25">
      <c r="A41" s="244">
        <v>5611</v>
      </c>
      <c r="B41" s="58">
        <v>222</v>
      </c>
      <c r="C41" s="59" t="s">
        <v>79</v>
      </c>
      <c r="D41" s="59" t="s">
        <v>32</v>
      </c>
      <c r="E41" s="59" t="s">
        <v>76</v>
      </c>
      <c r="F41" s="59" t="s">
        <v>80</v>
      </c>
      <c r="G41" s="59" t="s">
        <v>81</v>
      </c>
      <c r="H41" s="70" t="s">
        <v>72</v>
      </c>
      <c r="I41" s="59">
        <v>3</v>
      </c>
      <c r="J41" s="242">
        <f>VLOOKUP(A41,CENIK!$A$2:$D$108,4,FALSE)</f>
        <v>0</v>
      </c>
      <c r="K41" s="60">
        <f t="shared" si="2"/>
        <v>0</v>
      </c>
    </row>
    <row r="42" spans="1:11" ht="75" x14ac:dyDescent="0.25">
      <c r="A42" s="244">
        <v>5901</v>
      </c>
      <c r="B42" s="58">
        <v>222</v>
      </c>
      <c r="C42" s="59" t="s">
        <v>82</v>
      </c>
      <c r="D42" s="59" t="s">
        <v>32</v>
      </c>
      <c r="E42" s="59" t="s">
        <v>76</v>
      </c>
      <c r="F42" s="59" t="s">
        <v>83</v>
      </c>
      <c r="G42" s="59" t="s">
        <v>84</v>
      </c>
      <c r="H42" s="70" t="s">
        <v>72</v>
      </c>
      <c r="I42" s="59">
        <v>1</v>
      </c>
      <c r="J42" s="242">
        <f>VLOOKUP(A42,CENIK!$A$2:$D$108,4,FALSE)</f>
        <v>0</v>
      </c>
      <c r="K42" s="60">
        <f t="shared" si="2"/>
        <v>0</v>
      </c>
    </row>
    <row r="43" spans="1:11" ht="30" x14ac:dyDescent="0.25">
      <c r="A43" s="244">
        <v>6101</v>
      </c>
      <c r="B43" s="58">
        <v>222</v>
      </c>
      <c r="C43" s="59" t="s">
        <v>85</v>
      </c>
      <c r="D43" s="59" t="s">
        <v>32</v>
      </c>
      <c r="E43" s="59" t="s">
        <v>86</v>
      </c>
      <c r="F43" s="59" t="s">
        <v>87</v>
      </c>
      <c r="G43" s="59" t="s">
        <v>88</v>
      </c>
      <c r="H43" s="70" t="s">
        <v>29</v>
      </c>
      <c r="I43" s="59">
        <v>110</v>
      </c>
      <c r="J43" s="242">
        <f>VLOOKUP(A43,CENIK!$A$2:$D$108,4,FALSE)</f>
        <v>0</v>
      </c>
      <c r="K43" s="60">
        <f t="shared" si="2"/>
        <v>0</v>
      </c>
    </row>
    <row r="44" spans="1:11" ht="45" x14ac:dyDescent="0.25">
      <c r="A44" s="244">
        <v>6102</v>
      </c>
      <c r="B44" s="58">
        <v>222</v>
      </c>
      <c r="C44" s="59" t="s">
        <v>89</v>
      </c>
      <c r="D44" s="59" t="s">
        <v>32</v>
      </c>
      <c r="E44" s="59" t="s">
        <v>86</v>
      </c>
      <c r="F44" s="59" t="s">
        <v>87</v>
      </c>
      <c r="G44" s="59" t="s">
        <v>90</v>
      </c>
      <c r="H44" s="70" t="s">
        <v>29</v>
      </c>
      <c r="I44" s="59">
        <v>110</v>
      </c>
      <c r="J44" s="242">
        <f>VLOOKUP(A44,CENIK!$A$2:$D$108,4,FALSE)</f>
        <v>0</v>
      </c>
      <c r="K44" s="60">
        <f t="shared" si="2"/>
        <v>0</v>
      </c>
    </row>
    <row r="45" spans="1:11" ht="45" x14ac:dyDescent="0.25">
      <c r="A45" s="58">
        <v>7408</v>
      </c>
      <c r="B45" s="58">
        <v>222</v>
      </c>
      <c r="C45" s="59" t="s">
        <v>91</v>
      </c>
      <c r="D45" s="59" t="s">
        <v>32</v>
      </c>
      <c r="E45" s="59" t="s">
        <v>92</v>
      </c>
      <c r="F45" s="59" t="s">
        <v>93</v>
      </c>
      <c r="G45" s="59" t="s">
        <v>94</v>
      </c>
      <c r="H45" s="70" t="s">
        <v>46</v>
      </c>
      <c r="I45" s="59">
        <v>14</v>
      </c>
      <c r="J45" s="242">
        <f>VLOOKUP(A45,CENIK!$A$2:$D$108,4,FALSE)</f>
        <v>0</v>
      </c>
      <c r="K45" s="60">
        <f t="shared" si="2"/>
        <v>0</v>
      </c>
    </row>
    <row r="46" spans="1:11" ht="60" x14ac:dyDescent="0.25">
      <c r="A46" s="58">
        <v>7429</v>
      </c>
      <c r="B46" s="58">
        <v>222</v>
      </c>
      <c r="C46" s="59" t="s">
        <v>95</v>
      </c>
      <c r="D46" s="59" t="s">
        <v>32</v>
      </c>
      <c r="E46" s="59" t="s">
        <v>92</v>
      </c>
      <c r="F46" s="59" t="s">
        <v>93</v>
      </c>
      <c r="G46" s="59" t="s">
        <v>96</v>
      </c>
      <c r="H46" s="70" t="s">
        <v>72</v>
      </c>
      <c r="I46" s="59">
        <v>1</v>
      </c>
      <c r="J46" s="242">
        <f>VLOOKUP(A46,CENIK!$A$2:$D$108,4,FALSE)</f>
        <v>0</v>
      </c>
      <c r="K46" s="60">
        <f t="shared" si="2"/>
        <v>0</v>
      </c>
    </row>
    <row r="47" spans="1:11" ht="60" x14ac:dyDescent="0.25">
      <c r="A47" s="244">
        <v>1101</v>
      </c>
      <c r="B47" s="58">
        <v>221</v>
      </c>
      <c r="C47" s="59" t="s">
        <v>97</v>
      </c>
      <c r="D47" s="59" t="s">
        <v>98</v>
      </c>
      <c r="E47" s="59" t="s">
        <v>26</v>
      </c>
      <c r="F47" s="59" t="s">
        <v>27</v>
      </c>
      <c r="G47" s="59" t="s">
        <v>28</v>
      </c>
      <c r="H47" s="70" t="s">
        <v>33</v>
      </c>
      <c r="I47" s="59">
        <v>110</v>
      </c>
      <c r="J47" s="242">
        <f>VLOOKUP(A47,CENIK!$A$2:$D$108,4,FALSE)</f>
        <v>0</v>
      </c>
      <c r="K47" s="60">
        <f t="shared" si="2"/>
        <v>0</v>
      </c>
    </row>
    <row r="48" spans="1:11" ht="30" x14ac:dyDescent="0.25">
      <c r="A48" s="244">
        <v>1301</v>
      </c>
      <c r="B48" s="58">
        <v>221</v>
      </c>
      <c r="C48" s="59" t="s">
        <v>99</v>
      </c>
      <c r="D48" s="59" t="s">
        <v>98</v>
      </c>
      <c r="E48" s="59" t="s">
        <v>26</v>
      </c>
      <c r="F48" s="59" t="s">
        <v>35</v>
      </c>
      <c r="G48" s="59" t="s">
        <v>36</v>
      </c>
      <c r="H48" s="70" t="s">
        <v>37</v>
      </c>
      <c r="I48" s="59">
        <v>20</v>
      </c>
      <c r="J48" s="242">
        <f>VLOOKUP(A48,CENIK!$A$2:$D$108,4,FALSE)</f>
        <v>0</v>
      </c>
      <c r="K48" s="60">
        <f t="shared" si="2"/>
        <v>0</v>
      </c>
    </row>
    <row r="49" spans="1:11" ht="30" x14ac:dyDescent="0.25">
      <c r="A49" s="244">
        <v>1302</v>
      </c>
      <c r="B49" s="58">
        <v>221</v>
      </c>
      <c r="C49" s="59" t="s">
        <v>100</v>
      </c>
      <c r="D49" s="59" t="s">
        <v>98</v>
      </c>
      <c r="E49" s="59" t="s">
        <v>26</v>
      </c>
      <c r="F49" s="59" t="s">
        <v>35</v>
      </c>
      <c r="G49" s="59" t="s">
        <v>39</v>
      </c>
      <c r="H49" s="70" t="s">
        <v>37</v>
      </c>
      <c r="I49" s="59">
        <v>20</v>
      </c>
      <c r="J49" s="242">
        <f>VLOOKUP(A49,CENIK!$A$2:$D$108,4,FALSE)</f>
        <v>0</v>
      </c>
      <c r="K49" s="60">
        <f t="shared" si="2"/>
        <v>0</v>
      </c>
    </row>
    <row r="50" spans="1:11" ht="30" x14ac:dyDescent="0.25">
      <c r="A50" s="244">
        <v>1303</v>
      </c>
      <c r="B50" s="58">
        <v>221</v>
      </c>
      <c r="C50" s="59" t="s">
        <v>101</v>
      </c>
      <c r="D50" s="59" t="s">
        <v>98</v>
      </c>
      <c r="E50" s="59" t="s">
        <v>26</v>
      </c>
      <c r="F50" s="59" t="s">
        <v>35</v>
      </c>
      <c r="G50" s="59" t="s">
        <v>41</v>
      </c>
      <c r="H50" s="70" t="s">
        <v>37</v>
      </c>
      <c r="I50" s="59">
        <v>5</v>
      </c>
      <c r="J50" s="242">
        <f>VLOOKUP(A50,CENIK!$A$2:$D$108,4,FALSE)</f>
        <v>0</v>
      </c>
      <c r="K50" s="60">
        <f t="shared" si="2"/>
        <v>0</v>
      </c>
    </row>
    <row r="51" spans="1:11" ht="60" x14ac:dyDescent="0.25">
      <c r="A51" s="244">
        <v>2110</v>
      </c>
      <c r="B51" s="58">
        <v>221</v>
      </c>
      <c r="C51" s="59" t="s">
        <v>102</v>
      </c>
      <c r="D51" s="59" t="s">
        <v>98</v>
      </c>
      <c r="E51" s="59" t="s">
        <v>43</v>
      </c>
      <c r="F51" s="59" t="s">
        <v>44</v>
      </c>
      <c r="G51" s="59" t="s">
        <v>45</v>
      </c>
      <c r="H51" s="70" t="s">
        <v>46</v>
      </c>
      <c r="I51" s="59">
        <v>210</v>
      </c>
      <c r="J51" s="242">
        <f>VLOOKUP(A51,CENIK!$A$2:$D$108,4,FALSE)</f>
        <v>0</v>
      </c>
      <c r="K51" s="60">
        <f t="shared" si="2"/>
        <v>0</v>
      </c>
    </row>
    <row r="52" spans="1:11" ht="45" x14ac:dyDescent="0.25">
      <c r="A52" s="244">
        <v>2121</v>
      </c>
      <c r="B52" s="58">
        <v>221</v>
      </c>
      <c r="C52" s="59" t="s">
        <v>103</v>
      </c>
      <c r="D52" s="59" t="s">
        <v>98</v>
      </c>
      <c r="E52" s="59" t="s">
        <v>43</v>
      </c>
      <c r="F52" s="59" t="s">
        <v>44</v>
      </c>
      <c r="G52" s="59" t="s">
        <v>48</v>
      </c>
      <c r="H52" s="70" t="s">
        <v>46</v>
      </c>
      <c r="I52" s="59">
        <v>5</v>
      </c>
      <c r="J52" s="242">
        <f>VLOOKUP(A52,CENIK!$A$2:$D$108,4,FALSE)</f>
        <v>0</v>
      </c>
      <c r="K52" s="60">
        <f t="shared" si="2"/>
        <v>0</v>
      </c>
    </row>
    <row r="53" spans="1:11" ht="30" x14ac:dyDescent="0.25">
      <c r="A53" s="244">
        <v>2202</v>
      </c>
      <c r="B53" s="58">
        <v>221</v>
      </c>
      <c r="C53" s="59" t="s">
        <v>104</v>
      </c>
      <c r="D53" s="59" t="s">
        <v>98</v>
      </c>
      <c r="E53" s="59" t="s">
        <v>43</v>
      </c>
      <c r="F53" s="59" t="s">
        <v>50</v>
      </c>
      <c r="G53" s="59" t="s">
        <v>51</v>
      </c>
      <c r="H53" s="70" t="s">
        <v>52</v>
      </c>
      <c r="I53" s="59">
        <v>55</v>
      </c>
      <c r="J53" s="242">
        <f>VLOOKUP(A53,CENIK!$A$2:$D$108,4,FALSE)</f>
        <v>0</v>
      </c>
      <c r="K53" s="60">
        <f t="shared" si="2"/>
        <v>0</v>
      </c>
    </row>
    <row r="54" spans="1:11" ht="75" x14ac:dyDescent="0.25">
      <c r="A54" s="244">
        <v>2203</v>
      </c>
      <c r="B54" s="58">
        <v>221</v>
      </c>
      <c r="C54" s="59" t="s">
        <v>105</v>
      </c>
      <c r="D54" s="59" t="s">
        <v>98</v>
      </c>
      <c r="E54" s="59" t="s">
        <v>43</v>
      </c>
      <c r="F54" s="59" t="s">
        <v>50</v>
      </c>
      <c r="G54" s="59" t="s">
        <v>54</v>
      </c>
      <c r="H54" s="70" t="s">
        <v>46</v>
      </c>
      <c r="I54" s="59">
        <v>35</v>
      </c>
      <c r="J54" s="242">
        <f>VLOOKUP(A54,CENIK!$A$2:$D$108,4,FALSE)</f>
        <v>0</v>
      </c>
      <c r="K54" s="60">
        <f t="shared" si="2"/>
        <v>0</v>
      </c>
    </row>
    <row r="55" spans="1:11" ht="60" x14ac:dyDescent="0.25">
      <c r="A55" s="244">
        <v>2204</v>
      </c>
      <c r="B55" s="58">
        <v>221</v>
      </c>
      <c r="C55" s="59" t="s">
        <v>106</v>
      </c>
      <c r="D55" s="59" t="s">
        <v>98</v>
      </c>
      <c r="E55" s="59" t="s">
        <v>43</v>
      </c>
      <c r="F55" s="59" t="s">
        <v>50</v>
      </c>
      <c r="G55" s="59" t="s">
        <v>56</v>
      </c>
      <c r="H55" s="70" t="s">
        <v>46</v>
      </c>
      <c r="I55" s="59">
        <v>55</v>
      </c>
      <c r="J55" s="242">
        <f>VLOOKUP(A55,CENIK!$A$2:$D$108,4,FALSE)</f>
        <v>0</v>
      </c>
      <c r="K55" s="60">
        <f t="shared" si="2"/>
        <v>0</v>
      </c>
    </row>
    <row r="56" spans="1:11" ht="60" x14ac:dyDescent="0.25">
      <c r="A56" s="244">
        <v>2207</v>
      </c>
      <c r="B56" s="58">
        <v>221</v>
      </c>
      <c r="C56" s="59" t="s">
        <v>107</v>
      </c>
      <c r="D56" s="59" t="s">
        <v>98</v>
      </c>
      <c r="E56" s="59" t="s">
        <v>43</v>
      </c>
      <c r="F56" s="59" t="s">
        <v>50</v>
      </c>
      <c r="G56" s="59" t="s">
        <v>58</v>
      </c>
      <c r="H56" s="70" t="s">
        <v>52</v>
      </c>
      <c r="I56" s="59">
        <v>150</v>
      </c>
      <c r="J56" s="242">
        <f>VLOOKUP(A56,CENIK!$A$2:$D$108,4,FALSE)</f>
        <v>0</v>
      </c>
      <c r="K56" s="60">
        <f t="shared" si="2"/>
        <v>0</v>
      </c>
    </row>
    <row r="57" spans="1:11" ht="60" x14ac:dyDescent="0.25">
      <c r="A57" s="244">
        <v>2208</v>
      </c>
      <c r="B57" s="58">
        <v>221</v>
      </c>
      <c r="C57" s="59" t="s">
        <v>108</v>
      </c>
      <c r="D57" s="59" t="s">
        <v>98</v>
      </c>
      <c r="E57" s="59" t="s">
        <v>43</v>
      </c>
      <c r="F57" s="59" t="s">
        <v>50</v>
      </c>
      <c r="G57" s="59" t="s">
        <v>60</v>
      </c>
      <c r="H57" s="70" t="s">
        <v>46</v>
      </c>
      <c r="I57" s="59">
        <v>115</v>
      </c>
      <c r="J57" s="242">
        <f>VLOOKUP(A57,CENIK!$A$2:$D$108,4,FALSE)</f>
        <v>0</v>
      </c>
      <c r="K57" s="60">
        <f t="shared" si="2"/>
        <v>0</v>
      </c>
    </row>
    <row r="58" spans="1:11" ht="30" x14ac:dyDescent="0.25">
      <c r="A58" s="244">
        <v>2210</v>
      </c>
      <c r="B58" s="58">
        <v>221</v>
      </c>
      <c r="C58" s="59" t="s">
        <v>109</v>
      </c>
      <c r="D58" s="59" t="s">
        <v>98</v>
      </c>
      <c r="E58" s="59" t="s">
        <v>43</v>
      </c>
      <c r="F58" s="59" t="s">
        <v>50</v>
      </c>
      <c r="G58" s="59" t="s">
        <v>62</v>
      </c>
      <c r="H58" s="70" t="s">
        <v>46</v>
      </c>
      <c r="I58" s="59">
        <v>35</v>
      </c>
      <c r="J58" s="242">
        <f>VLOOKUP(A58,CENIK!$A$2:$D$108,4,FALSE)</f>
        <v>0</v>
      </c>
      <c r="K58" s="60">
        <f t="shared" si="2"/>
        <v>0</v>
      </c>
    </row>
    <row r="59" spans="1:11" ht="75" x14ac:dyDescent="0.25">
      <c r="A59" s="58">
        <v>4101</v>
      </c>
      <c r="B59" s="58">
        <v>221</v>
      </c>
      <c r="C59" s="59" t="s">
        <v>110</v>
      </c>
      <c r="D59" s="59" t="s">
        <v>98</v>
      </c>
      <c r="E59" s="59" t="s">
        <v>64</v>
      </c>
      <c r="F59" s="59" t="s">
        <v>65</v>
      </c>
      <c r="G59" s="59" t="s">
        <v>66</v>
      </c>
      <c r="H59" s="70" t="s">
        <v>33</v>
      </c>
      <c r="I59" s="59">
        <v>45</v>
      </c>
      <c r="J59" s="242">
        <f>VLOOKUP(A59,CENIK!$A$2:$D$108,4,FALSE)</f>
        <v>0</v>
      </c>
      <c r="K59" s="60">
        <f t="shared" si="2"/>
        <v>0</v>
      </c>
    </row>
    <row r="60" spans="1:11" ht="75" x14ac:dyDescent="0.25">
      <c r="A60" s="244">
        <v>4102</v>
      </c>
      <c r="B60" s="58">
        <v>221</v>
      </c>
      <c r="C60" s="59" t="s">
        <v>111</v>
      </c>
      <c r="D60" s="59" t="s">
        <v>98</v>
      </c>
      <c r="E60" s="59" t="s">
        <v>64</v>
      </c>
      <c r="F60" s="59" t="s">
        <v>65</v>
      </c>
      <c r="G60" s="59" t="s">
        <v>68</v>
      </c>
      <c r="H60" s="70" t="s">
        <v>33</v>
      </c>
      <c r="I60" s="59">
        <v>66</v>
      </c>
      <c r="J60" s="242">
        <f>VLOOKUP(A60,CENIK!$A$2:$D$108,4,FALSE)</f>
        <v>0</v>
      </c>
      <c r="K60" s="60">
        <f t="shared" si="2"/>
        <v>0</v>
      </c>
    </row>
    <row r="61" spans="1:11" ht="60" x14ac:dyDescent="0.25">
      <c r="A61" s="244">
        <v>4401</v>
      </c>
      <c r="B61" s="58">
        <v>221</v>
      </c>
      <c r="C61" s="59" t="s">
        <v>112</v>
      </c>
      <c r="D61" s="59" t="s">
        <v>98</v>
      </c>
      <c r="E61" s="59" t="s">
        <v>64</v>
      </c>
      <c r="F61" s="59" t="s">
        <v>70</v>
      </c>
      <c r="G61" s="59" t="s">
        <v>71</v>
      </c>
      <c r="H61" s="70" t="s">
        <v>72</v>
      </c>
      <c r="I61" s="59">
        <v>1</v>
      </c>
      <c r="J61" s="242">
        <f>VLOOKUP(A61,CENIK!$A$2:$D$108,4,FALSE)</f>
        <v>0</v>
      </c>
      <c r="K61" s="60">
        <f t="shared" si="2"/>
        <v>0</v>
      </c>
    </row>
    <row r="62" spans="1:11" ht="60" x14ac:dyDescent="0.25">
      <c r="A62" s="244">
        <v>4406</v>
      </c>
      <c r="B62" s="58">
        <v>221</v>
      </c>
      <c r="C62" s="59" t="s">
        <v>113</v>
      </c>
      <c r="D62" s="59" t="s">
        <v>98</v>
      </c>
      <c r="E62" s="59" t="s">
        <v>64</v>
      </c>
      <c r="F62" s="59" t="s">
        <v>70</v>
      </c>
      <c r="G62" s="59" t="s">
        <v>74</v>
      </c>
      <c r="H62" s="70" t="s">
        <v>72</v>
      </c>
      <c r="I62" s="59">
        <v>1</v>
      </c>
      <c r="J62" s="242">
        <f>VLOOKUP(A62,CENIK!$A$2:$D$108,4,FALSE)</f>
        <v>0</v>
      </c>
      <c r="K62" s="60">
        <f t="shared" si="2"/>
        <v>0</v>
      </c>
    </row>
    <row r="63" spans="1:11" ht="90" x14ac:dyDescent="0.25">
      <c r="A63" s="244">
        <v>5102</v>
      </c>
      <c r="B63" s="58">
        <v>221</v>
      </c>
      <c r="C63" s="59" t="s">
        <v>114</v>
      </c>
      <c r="D63" s="59" t="s">
        <v>98</v>
      </c>
      <c r="E63" s="59" t="s">
        <v>76</v>
      </c>
      <c r="F63" s="59" t="s">
        <v>77</v>
      </c>
      <c r="G63" s="59" t="s">
        <v>78</v>
      </c>
      <c r="H63" s="70" t="s">
        <v>72</v>
      </c>
      <c r="I63" s="59">
        <v>3</v>
      </c>
      <c r="J63" s="242">
        <f>VLOOKUP(A63,CENIK!$A$2:$D$108,4,FALSE)</f>
        <v>0</v>
      </c>
      <c r="K63" s="60">
        <f t="shared" si="2"/>
        <v>0</v>
      </c>
    </row>
    <row r="64" spans="1:11" ht="105" x14ac:dyDescent="0.25">
      <c r="A64" s="244">
        <v>5611</v>
      </c>
      <c r="B64" s="58">
        <v>221</v>
      </c>
      <c r="C64" s="59" t="s">
        <v>115</v>
      </c>
      <c r="D64" s="59" t="s">
        <v>98</v>
      </c>
      <c r="E64" s="59" t="s">
        <v>76</v>
      </c>
      <c r="F64" s="59" t="s">
        <v>80</v>
      </c>
      <c r="G64" s="59" t="s">
        <v>81</v>
      </c>
      <c r="H64" s="70" t="s">
        <v>72</v>
      </c>
      <c r="I64" s="59">
        <v>3</v>
      </c>
      <c r="J64" s="242">
        <f>VLOOKUP(A64,CENIK!$A$2:$D$108,4,FALSE)</f>
        <v>0</v>
      </c>
      <c r="K64" s="60">
        <f t="shared" si="2"/>
        <v>0</v>
      </c>
    </row>
    <row r="65" spans="1:11" ht="75" x14ac:dyDescent="0.25">
      <c r="A65" s="244">
        <v>5901</v>
      </c>
      <c r="B65" s="58">
        <v>221</v>
      </c>
      <c r="C65" s="59" t="s">
        <v>116</v>
      </c>
      <c r="D65" s="59" t="s">
        <v>98</v>
      </c>
      <c r="E65" s="59" t="s">
        <v>76</v>
      </c>
      <c r="F65" s="59" t="s">
        <v>83</v>
      </c>
      <c r="G65" s="59" t="s">
        <v>84</v>
      </c>
      <c r="H65" s="70" t="s">
        <v>72</v>
      </c>
      <c r="I65" s="59">
        <v>2</v>
      </c>
      <c r="J65" s="242">
        <f>VLOOKUP(A65,CENIK!$A$2:$D$108,4,FALSE)</f>
        <v>0</v>
      </c>
      <c r="K65" s="60">
        <f t="shared" si="2"/>
        <v>0</v>
      </c>
    </row>
    <row r="66" spans="1:11" ht="30" x14ac:dyDescent="0.25">
      <c r="A66" s="244">
        <v>6101</v>
      </c>
      <c r="B66" s="58">
        <v>221</v>
      </c>
      <c r="C66" s="59" t="s">
        <v>117</v>
      </c>
      <c r="D66" s="59" t="s">
        <v>98</v>
      </c>
      <c r="E66" s="59" t="s">
        <v>86</v>
      </c>
      <c r="F66" s="59" t="s">
        <v>87</v>
      </c>
      <c r="G66" s="59" t="s">
        <v>88</v>
      </c>
      <c r="H66" s="70" t="s">
        <v>29</v>
      </c>
      <c r="I66" s="59">
        <v>110</v>
      </c>
      <c r="J66" s="242">
        <f>VLOOKUP(A66,CENIK!$A$2:$D$108,4,FALSE)</f>
        <v>0</v>
      </c>
      <c r="K66" s="60">
        <f t="shared" si="2"/>
        <v>0</v>
      </c>
    </row>
    <row r="67" spans="1:11" ht="45" x14ac:dyDescent="0.25">
      <c r="A67" s="244">
        <v>6102</v>
      </c>
      <c r="B67" s="58">
        <v>221</v>
      </c>
      <c r="C67" s="59" t="s">
        <v>118</v>
      </c>
      <c r="D67" s="59" t="s">
        <v>98</v>
      </c>
      <c r="E67" s="59" t="s">
        <v>86</v>
      </c>
      <c r="F67" s="59" t="s">
        <v>87</v>
      </c>
      <c r="G67" s="59" t="s">
        <v>90</v>
      </c>
      <c r="H67" s="70" t="s">
        <v>29</v>
      </c>
      <c r="I67" s="59">
        <v>110</v>
      </c>
      <c r="J67" s="242">
        <f>VLOOKUP(A67,CENIK!$A$2:$D$108,4,FALSE)</f>
        <v>0</v>
      </c>
      <c r="K67" s="60">
        <f t="shared" si="2"/>
        <v>0</v>
      </c>
    </row>
    <row r="68" spans="1:11" ht="45" x14ac:dyDescent="0.25">
      <c r="A68" s="58">
        <v>7408</v>
      </c>
      <c r="B68" s="58">
        <v>221</v>
      </c>
      <c r="C68" s="59" t="s">
        <v>119</v>
      </c>
      <c r="D68" s="59" t="s">
        <v>98</v>
      </c>
      <c r="E68" s="59" t="s">
        <v>92</v>
      </c>
      <c r="F68" s="59" t="s">
        <v>93</v>
      </c>
      <c r="G68" s="59" t="s">
        <v>94</v>
      </c>
      <c r="H68" s="70" t="s">
        <v>46</v>
      </c>
      <c r="I68" s="59">
        <v>10</v>
      </c>
      <c r="J68" s="242">
        <f>VLOOKUP(A68,CENIK!$A$2:$D$108,4,FALSE)</f>
        <v>0</v>
      </c>
      <c r="K68" s="60">
        <f t="shared" si="2"/>
        <v>0</v>
      </c>
    </row>
    <row r="69" spans="1:11" ht="60" x14ac:dyDescent="0.25">
      <c r="A69" s="58">
        <v>7429</v>
      </c>
      <c r="B69" s="58">
        <v>221</v>
      </c>
      <c r="C69" s="59" t="s">
        <v>120</v>
      </c>
      <c r="D69" s="59" t="s">
        <v>98</v>
      </c>
      <c r="E69" s="59" t="s">
        <v>92</v>
      </c>
      <c r="F69" s="59" t="s">
        <v>93</v>
      </c>
      <c r="G69" s="59" t="s">
        <v>96</v>
      </c>
      <c r="H69" s="70" t="s">
        <v>72</v>
      </c>
      <c r="I69" s="59">
        <v>1</v>
      </c>
      <c r="J69" s="242">
        <f>VLOOKUP(A69,CENIK!$A$2:$D$108,4,FALSE)</f>
        <v>0</v>
      </c>
      <c r="K69" s="60">
        <f t="shared" si="2"/>
        <v>0</v>
      </c>
    </row>
    <row r="70" spans="1:11" ht="60" x14ac:dyDescent="0.25">
      <c r="A70" s="244">
        <v>1101</v>
      </c>
      <c r="B70" s="58">
        <v>220</v>
      </c>
      <c r="C70" s="59" t="s">
        <v>121</v>
      </c>
      <c r="D70" s="59" t="s">
        <v>122</v>
      </c>
      <c r="E70" s="59" t="s">
        <v>26</v>
      </c>
      <c r="F70" s="59" t="s">
        <v>27</v>
      </c>
      <c r="G70" s="59" t="s">
        <v>28</v>
      </c>
      <c r="H70" s="70" t="s">
        <v>33</v>
      </c>
      <c r="I70" s="59">
        <v>90</v>
      </c>
      <c r="J70" s="242">
        <f>VLOOKUP(A70,CENIK!$A$2:$D$108,4,FALSE)</f>
        <v>0</v>
      </c>
      <c r="K70" s="60">
        <f t="shared" si="2"/>
        <v>0</v>
      </c>
    </row>
    <row r="71" spans="1:11" ht="30" x14ac:dyDescent="0.25">
      <c r="A71" s="244">
        <v>1301</v>
      </c>
      <c r="B71" s="58">
        <v>220</v>
      </c>
      <c r="C71" s="59" t="s">
        <v>123</v>
      </c>
      <c r="D71" s="59" t="s">
        <v>122</v>
      </c>
      <c r="E71" s="59" t="s">
        <v>26</v>
      </c>
      <c r="F71" s="59" t="s">
        <v>35</v>
      </c>
      <c r="G71" s="59" t="s">
        <v>36</v>
      </c>
      <c r="H71" s="70" t="s">
        <v>37</v>
      </c>
      <c r="I71" s="59">
        <v>18</v>
      </c>
      <c r="J71" s="242">
        <f>VLOOKUP(A71,CENIK!$A$2:$D$108,4,FALSE)</f>
        <v>0</v>
      </c>
      <c r="K71" s="60">
        <f t="shared" si="2"/>
        <v>0</v>
      </c>
    </row>
    <row r="72" spans="1:11" ht="30" x14ac:dyDescent="0.25">
      <c r="A72" s="244">
        <v>1302</v>
      </c>
      <c r="B72" s="58">
        <v>220</v>
      </c>
      <c r="C72" s="59" t="s">
        <v>124</v>
      </c>
      <c r="D72" s="59" t="s">
        <v>122</v>
      </c>
      <c r="E72" s="59" t="s">
        <v>26</v>
      </c>
      <c r="F72" s="59" t="s">
        <v>35</v>
      </c>
      <c r="G72" s="59" t="s">
        <v>39</v>
      </c>
      <c r="H72" s="70" t="s">
        <v>37</v>
      </c>
      <c r="I72" s="59">
        <v>18</v>
      </c>
      <c r="J72" s="242">
        <f>VLOOKUP(A72,CENIK!$A$2:$D$108,4,FALSE)</f>
        <v>0</v>
      </c>
      <c r="K72" s="60">
        <f t="shared" si="2"/>
        <v>0</v>
      </c>
    </row>
    <row r="73" spans="1:11" ht="30" x14ac:dyDescent="0.25">
      <c r="A73" s="244">
        <v>1303</v>
      </c>
      <c r="B73" s="58">
        <v>220</v>
      </c>
      <c r="C73" s="59" t="s">
        <v>125</v>
      </c>
      <c r="D73" s="59" t="s">
        <v>122</v>
      </c>
      <c r="E73" s="59" t="s">
        <v>26</v>
      </c>
      <c r="F73" s="59" t="s">
        <v>35</v>
      </c>
      <c r="G73" s="59" t="s">
        <v>41</v>
      </c>
      <c r="H73" s="70" t="s">
        <v>37</v>
      </c>
      <c r="I73" s="59">
        <v>5</v>
      </c>
      <c r="J73" s="242">
        <f>VLOOKUP(A73,CENIK!$A$2:$D$108,4,FALSE)</f>
        <v>0</v>
      </c>
      <c r="K73" s="60">
        <f t="shared" si="2"/>
        <v>0</v>
      </c>
    </row>
    <row r="74" spans="1:11" ht="60" x14ac:dyDescent="0.25">
      <c r="A74" s="244">
        <v>2110</v>
      </c>
      <c r="B74" s="58">
        <v>220</v>
      </c>
      <c r="C74" s="59" t="s">
        <v>126</v>
      </c>
      <c r="D74" s="59" t="s">
        <v>122</v>
      </c>
      <c r="E74" s="59" t="s">
        <v>43</v>
      </c>
      <c r="F74" s="59" t="s">
        <v>44</v>
      </c>
      <c r="G74" s="59" t="s">
        <v>45</v>
      </c>
      <c r="H74" s="70" t="s">
        <v>46</v>
      </c>
      <c r="I74" s="59">
        <v>175</v>
      </c>
      <c r="J74" s="242">
        <f>VLOOKUP(A74,CENIK!$A$2:$D$108,4,FALSE)</f>
        <v>0</v>
      </c>
      <c r="K74" s="60">
        <f t="shared" si="2"/>
        <v>0</v>
      </c>
    </row>
    <row r="75" spans="1:11" ht="45" x14ac:dyDescent="0.25">
      <c r="A75" s="244">
        <v>2121</v>
      </c>
      <c r="B75" s="58">
        <v>220</v>
      </c>
      <c r="C75" s="59" t="s">
        <v>127</v>
      </c>
      <c r="D75" s="59" t="s">
        <v>122</v>
      </c>
      <c r="E75" s="59" t="s">
        <v>43</v>
      </c>
      <c r="F75" s="59" t="s">
        <v>44</v>
      </c>
      <c r="G75" s="59" t="s">
        <v>48</v>
      </c>
      <c r="H75" s="70" t="s">
        <v>46</v>
      </c>
      <c r="I75" s="59">
        <v>5</v>
      </c>
      <c r="J75" s="242">
        <f>VLOOKUP(A75,CENIK!$A$2:$D$108,4,FALSE)</f>
        <v>0</v>
      </c>
      <c r="K75" s="60">
        <f t="shared" si="2"/>
        <v>0</v>
      </c>
    </row>
    <row r="76" spans="1:11" ht="30" x14ac:dyDescent="0.25">
      <c r="A76" s="244">
        <v>2202</v>
      </c>
      <c r="B76" s="58">
        <v>220</v>
      </c>
      <c r="C76" s="59" t="s">
        <v>128</v>
      </c>
      <c r="D76" s="59" t="s">
        <v>122</v>
      </c>
      <c r="E76" s="59" t="s">
        <v>43</v>
      </c>
      <c r="F76" s="59" t="s">
        <v>50</v>
      </c>
      <c r="G76" s="59" t="s">
        <v>51</v>
      </c>
      <c r="H76" s="70" t="s">
        <v>52</v>
      </c>
      <c r="I76" s="59">
        <v>48</v>
      </c>
      <c r="J76" s="242">
        <f>VLOOKUP(A76,CENIK!$A$2:$D$108,4,FALSE)</f>
        <v>0</v>
      </c>
      <c r="K76" s="60">
        <f t="shared" si="2"/>
        <v>0</v>
      </c>
    </row>
    <row r="77" spans="1:11" ht="75" x14ac:dyDescent="0.25">
      <c r="A77" s="244">
        <v>2203</v>
      </c>
      <c r="B77" s="58">
        <v>220</v>
      </c>
      <c r="C77" s="59" t="s">
        <v>129</v>
      </c>
      <c r="D77" s="59" t="s">
        <v>122</v>
      </c>
      <c r="E77" s="59" t="s">
        <v>43</v>
      </c>
      <c r="F77" s="59" t="s">
        <v>50</v>
      </c>
      <c r="G77" s="59" t="s">
        <v>54</v>
      </c>
      <c r="H77" s="70" t="s">
        <v>46</v>
      </c>
      <c r="I77" s="59">
        <v>30</v>
      </c>
      <c r="J77" s="242">
        <f>VLOOKUP(A77,CENIK!$A$2:$D$108,4,FALSE)</f>
        <v>0</v>
      </c>
      <c r="K77" s="60">
        <f t="shared" si="2"/>
        <v>0</v>
      </c>
    </row>
    <row r="78" spans="1:11" ht="60" x14ac:dyDescent="0.25">
      <c r="A78" s="244">
        <v>2204</v>
      </c>
      <c r="B78" s="58">
        <v>220</v>
      </c>
      <c r="C78" s="59" t="s">
        <v>130</v>
      </c>
      <c r="D78" s="59" t="s">
        <v>122</v>
      </c>
      <c r="E78" s="59" t="s">
        <v>43</v>
      </c>
      <c r="F78" s="59" t="s">
        <v>50</v>
      </c>
      <c r="G78" s="59" t="s">
        <v>56</v>
      </c>
      <c r="H78" s="70" t="s">
        <v>46</v>
      </c>
      <c r="I78" s="59">
        <v>48</v>
      </c>
      <c r="J78" s="242">
        <f>VLOOKUP(A78,CENIK!$A$2:$D$108,4,FALSE)</f>
        <v>0</v>
      </c>
      <c r="K78" s="60">
        <f t="shared" si="2"/>
        <v>0</v>
      </c>
    </row>
    <row r="79" spans="1:11" ht="60" x14ac:dyDescent="0.25">
      <c r="A79" s="244">
        <v>2207</v>
      </c>
      <c r="B79" s="58">
        <v>220</v>
      </c>
      <c r="C79" s="59" t="s">
        <v>131</v>
      </c>
      <c r="D79" s="59" t="s">
        <v>122</v>
      </c>
      <c r="E79" s="59" t="s">
        <v>43</v>
      </c>
      <c r="F79" s="59" t="s">
        <v>50</v>
      </c>
      <c r="G79" s="59" t="s">
        <v>58</v>
      </c>
      <c r="H79" s="70" t="s">
        <v>52</v>
      </c>
      <c r="I79" s="59">
        <v>150</v>
      </c>
      <c r="J79" s="242">
        <f>VLOOKUP(A79,CENIK!$A$2:$D$108,4,FALSE)</f>
        <v>0</v>
      </c>
      <c r="K79" s="60">
        <f t="shared" si="2"/>
        <v>0</v>
      </c>
    </row>
    <row r="80" spans="1:11" ht="60" x14ac:dyDescent="0.25">
      <c r="A80" s="244">
        <v>2208</v>
      </c>
      <c r="B80" s="58">
        <v>220</v>
      </c>
      <c r="C80" s="59" t="s">
        <v>132</v>
      </c>
      <c r="D80" s="59" t="s">
        <v>122</v>
      </c>
      <c r="E80" s="59" t="s">
        <v>43</v>
      </c>
      <c r="F80" s="59" t="s">
        <v>50</v>
      </c>
      <c r="G80" s="59" t="s">
        <v>60</v>
      </c>
      <c r="H80" s="70" t="s">
        <v>46</v>
      </c>
      <c r="I80" s="59">
        <v>70</v>
      </c>
      <c r="J80" s="242">
        <f>VLOOKUP(A80,CENIK!$A$2:$D$108,4,FALSE)</f>
        <v>0</v>
      </c>
      <c r="K80" s="60">
        <f t="shared" si="2"/>
        <v>0</v>
      </c>
    </row>
    <row r="81" spans="1:11" ht="30" x14ac:dyDescent="0.25">
      <c r="A81" s="244">
        <v>2210</v>
      </c>
      <c r="B81" s="58">
        <v>220</v>
      </c>
      <c r="C81" s="59" t="s">
        <v>133</v>
      </c>
      <c r="D81" s="59" t="s">
        <v>122</v>
      </c>
      <c r="E81" s="59" t="s">
        <v>43</v>
      </c>
      <c r="F81" s="59" t="s">
        <v>50</v>
      </c>
      <c r="G81" s="59" t="s">
        <v>62</v>
      </c>
      <c r="H81" s="70" t="s">
        <v>46</v>
      </c>
      <c r="I81" s="59">
        <v>30</v>
      </c>
      <c r="J81" s="242">
        <f>VLOOKUP(A81,CENIK!$A$2:$D$108,4,FALSE)</f>
        <v>0</v>
      </c>
      <c r="K81" s="60">
        <f t="shared" si="2"/>
        <v>0</v>
      </c>
    </row>
    <row r="82" spans="1:11" ht="75" x14ac:dyDescent="0.25">
      <c r="A82" s="58">
        <v>4101</v>
      </c>
      <c r="B82" s="58">
        <v>220</v>
      </c>
      <c r="C82" s="59" t="s">
        <v>134</v>
      </c>
      <c r="D82" s="59" t="s">
        <v>122</v>
      </c>
      <c r="E82" s="59" t="s">
        <v>64</v>
      </c>
      <c r="F82" s="59" t="s">
        <v>65</v>
      </c>
      <c r="G82" s="59" t="s">
        <v>66</v>
      </c>
      <c r="H82" s="70" t="s">
        <v>33</v>
      </c>
      <c r="I82" s="59">
        <v>55</v>
      </c>
      <c r="J82" s="242">
        <f>VLOOKUP(A82,CENIK!$A$2:$D$108,4,FALSE)</f>
        <v>0</v>
      </c>
      <c r="K82" s="60">
        <f t="shared" si="2"/>
        <v>0</v>
      </c>
    </row>
    <row r="83" spans="1:11" ht="75" x14ac:dyDescent="0.25">
      <c r="A83" s="244">
        <v>4102</v>
      </c>
      <c r="B83" s="58">
        <v>220</v>
      </c>
      <c r="C83" s="59" t="s">
        <v>135</v>
      </c>
      <c r="D83" s="59" t="s">
        <v>122</v>
      </c>
      <c r="E83" s="59" t="s">
        <v>64</v>
      </c>
      <c r="F83" s="59" t="s">
        <v>65</v>
      </c>
      <c r="G83" s="59" t="s">
        <v>68</v>
      </c>
      <c r="H83" s="70" t="s">
        <v>33</v>
      </c>
      <c r="I83" s="59">
        <v>37</v>
      </c>
      <c r="J83" s="242">
        <f>VLOOKUP(A83,CENIK!$A$2:$D$108,4,FALSE)</f>
        <v>0</v>
      </c>
      <c r="K83" s="60">
        <f t="shared" si="2"/>
        <v>0</v>
      </c>
    </row>
    <row r="84" spans="1:11" ht="60" x14ac:dyDescent="0.25">
      <c r="A84" s="244">
        <v>4401</v>
      </c>
      <c r="B84" s="58">
        <v>220</v>
      </c>
      <c r="C84" s="59" t="s">
        <v>136</v>
      </c>
      <c r="D84" s="59" t="s">
        <v>122</v>
      </c>
      <c r="E84" s="59" t="s">
        <v>64</v>
      </c>
      <c r="F84" s="59" t="s">
        <v>70</v>
      </c>
      <c r="G84" s="59" t="s">
        <v>71</v>
      </c>
      <c r="H84" s="70" t="s">
        <v>72</v>
      </c>
      <c r="I84" s="59">
        <v>1</v>
      </c>
      <c r="J84" s="242">
        <f>VLOOKUP(A84,CENIK!$A$2:$D$108,4,FALSE)</f>
        <v>0</v>
      </c>
      <c r="K84" s="60">
        <f t="shared" si="2"/>
        <v>0</v>
      </c>
    </row>
    <row r="85" spans="1:11" ht="60" x14ac:dyDescent="0.25">
      <c r="A85" s="244">
        <v>4406</v>
      </c>
      <c r="B85" s="58">
        <v>220</v>
      </c>
      <c r="C85" s="59" t="s">
        <v>137</v>
      </c>
      <c r="D85" s="59" t="s">
        <v>122</v>
      </c>
      <c r="E85" s="59" t="s">
        <v>64</v>
      </c>
      <c r="F85" s="59" t="s">
        <v>70</v>
      </c>
      <c r="G85" s="59" t="s">
        <v>74</v>
      </c>
      <c r="H85" s="70" t="s">
        <v>72</v>
      </c>
      <c r="I85" s="59">
        <v>1</v>
      </c>
      <c r="J85" s="242">
        <f>VLOOKUP(A85,CENIK!$A$2:$D$108,4,FALSE)</f>
        <v>0</v>
      </c>
      <c r="K85" s="60">
        <f t="shared" si="2"/>
        <v>0</v>
      </c>
    </row>
    <row r="86" spans="1:11" ht="90" x14ac:dyDescent="0.25">
      <c r="A86" s="244">
        <v>5102</v>
      </c>
      <c r="B86" s="58">
        <v>220</v>
      </c>
      <c r="C86" s="59" t="s">
        <v>138</v>
      </c>
      <c r="D86" s="59" t="s">
        <v>122</v>
      </c>
      <c r="E86" s="59" t="s">
        <v>76</v>
      </c>
      <c r="F86" s="59" t="s">
        <v>77</v>
      </c>
      <c r="G86" s="59" t="s">
        <v>78</v>
      </c>
      <c r="H86" s="70" t="s">
        <v>72</v>
      </c>
      <c r="I86" s="59">
        <v>2</v>
      </c>
      <c r="J86" s="242">
        <f>VLOOKUP(A86,CENIK!$A$2:$D$108,4,FALSE)</f>
        <v>0</v>
      </c>
      <c r="K86" s="60">
        <f t="shared" si="2"/>
        <v>0</v>
      </c>
    </row>
    <row r="87" spans="1:11" ht="105" x14ac:dyDescent="0.25">
      <c r="A87" s="244">
        <v>5611</v>
      </c>
      <c r="B87" s="58">
        <v>220</v>
      </c>
      <c r="C87" s="59" t="s">
        <v>139</v>
      </c>
      <c r="D87" s="59" t="s">
        <v>122</v>
      </c>
      <c r="E87" s="59" t="s">
        <v>76</v>
      </c>
      <c r="F87" s="59" t="s">
        <v>80</v>
      </c>
      <c r="G87" s="59" t="s">
        <v>81</v>
      </c>
      <c r="H87" s="70" t="s">
        <v>72</v>
      </c>
      <c r="I87" s="59">
        <v>2</v>
      </c>
      <c r="J87" s="242">
        <f>VLOOKUP(A87,CENIK!$A$2:$D$108,4,FALSE)</f>
        <v>0</v>
      </c>
      <c r="K87" s="60">
        <f t="shared" si="2"/>
        <v>0</v>
      </c>
    </row>
    <row r="88" spans="1:11" ht="75" x14ac:dyDescent="0.25">
      <c r="A88" s="244">
        <v>5901</v>
      </c>
      <c r="B88" s="58">
        <v>220</v>
      </c>
      <c r="C88" s="59" t="s">
        <v>140</v>
      </c>
      <c r="D88" s="59" t="s">
        <v>122</v>
      </c>
      <c r="E88" s="59" t="s">
        <v>76</v>
      </c>
      <c r="F88" s="59" t="s">
        <v>83</v>
      </c>
      <c r="G88" s="59" t="s">
        <v>84</v>
      </c>
      <c r="H88" s="70" t="s">
        <v>72</v>
      </c>
      <c r="I88" s="59">
        <v>1</v>
      </c>
      <c r="J88" s="242">
        <f>VLOOKUP(A88,CENIK!$A$2:$D$108,4,FALSE)</f>
        <v>0</v>
      </c>
      <c r="K88" s="60">
        <f t="shared" ref="K88:K151" si="3">ROUND(I88*J88,2)</f>
        <v>0</v>
      </c>
    </row>
    <row r="89" spans="1:11" ht="30" x14ac:dyDescent="0.25">
      <c r="A89" s="244">
        <v>6101</v>
      </c>
      <c r="B89" s="58">
        <v>220</v>
      </c>
      <c r="C89" s="59" t="s">
        <v>141</v>
      </c>
      <c r="D89" s="59" t="s">
        <v>122</v>
      </c>
      <c r="E89" s="59" t="s">
        <v>86</v>
      </c>
      <c r="F89" s="59" t="s">
        <v>87</v>
      </c>
      <c r="G89" s="59" t="s">
        <v>88</v>
      </c>
      <c r="H89" s="70" t="s">
        <v>29</v>
      </c>
      <c r="I89" s="59">
        <v>90</v>
      </c>
      <c r="J89" s="242">
        <f>VLOOKUP(A89,CENIK!$A$2:$D$108,4,FALSE)</f>
        <v>0</v>
      </c>
      <c r="K89" s="60">
        <f t="shared" si="3"/>
        <v>0</v>
      </c>
    </row>
    <row r="90" spans="1:11" ht="45" x14ac:dyDescent="0.25">
      <c r="A90" s="244">
        <v>6102</v>
      </c>
      <c r="B90" s="58">
        <v>220</v>
      </c>
      <c r="C90" s="59" t="s">
        <v>142</v>
      </c>
      <c r="D90" s="59" t="s">
        <v>122</v>
      </c>
      <c r="E90" s="59" t="s">
        <v>86</v>
      </c>
      <c r="F90" s="59" t="s">
        <v>87</v>
      </c>
      <c r="G90" s="59" t="s">
        <v>90</v>
      </c>
      <c r="H90" s="70" t="s">
        <v>29</v>
      </c>
      <c r="I90" s="59">
        <v>90</v>
      </c>
      <c r="J90" s="242">
        <f>VLOOKUP(A90,CENIK!$A$2:$D$108,4,FALSE)</f>
        <v>0</v>
      </c>
      <c r="K90" s="60">
        <f t="shared" si="3"/>
        <v>0</v>
      </c>
    </row>
    <row r="91" spans="1:11" ht="45" x14ac:dyDescent="0.25">
      <c r="A91" s="58">
        <v>7408</v>
      </c>
      <c r="B91" s="58">
        <v>220</v>
      </c>
      <c r="C91" s="59" t="s">
        <v>143</v>
      </c>
      <c r="D91" s="59" t="s">
        <v>122</v>
      </c>
      <c r="E91" s="59" t="s">
        <v>92</v>
      </c>
      <c r="F91" s="59" t="s">
        <v>93</v>
      </c>
      <c r="G91" s="59" t="s">
        <v>94</v>
      </c>
      <c r="H91" s="70" t="s">
        <v>46</v>
      </c>
      <c r="I91" s="59">
        <v>20</v>
      </c>
      <c r="J91" s="242">
        <f>VLOOKUP(A91,CENIK!$A$2:$D$108,4,FALSE)</f>
        <v>0</v>
      </c>
      <c r="K91" s="60">
        <f t="shared" si="3"/>
        <v>0</v>
      </c>
    </row>
    <row r="92" spans="1:11" ht="60" x14ac:dyDescent="0.25">
      <c r="A92" s="58">
        <v>7429</v>
      </c>
      <c r="B92" s="58">
        <v>220</v>
      </c>
      <c r="C92" s="59" t="s">
        <v>144</v>
      </c>
      <c r="D92" s="59" t="s">
        <v>122</v>
      </c>
      <c r="E92" s="59" t="s">
        <v>92</v>
      </c>
      <c r="F92" s="59" t="s">
        <v>93</v>
      </c>
      <c r="G92" s="59" t="s">
        <v>96</v>
      </c>
      <c r="H92" s="70" t="s">
        <v>72</v>
      </c>
      <c r="I92" s="59">
        <v>1</v>
      </c>
      <c r="J92" s="242">
        <f>VLOOKUP(A92,CENIK!$A$2:$D$108,4,FALSE)</f>
        <v>0</v>
      </c>
      <c r="K92" s="60">
        <f t="shared" si="3"/>
        <v>0</v>
      </c>
    </row>
    <row r="93" spans="1:11" ht="60" x14ac:dyDescent="0.25">
      <c r="A93" s="244">
        <v>1101</v>
      </c>
      <c r="B93" s="58">
        <v>326</v>
      </c>
      <c r="C93" s="59" t="s">
        <v>145</v>
      </c>
      <c r="D93" s="59" t="s">
        <v>146</v>
      </c>
      <c r="E93" s="59" t="s">
        <v>26</v>
      </c>
      <c r="F93" s="59" t="s">
        <v>27</v>
      </c>
      <c r="G93" s="59" t="s">
        <v>28</v>
      </c>
      <c r="H93" s="70" t="s">
        <v>33</v>
      </c>
      <c r="I93" s="59">
        <v>50</v>
      </c>
      <c r="J93" s="242">
        <f>VLOOKUP(A93,CENIK!$A$2:$D$108,4,FALSE)</f>
        <v>0</v>
      </c>
      <c r="K93" s="60">
        <f t="shared" si="3"/>
        <v>0</v>
      </c>
    </row>
    <row r="94" spans="1:11" ht="30" x14ac:dyDescent="0.25">
      <c r="A94" s="244">
        <v>1301</v>
      </c>
      <c r="B94" s="58">
        <v>326</v>
      </c>
      <c r="C94" s="59" t="s">
        <v>147</v>
      </c>
      <c r="D94" s="59" t="s">
        <v>146</v>
      </c>
      <c r="E94" s="59" t="s">
        <v>26</v>
      </c>
      <c r="F94" s="59" t="s">
        <v>35</v>
      </c>
      <c r="G94" s="59" t="s">
        <v>36</v>
      </c>
      <c r="H94" s="70" t="s">
        <v>37</v>
      </c>
      <c r="I94" s="59">
        <v>10</v>
      </c>
      <c r="J94" s="242">
        <f>VLOOKUP(A94,CENIK!$A$2:$D$108,4,FALSE)</f>
        <v>0</v>
      </c>
      <c r="K94" s="60">
        <f t="shared" si="3"/>
        <v>0</v>
      </c>
    </row>
    <row r="95" spans="1:11" ht="30" x14ac:dyDescent="0.25">
      <c r="A95" s="244">
        <v>1302</v>
      </c>
      <c r="B95" s="58">
        <v>326</v>
      </c>
      <c r="C95" s="59" t="s">
        <v>148</v>
      </c>
      <c r="D95" s="59" t="s">
        <v>146</v>
      </c>
      <c r="E95" s="59" t="s">
        <v>26</v>
      </c>
      <c r="F95" s="59" t="s">
        <v>35</v>
      </c>
      <c r="G95" s="59" t="s">
        <v>39</v>
      </c>
      <c r="H95" s="70" t="s">
        <v>37</v>
      </c>
      <c r="I95" s="59">
        <v>10</v>
      </c>
      <c r="J95" s="242">
        <f>VLOOKUP(A95,CENIK!$A$2:$D$108,4,FALSE)</f>
        <v>0</v>
      </c>
      <c r="K95" s="60">
        <f t="shared" si="3"/>
        <v>0</v>
      </c>
    </row>
    <row r="96" spans="1:11" ht="30" x14ac:dyDescent="0.25">
      <c r="A96" s="244">
        <v>1303</v>
      </c>
      <c r="B96" s="58">
        <v>326</v>
      </c>
      <c r="C96" s="59" t="s">
        <v>149</v>
      </c>
      <c r="D96" s="59" t="s">
        <v>146</v>
      </c>
      <c r="E96" s="59" t="s">
        <v>26</v>
      </c>
      <c r="F96" s="59" t="s">
        <v>35</v>
      </c>
      <c r="G96" s="59" t="s">
        <v>41</v>
      </c>
      <c r="H96" s="70" t="s">
        <v>37</v>
      </c>
      <c r="I96" s="59">
        <v>3</v>
      </c>
      <c r="J96" s="242">
        <f>VLOOKUP(A96,CENIK!$A$2:$D$108,4,FALSE)</f>
        <v>0</v>
      </c>
      <c r="K96" s="60">
        <f t="shared" si="3"/>
        <v>0</v>
      </c>
    </row>
    <row r="97" spans="1:11" ht="60" x14ac:dyDescent="0.25">
      <c r="A97" s="244">
        <v>2110</v>
      </c>
      <c r="B97" s="58">
        <v>326</v>
      </c>
      <c r="C97" s="59" t="s">
        <v>150</v>
      </c>
      <c r="D97" s="59" t="s">
        <v>146</v>
      </c>
      <c r="E97" s="59" t="s">
        <v>43</v>
      </c>
      <c r="F97" s="59" t="s">
        <v>44</v>
      </c>
      <c r="G97" s="59" t="s">
        <v>45</v>
      </c>
      <c r="H97" s="70" t="s">
        <v>46</v>
      </c>
      <c r="I97" s="59">
        <v>85</v>
      </c>
      <c r="J97" s="242">
        <f>VLOOKUP(A97,CENIK!$A$2:$D$108,4,FALSE)</f>
        <v>0</v>
      </c>
      <c r="K97" s="60">
        <f t="shared" si="3"/>
        <v>0</v>
      </c>
    </row>
    <row r="98" spans="1:11" ht="45" x14ac:dyDescent="0.25">
      <c r="A98" s="244">
        <v>2121</v>
      </c>
      <c r="B98" s="58">
        <v>326</v>
      </c>
      <c r="C98" s="59" t="s">
        <v>151</v>
      </c>
      <c r="D98" s="59" t="s">
        <v>146</v>
      </c>
      <c r="E98" s="59" t="s">
        <v>43</v>
      </c>
      <c r="F98" s="59" t="s">
        <v>44</v>
      </c>
      <c r="G98" s="59" t="s">
        <v>48</v>
      </c>
      <c r="H98" s="70" t="s">
        <v>46</v>
      </c>
      <c r="I98" s="59">
        <v>5</v>
      </c>
      <c r="J98" s="242">
        <f>VLOOKUP(A98,CENIK!$A$2:$D$108,4,FALSE)</f>
        <v>0</v>
      </c>
      <c r="K98" s="60">
        <f t="shared" si="3"/>
        <v>0</v>
      </c>
    </row>
    <row r="99" spans="1:11" ht="30" x14ac:dyDescent="0.25">
      <c r="A99" s="244">
        <v>2202</v>
      </c>
      <c r="B99" s="58">
        <v>326</v>
      </c>
      <c r="C99" s="59" t="s">
        <v>152</v>
      </c>
      <c r="D99" s="59" t="s">
        <v>146</v>
      </c>
      <c r="E99" s="59" t="s">
        <v>43</v>
      </c>
      <c r="F99" s="59" t="s">
        <v>50</v>
      </c>
      <c r="G99" s="59" t="s">
        <v>51</v>
      </c>
      <c r="H99" s="70" t="s">
        <v>52</v>
      </c>
      <c r="I99" s="59">
        <v>25</v>
      </c>
      <c r="J99" s="242">
        <f>VLOOKUP(A99,CENIK!$A$2:$D$108,4,FALSE)</f>
        <v>0</v>
      </c>
      <c r="K99" s="60">
        <f t="shared" si="3"/>
        <v>0</v>
      </c>
    </row>
    <row r="100" spans="1:11" ht="75" x14ac:dyDescent="0.25">
      <c r="A100" s="244">
        <v>2203</v>
      </c>
      <c r="B100" s="58">
        <v>326</v>
      </c>
      <c r="C100" s="59" t="s">
        <v>153</v>
      </c>
      <c r="D100" s="59" t="s">
        <v>146</v>
      </c>
      <c r="E100" s="59" t="s">
        <v>43</v>
      </c>
      <c r="F100" s="59" t="s">
        <v>50</v>
      </c>
      <c r="G100" s="59" t="s">
        <v>54</v>
      </c>
      <c r="H100" s="70" t="s">
        <v>46</v>
      </c>
      <c r="I100" s="59">
        <v>17</v>
      </c>
      <c r="J100" s="242">
        <f>VLOOKUP(A100,CENIK!$A$2:$D$108,4,FALSE)</f>
        <v>0</v>
      </c>
      <c r="K100" s="60">
        <f t="shared" si="3"/>
        <v>0</v>
      </c>
    </row>
    <row r="101" spans="1:11" ht="60" x14ac:dyDescent="0.25">
      <c r="A101" s="244">
        <v>2204</v>
      </c>
      <c r="B101" s="58">
        <v>326</v>
      </c>
      <c r="C101" s="59" t="s">
        <v>154</v>
      </c>
      <c r="D101" s="59" t="s">
        <v>146</v>
      </c>
      <c r="E101" s="59" t="s">
        <v>43</v>
      </c>
      <c r="F101" s="59" t="s">
        <v>50</v>
      </c>
      <c r="G101" s="59" t="s">
        <v>56</v>
      </c>
      <c r="H101" s="70" t="s">
        <v>46</v>
      </c>
      <c r="I101" s="59">
        <v>25</v>
      </c>
      <c r="J101" s="242">
        <f>VLOOKUP(A101,CENIK!$A$2:$D$108,4,FALSE)</f>
        <v>0</v>
      </c>
      <c r="K101" s="60">
        <f t="shared" si="3"/>
        <v>0</v>
      </c>
    </row>
    <row r="102" spans="1:11" ht="60" x14ac:dyDescent="0.25">
      <c r="A102" s="244">
        <v>2207</v>
      </c>
      <c r="B102" s="58">
        <v>326</v>
      </c>
      <c r="C102" s="59" t="s">
        <v>155</v>
      </c>
      <c r="D102" s="59" t="s">
        <v>146</v>
      </c>
      <c r="E102" s="59" t="s">
        <v>43</v>
      </c>
      <c r="F102" s="59" t="s">
        <v>50</v>
      </c>
      <c r="G102" s="59" t="s">
        <v>58</v>
      </c>
      <c r="H102" s="70" t="s">
        <v>52</v>
      </c>
      <c r="I102" s="59">
        <v>90</v>
      </c>
      <c r="J102" s="242">
        <f>VLOOKUP(A102,CENIK!$A$2:$D$108,4,FALSE)</f>
        <v>0</v>
      </c>
      <c r="K102" s="60">
        <f t="shared" si="3"/>
        <v>0</v>
      </c>
    </row>
    <row r="103" spans="1:11" ht="60" x14ac:dyDescent="0.25">
      <c r="A103" s="244">
        <v>2208</v>
      </c>
      <c r="B103" s="58">
        <v>326</v>
      </c>
      <c r="C103" s="59" t="s">
        <v>156</v>
      </c>
      <c r="D103" s="59" t="s">
        <v>146</v>
      </c>
      <c r="E103" s="59" t="s">
        <v>43</v>
      </c>
      <c r="F103" s="59" t="s">
        <v>50</v>
      </c>
      <c r="G103" s="59" t="s">
        <v>60</v>
      </c>
      <c r="H103" s="70" t="s">
        <v>46</v>
      </c>
      <c r="I103" s="59">
        <v>33</v>
      </c>
      <c r="J103" s="242">
        <f>VLOOKUP(A103,CENIK!$A$2:$D$108,4,FALSE)</f>
        <v>0</v>
      </c>
      <c r="K103" s="60">
        <f t="shared" si="3"/>
        <v>0</v>
      </c>
    </row>
    <row r="104" spans="1:11" ht="30" x14ac:dyDescent="0.25">
      <c r="A104" s="244">
        <v>2210</v>
      </c>
      <c r="B104" s="58">
        <v>326</v>
      </c>
      <c r="C104" s="59" t="s">
        <v>157</v>
      </c>
      <c r="D104" s="59" t="s">
        <v>146</v>
      </c>
      <c r="E104" s="59" t="s">
        <v>43</v>
      </c>
      <c r="F104" s="59" t="s">
        <v>50</v>
      </c>
      <c r="G104" s="59" t="s">
        <v>62</v>
      </c>
      <c r="H104" s="70" t="s">
        <v>46</v>
      </c>
      <c r="I104" s="59">
        <v>17</v>
      </c>
      <c r="J104" s="242">
        <f>VLOOKUP(A104,CENIK!$A$2:$D$108,4,FALSE)</f>
        <v>0</v>
      </c>
      <c r="K104" s="60">
        <f t="shared" si="3"/>
        <v>0</v>
      </c>
    </row>
    <row r="105" spans="1:11" ht="75" x14ac:dyDescent="0.25">
      <c r="A105" s="58">
        <v>4101</v>
      </c>
      <c r="B105" s="58">
        <v>326</v>
      </c>
      <c r="C105" s="59" t="s">
        <v>158</v>
      </c>
      <c r="D105" s="59" t="s">
        <v>146</v>
      </c>
      <c r="E105" s="59" t="s">
        <v>64</v>
      </c>
      <c r="F105" s="59" t="s">
        <v>65</v>
      </c>
      <c r="G105" s="59" t="s">
        <v>66</v>
      </c>
      <c r="H105" s="70" t="s">
        <v>33</v>
      </c>
      <c r="I105" s="59">
        <v>23</v>
      </c>
      <c r="J105" s="242">
        <f>VLOOKUP(A105,CENIK!$A$2:$D$108,4,FALSE)</f>
        <v>0</v>
      </c>
      <c r="K105" s="60">
        <f t="shared" si="3"/>
        <v>0</v>
      </c>
    </row>
    <row r="106" spans="1:11" ht="75" x14ac:dyDescent="0.25">
      <c r="A106" s="244">
        <v>4102</v>
      </c>
      <c r="B106" s="58">
        <v>326</v>
      </c>
      <c r="C106" s="59" t="s">
        <v>159</v>
      </c>
      <c r="D106" s="59" t="s">
        <v>146</v>
      </c>
      <c r="E106" s="59" t="s">
        <v>64</v>
      </c>
      <c r="F106" s="59" t="s">
        <v>65</v>
      </c>
      <c r="G106" s="59" t="s">
        <v>68</v>
      </c>
      <c r="H106" s="70" t="s">
        <v>33</v>
      </c>
      <c r="I106" s="59">
        <v>28</v>
      </c>
      <c r="J106" s="242">
        <f>VLOOKUP(A106,CENIK!$A$2:$D$108,4,FALSE)</f>
        <v>0</v>
      </c>
      <c r="K106" s="60">
        <f t="shared" si="3"/>
        <v>0</v>
      </c>
    </row>
    <row r="107" spans="1:11" ht="60" x14ac:dyDescent="0.25">
      <c r="A107" s="244">
        <v>4401</v>
      </c>
      <c r="B107" s="58">
        <v>326</v>
      </c>
      <c r="C107" s="59" t="s">
        <v>160</v>
      </c>
      <c r="D107" s="59" t="s">
        <v>146</v>
      </c>
      <c r="E107" s="59" t="s">
        <v>64</v>
      </c>
      <c r="F107" s="59" t="s">
        <v>70</v>
      </c>
      <c r="G107" s="59" t="s">
        <v>71</v>
      </c>
      <c r="H107" s="70" t="s">
        <v>72</v>
      </c>
      <c r="I107" s="59">
        <v>1</v>
      </c>
      <c r="J107" s="242">
        <f>VLOOKUP(A107,CENIK!$A$2:$D$108,4,FALSE)</f>
        <v>0</v>
      </c>
      <c r="K107" s="60">
        <f t="shared" si="3"/>
        <v>0</v>
      </c>
    </row>
    <row r="108" spans="1:11" ht="60" x14ac:dyDescent="0.25">
      <c r="A108" s="244">
        <v>4406</v>
      </c>
      <c r="B108" s="58">
        <v>326</v>
      </c>
      <c r="C108" s="59" t="s">
        <v>161</v>
      </c>
      <c r="D108" s="59" t="s">
        <v>146</v>
      </c>
      <c r="E108" s="59" t="s">
        <v>64</v>
      </c>
      <c r="F108" s="59" t="s">
        <v>70</v>
      </c>
      <c r="G108" s="59" t="s">
        <v>74</v>
      </c>
      <c r="H108" s="70" t="s">
        <v>72</v>
      </c>
      <c r="I108" s="59">
        <v>1</v>
      </c>
      <c r="J108" s="242">
        <f>VLOOKUP(A108,CENIK!$A$2:$D$108,4,FALSE)</f>
        <v>0</v>
      </c>
      <c r="K108" s="60">
        <f t="shared" si="3"/>
        <v>0</v>
      </c>
    </row>
    <row r="109" spans="1:11" ht="90" x14ac:dyDescent="0.25">
      <c r="A109" s="244">
        <v>5102</v>
      </c>
      <c r="B109" s="58">
        <v>326</v>
      </c>
      <c r="C109" s="59" t="s">
        <v>162</v>
      </c>
      <c r="D109" s="59" t="s">
        <v>146</v>
      </c>
      <c r="E109" s="59" t="s">
        <v>76</v>
      </c>
      <c r="F109" s="59" t="s">
        <v>77</v>
      </c>
      <c r="G109" s="59" t="s">
        <v>78</v>
      </c>
      <c r="H109" s="70" t="s">
        <v>72</v>
      </c>
      <c r="I109" s="59">
        <v>1</v>
      </c>
      <c r="J109" s="242">
        <f>VLOOKUP(A109,CENIK!$A$2:$D$108,4,FALSE)</f>
        <v>0</v>
      </c>
      <c r="K109" s="60">
        <f t="shared" si="3"/>
        <v>0</v>
      </c>
    </row>
    <row r="110" spans="1:11" ht="105" x14ac:dyDescent="0.25">
      <c r="A110" s="244">
        <v>5611</v>
      </c>
      <c r="B110" s="58">
        <v>326</v>
      </c>
      <c r="C110" s="59" t="s">
        <v>163</v>
      </c>
      <c r="D110" s="59" t="s">
        <v>146</v>
      </c>
      <c r="E110" s="59" t="s">
        <v>76</v>
      </c>
      <c r="F110" s="59" t="s">
        <v>80</v>
      </c>
      <c r="G110" s="59" t="s">
        <v>81</v>
      </c>
      <c r="H110" s="70" t="s">
        <v>72</v>
      </c>
      <c r="I110" s="59">
        <v>1</v>
      </c>
      <c r="J110" s="242">
        <f>VLOOKUP(A110,CENIK!$A$2:$D$108,4,FALSE)</f>
        <v>0</v>
      </c>
      <c r="K110" s="60">
        <f t="shared" si="3"/>
        <v>0</v>
      </c>
    </row>
    <row r="111" spans="1:11" ht="30" x14ac:dyDescent="0.25">
      <c r="A111" s="244">
        <v>6101</v>
      </c>
      <c r="B111" s="58">
        <v>326</v>
      </c>
      <c r="C111" s="59" t="s">
        <v>164</v>
      </c>
      <c r="D111" s="59" t="s">
        <v>146</v>
      </c>
      <c r="E111" s="59" t="s">
        <v>86</v>
      </c>
      <c r="F111" s="59" t="s">
        <v>87</v>
      </c>
      <c r="G111" s="59" t="s">
        <v>88</v>
      </c>
      <c r="H111" s="70" t="s">
        <v>29</v>
      </c>
      <c r="I111" s="59">
        <v>50</v>
      </c>
      <c r="J111" s="242">
        <f>VLOOKUP(A111,CENIK!$A$2:$D$108,4,FALSE)</f>
        <v>0</v>
      </c>
      <c r="K111" s="60">
        <f t="shared" si="3"/>
        <v>0</v>
      </c>
    </row>
    <row r="112" spans="1:11" ht="45" x14ac:dyDescent="0.25">
      <c r="A112" s="244">
        <v>6102</v>
      </c>
      <c r="B112" s="58">
        <v>326</v>
      </c>
      <c r="C112" s="59" t="s">
        <v>165</v>
      </c>
      <c r="D112" s="59" t="s">
        <v>146</v>
      </c>
      <c r="E112" s="59" t="s">
        <v>86</v>
      </c>
      <c r="F112" s="59" t="s">
        <v>87</v>
      </c>
      <c r="G112" s="59" t="s">
        <v>90</v>
      </c>
      <c r="H112" s="70" t="s">
        <v>29</v>
      </c>
      <c r="I112" s="59">
        <v>50</v>
      </c>
      <c r="J112" s="242">
        <f>VLOOKUP(A112,CENIK!$A$2:$D$108,4,FALSE)</f>
        <v>0</v>
      </c>
      <c r="K112" s="60">
        <f t="shared" si="3"/>
        <v>0</v>
      </c>
    </row>
    <row r="113" spans="1:11" ht="45" x14ac:dyDescent="0.25">
      <c r="A113" s="58">
        <v>7408</v>
      </c>
      <c r="B113" s="58">
        <v>326</v>
      </c>
      <c r="C113" s="59" t="s">
        <v>166</v>
      </c>
      <c r="D113" s="59" t="s">
        <v>146</v>
      </c>
      <c r="E113" s="59" t="s">
        <v>92</v>
      </c>
      <c r="F113" s="59" t="s">
        <v>93</v>
      </c>
      <c r="G113" s="59" t="s">
        <v>94</v>
      </c>
      <c r="H113" s="70" t="s">
        <v>46</v>
      </c>
      <c r="I113" s="59">
        <v>10</v>
      </c>
      <c r="J113" s="242">
        <f>VLOOKUP(A113,CENIK!$A$2:$D$108,4,FALSE)</f>
        <v>0</v>
      </c>
      <c r="K113" s="60">
        <f t="shared" si="3"/>
        <v>0</v>
      </c>
    </row>
    <row r="114" spans="1:11" ht="60" x14ac:dyDescent="0.25">
      <c r="A114" s="58">
        <v>7429</v>
      </c>
      <c r="B114" s="58">
        <v>326</v>
      </c>
      <c r="C114" s="59" t="s">
        <v>167</v>
      </c>
      <c r="D114" s="59" t="s">
        <v>146</v>
      </c>
      <c r="E114" s="59" t="s">
        <v>92</v>
      </c>
      <c r="F114" s="59" t="s">
        <v>93</v>
      </c>
      <c r="G114" s="59" t="s">
        <v>96</v>
      </c>
      <c r="H114" s="70" t="s">
        <v>72</v>
      </c>
      <c r="I114" s="59">
        <v>1</v>
      </c>
      <c r="J114" s="242">
        <f>VLOOKUP(A114,CENIK!$A$2:$D$108,4,FALSE)</f>
        <v>0</v>
      </c>
      <c r="K114" s="60">
        <f t="shared" si="3"/>
        <v>0</v>
      </c>
    </row>
    <row r="115" spans="1:11" ht="60" x14ac:dyDescent="0.25">
      <c r="A115" s="244">
        <v>1101</v>
      </c>
      <c r="B115" s="58">
        <v>227</v>
      </c>
      <c r="C115" s="59" t="s">
        <v>168</v>
      </c>
      <c r="D115" s="59" t="s">
        <v>169</v>
      </c>
      <c r="E115" s="59" t="s">
        <v>26</v>
      </c>
      <c r="F115" s="59" t="s">
        <v>27</v>
      </c>
      <c r="G115" s="59" t="s">
        <v>28</v>
      </c>
      <c r="H115" s="70" t="s">
        <v>33</v>
      </c>
      <c r="I115" s="59">
        <v>360</v>
      </c>
      <c r="J115" s="242">
        <f>VLOOKUP(A115,CENIK!$A$2:$D$108,4,FALSE)</f>
        <v>0</v>
      </c>
      <c r="K115" s="60">
        <f t="shared" si="3"/>
        <v>0</v>
      </c>
    </row>
    <row r="116" spans="1:11" ht="30" x14ac:dyDescent="0.25">
      <c r="A116" s="244">
        <v>1301</v>
      </c>
      <c r="B116" s="58">
        <v>227</v>
      </c>
      <c r="C116" s="59" t="s">
        <v>170</v>
      </c>
      <c r="D116" s="59" t="s">
        <v>169</v>
      </c>
      <c r="E116" s="59" t="s">
        <v>26</v>
      </c>
      <c r="F116" s="59" t="s">
        <v>35</v>
      </c>
      <c r="G116" s="59" t="s">
        <v>36</v>
      </c>
      <c r="H116" s="70" t="s">
        <v>37</v>
      </c>
      <c r="I116" s="59">
        <v>70</v>
      </c>
      <c r="J116" s="242">
        <f>VLOOKUP(A116,CENIK!$A$2:$D$108,4,FALSE)</f>
        <v>0</v>
      </c>
      <c r="K116" s="60">
        <f t="shared" si="3"/>
        <v>0</v>
      </c>
    </row>
    <row r="117" spans="1:11" ht="30" x14ac:dyDescent="0.25">
      <c r="A117" s="244">
        <v>1302</v>
      </c>
      <c r="B117" s="58">
        <v>227</v>
      </c>
      <c r="C117" s="59" t="s">
        <v>171</v>
      </c>
      <c r="D117" s="59" t="s">
        <v>169</v>
      </c>
      <c r="E117" s="59" t="s">
        <v>26</v>
      </c>
      <c r="F117" s="59" t="s">
        <v>35</v>
      </c>
      <c r="G117" s="59" t="s">
        <v>39</v>
      </c>
      <c r="H117" s="70" t="s">
        <v>37</v>
      </c>
      <c r="I117" s="59">
        <v>70</v>
      </c>
      <c r="J117" s="242">
        <f>VLOOKUP(A117,CENIK!$A$2:$D$108,4,FALSE)</f>
        <v>0</v>
      </c>
      <c r="K117" s="60">
        <f t="shared" si="3"/>
        <v>0</v>
      </c>
    </row>
    <row r="118" spans="1:11" ht="30" x14ac:dyDescent="0.25">
      <c r="A118" s="244">
        <v>1303</v>
      </c>
      <c r="B118" s="58">
        <v>227</v>
      </c>
      <c r="C118" s="59" t="s">
        <v>172</v>
      </c>
      <c r="D118" s="59" t="s">
        <v>169</v>
      </c>
      <c r="E118" s="59" t="s">
        <v>26</v>
      </c>
      <c r="F118" s="59" t="s">
        <v>35</v>
      </c>
      <c r="G118" s="59" t="s">
        <v>41</v>
      </c>
      <c r="H118" s="70" t="s">
        <v>37</v>
      </c>
      <c r="I118" s="59">
        <v>20</v>
      </c>
      <c r="J118" s="242">
        <f>VLOOKUP(A118,CENIK!$A$2:$D$108,4,FALSE)</f>
        <v>0</v>
      </c>
      <c r="K118" s="60">
        <f t="shared" si="3"/>
        <v>0</v>
      </c>
    </row>
    <row r="119" spans="1:11" ht="60" x14ac:dyDescent="0.25">
      <c r="A119" s="244">
        <v>2110</v>
      </c>
      <c r="B119" s="58">
        <v>227</v>
      </c>
      <c r="C119" s="59" t="s">
        <v>173</v>
      </c>
      <c r="D119" s="59" t="s">
        <v>169</v>
      </c>
      <c r="E119" s="59" t="s">
        <v>43</v>
      </c>
      <c r="F119" s="59" t="s">
        <v>44</v>
      </c>
      <c r="G119" s="59" t="s">
        <v>45</v>
      </c>
      <c r="H119" s="70" t="s">
        <v>46</v>
      </c>
      <c r="I119" s="59">
        <v>535</v>
      </c>
      <c r="J119" s="242">
        <f>VLOOKUP(A119,CENIK!$A$2:$D$108,4,FALSE)</f>
        <v>0</v>
      </c>
      <c r="K119" s="60">
        <f t="shared" si="3"/>
        <v>0</v>
      </c>
    </row>
    <row r="120" spans="1:11" ht="45" x14ac:dyDescent="0.25">
      <c r="A120" s="244">
        <v>2121</v>
      </c>
      <c r="B120" s="58">
        <v>227</v>
      </c>
      <c r="C120" s="59" t="s">
        <v>174</v>
      </c>
      <c r="D120" s="59" t="s">
        <v>169</v>
      </c>
      <c r="E120" s="59" t="s">
        <v>43</v>
      </c>
      <c r="F120" s="59" t="s">
        <v>44</v>
      </c>
      <c r="G120" s="59" t="s">
        <v>48</v>
      </c>
      <c r="H120" s="70" t="s">
        <v>46</v>
      </c>
      <c r="I120" s="59">
        <v>10</v>
      </c>
      <c r="J120" s="242">
        <f>VLOOKUP(A120,CENIK!$A$2:$D$108,4,FALSE)</f>
        <v>0</v>
      </c>
      <c r="K120" s="60">
        <f t="shared" si="3"/>
        <v>0</v>
      </c>
    </row>
    <row r="121" spans="1:11" ht="60" x14ac:dyDescent="0.25">
      <c r="A121" s="244">
        <v>2126</v>
      </c>
      <c r="B121" s="58">
        <v>227</v>
      </c>
      <c r="C121" s="59" t="s">
        <v>175</v>
      </c>
      <c r="D121" s="59" t="s">
        <v>169</v>
      </c>
      <c r="E121" s="59" t="s">
        <v>43</v>
      </c>
      <c r="F121" s="59" t="s">
        <v>44</v>
      </c>
      <c r="G121" s="59" t="s">
        <v>176</v>
      </c>
      <c r="H121" s="70" t="s">
        <v>46</v>
      </c>
      <c r="I121" s="59">
        <v>70</v>
      </c>
      <c r="J121" s="242">
        <f>VLOOKUP(A121,CENIK!$A$2:$D$108,4,FALSE)</f>
        <v>0</v>
      </c>
      <c r="K121" s="60">
        <f t="shared" si="3"/>
        <v>0</v>
      </c>
    </row>
    <row r="122" spans="1:11" ht="30" x14ac:dyDescent="0.25">
      <c r="A122" s="244">
        <v>2202</v>
      </c>
      <c r="B122" s="58">
        <v>227</v>
      </c>
      <c r="C122" s="59" t="s">
        <v>177</v>
      </c>
      <c r="D122" s="59" t="s">
        <v>169</v>
      </c>
      <c r="E122" s="59" t="s">
        <v>43</v>
      </c>
      <c r="F122" s="59" t="s">
        <v>50</v>
      </c>
      <c r="G122" s="59" t="s">
        <v>51</v>
      </c>
      <c r="H122" s="70" t="s">
        <v>52</v>
      </c>
      <c r="I122" s="59">
        <v>180</v>
      </c>
      <c r="J122" s="242">
        <f>VLOOKUP(A122,CENIK!$A$2:$D$108,4,FALSE)</f>
        <v>0</v>
      </c>
      <c r="K122" s="60">
        <f t="shared" si="3"/>
        <v>0</v>
      </c>
    </row>
    <row r="123" spans="1:11" ht="75" x14ac:dyDescent="0.25">
      <c r="A123" s="244">
        <v>2203</v>
      </c>
      <c r="B123" s="58">
        <v>227</v>
      </c>
      <c r="C123" s="59" t="s">
        <v>178</v>
      </c>
      <c r="D123" s="59" t="s">
        <v>169</v>
      </c>
      <c r="E123" s="59" t="s">
        <v>43</v>
      </c>
      <c r="F123" s="59" t="s">
        <v>50</v>
      </c>
      <c r="G123" s="59" t="s">
        <v>54</v>
      </c>
      <c r="H123" s="70" t="s">
        <v>46</v>
      </c>
      <c r="I123" s="59">
        <v>85</v>
      </c>
      <c r="J123" s="242">
        <f>VLOOKUP(A123,CENIK!$A$2:$D$108,4,FALSE)</f>
        <v>0</v>
      </c>
      <c r="K123" s="60">
        <f t="shared" si="3"/>
        <v>0</v>
      </c>
    </row>
    <row r="124" spans="1:11" ht="60" x14ac:dyDescent="0.25">
      <c r="A124" s="244">
        <v>2204</v>
      </c>
      <c r="B124" s="58">
        <v>227</v>
      </c>
      <c r="C124" s="59" t="s">
        <v>179</v>
      </c>
      <c r="D124" s="59" t="s">
        <v>169</v>
      </c>
      <c r="E124" s="59" t="s">
        <v>43</v>
      </c>
      <c r="F124" s="59" t="s">
        <v>50</v>
      </c>
      <c r="G124" s="59" t="s">
        <v>56</v>
      </c>
      <c r="H124" s="70" t="s">
        <v>46</v>
      </c>
      <c r="I124" s="59">
        <v>35</v>
      </c>
      <c r="J124" s="242">
        <f>VLOOKUP(A124,CENIK!$A$2:$D$108,4,FALSE)</f>
        <v>0</v>
      </c>
      <c r="K124" s="60">
        <f t="shared" si="3"/>
        <v>0</v>
      </c>
    </row>
    <row r="125" spans="1:11" ht="60" x14ac:dyDescent="0.25">
      <c r="A125" s="244">
        <v>2207</v>
      </c>
      <c r="B125" s="58">
        <v>227</v>
      </c>
      <c r="C125" s="59" t="s">
        <v>180</v>
      </c>
      <c r="D125" s="59" t="s">
        <v>169</v>
      </c>
      <c r="E125" s="59" t="s">
        <v>43</v>
      </c>
      <c r="F125" s="59" t="s">
        <v>50</v>
      </c>
      <c r="G125" s="59" t="s">
        <v>58</v>
      </c>
      <c r="H125" s="70" t="s">
        <v>52</v>
      </c>
      <c r="I125" s="59">
        <v>600</v>
      </c>
      <c r="J125" s="242">
        <f>VLOOKUP(A125,CENIK!$A$2:$D$108,4,FALSE)</f>
        <v>0</v>
      </c>
      <c r="K125" s="60">
        <f t="shared" si="3"/>
        <v>0</v>
      </c>
    </row>
    <row r="126" spans="1:11" ht="60" x14ac:dyDescent="0.25">
      <c r="A126" s="244">
        <v>2208</v>
      </c>
      <c r="B126" s="58">
        <v>227</v>
      </c>
      <c r="C126" s="59" t="s">
        <v>181</v>
      </c>
      <c r="D126" s="59" t="s">
        <v>169</v>
      </c>
      <c r="E126" s="59" t="s">
        <v>43</v>
      </c>
      <c r="F126" s="59" t="s">
        <v>50</v>
      </c>
      <c r="G126" s="59" t="s">
        <v>60</v>
      </c>
      <c r="H126" s="70" t="s">
        <v>46</v>
      </c>
      <c r="I126" s="59">
        <v>30</v>
      </c>
      <c r="J126" s="242">
        <f>VLOOKUP(A126,CENIK!$A$2:$D$108,4,FALSE)</f>
        <v>0</v>
      </c>
      <c r="K126" s="60">
        <f t="shared" si="3"/>
        <v>0</v>
      </c>
    </row>
    <row r="127" spans="1:11" ht="30" x14ac:dyDescent="0.25">
      <c r="A127" s="244">
        <v>2210</v>
      </c>
      <c r="B127" s="58">
        <v>227</v>
      </c>
      <c r="C127" s="59" t="s">
        <v>182</v>
      </c>
      <c r="D127" s="59" t="s">
        <v>169</v>
      </c>
      <c r="E127" s="59" t="s">
        <v>43</v>
      </c>
      <c r="F127" s="59" t="s">
        <v>50</v>
      </c>
      <c r="G127" s="59" t="s">
        <v>62</v>
      </c>
      <c r="H127" s="70" t="s">
        <v>46</v>
      </c>
      <c r="I127" s="59">
        <v>85</v>
      </c>
      <c r="J127" s="242">
        <f>VLOOKUP(A127,CENIK!$A$2:$D$108,4,FALSE)</f>
        <v>0</v>
      </c>
      <c r="K127" s="60">
        <f t="shared" si="3"/>
        <v>0</v>
      </c>
    </row>
    <row r="128" spans="1:11" ht="165" x14ac:dyDescent="0.25">
      <c r="A128" s="58">
        <v>4101</v>
      </c>
      <c r="B128" s="58">
        <v>227</v>
      </c>
      <c r="C128" s="59" t="s">
        <v>183</v>
      </c>
      <c r="D128" s="59" t="s">
        <v>169</v>
      </c>
      <c r="E128" s="59" t="s">
        <v>64</v>
      </c>
      <c r="F128" s="59" t="s">
        <v>65</v>
      </c>
      <c r="G128" s="59" t="s">
        <v>184</v>
      </c>
      <c r="H128" s="70" t="s">
        <v>33</v>
      </c>
      <c r="I128" s="59">
        <v>20</v>
      </c>
      <c r="J128" s="242">
        <f>VLOOKUP(A128,CENIK!$A$2:$D$108,4,FALSE)</f>
        <v>0</v>
      </c>
      <c r="K128" s="60">
        <f t="shared" si="3"/>
        <v>0</v>
      </c>
    </row>
    <row r="129" spans="1:11" ht="165" x14ac:dyDescent="0.25">
      <c r="A129" s="244">
        <v>4102</v>
      </c>
      <c r="B129" s="58">
        <v>227</v>
      </c>
      <c r="C129" s="59" t="s">
        <v>185</v>
      </c>
      <c r="D129" s="59" t="s">
        <v>169</v>
      </c>
      <c r="E129" s="59" t="s">
        <v>64</v>
      </c>
      <c r="F129" s="59" t="s">
        <v>65</v>
      </c>
      <c r="G129" s="59" t="s">
        <v>186</v>
      </c>
      <c r="H129" s="70" t="s">
        <v>33</v>
      </c>
      <c r="I129" s="59">
        <v>50</v>
      </c>
      <c r="J129" s="242">
        <f>VLOOKUP(A129,CENIK!$A$2:$D$108,4,FALSE)</f>
        <v>0</v>
      </c>
      <c r="K129" s="60">
        <f t="shared" si="3"/>
        <v>0</v>
      </c>
    </row>
    <row r="130" spans="1:11" ht="165" x14ac:dyDescent="0.25">
      <c r="A130" s="244">
        <v>4103</v>
      </c>
      <c r="B130" s="58">
        <v>227</v>
      </c>
      <c r="C130" s="59" t="s">
        <v>187</v>
      </c>
      <c r="D130" s="59" t="s">
        <v>169</v>
      </c>
      <c r="E130" s="59" t="s">
        <v>64</v>
      </c>
      <c r="F130" s="59" t="s">
        <v>65</v>
      </c>
      <c r="G130" s="59" t="s">
        <v>188</v>
      </c>
      <c r="H130" s="70" t="s">
        <v>33</v>
      </c>
      <c r="I130" s="59">
        <v>30</v>
      </c>
      <c r="J130" s="242">
        <f>VLOOKUP(A130,CENIK!$A$2:$D$108,4,FALSE)</f>
        <v>0</v>
      </c>
      <c r="K130" s="60">
        <f t="shared" si="3"/>
        <v>0</v>
      </c>
    </row>
    <row r="131" spans="1:11" ht="165" x14ac:dyDescent="0.25">
      <c r="A131" s="244">
        <v>4105</v>
      </c>
      <c r="B131" s="58">
        <v>227</v>
      </c>
      <c r="C131" s="59" t="s">
        <v>189</v>
      </c>
      <c r="D131" s="59" t="s">
        <v>169</v>
      </c>
      <c r="E131" s="59" t="s">
        <v>64</v>
      </c>
      <c r="F131" s="59" t="s">
        <v>65</v>
      </c>
      <c r="G131" s="59" t="s">
        <v>190</v>
      </c>
      <c r="H131" s="70" t="s">
        <v>33</v>
      </c>
      <c r="I131" s="59">
        <v>150</v>
      </c>
      <c r="J131" s="242">
        <f>VLOOKUP(A131,CENIK!$A$2:$D$108,4,FALSE)</f>
        <v>0</v>
      </c>
      <c r="K131" s="60">
        <f t="shared" si="3"/>
        <v>0</v>
      </c>
    </row>
    <row r="132" spans="1:11" ht="165" x14ac:dyDescent="0.25">
      <c r="A132" s="244">
        <v>4106</v>
      </c>
      <c r="B132" s="58">
        <v>227</v>
      </c>
      <c r="C132" s="59" t="s">
        <v>191</v>
      </c>
      <c r="D132" s="59" t="s">
        <v>169</v>
      </c>
      <c r="E132" s="59" t="s">
        <v>64</v>
      </c>
      <c r="F132" s="59" t="s">
        <v>65</v>
      </c>
      <c r="G132" s="59" t="s">
        <v>192</v>
      </c>
      <c r="H132" s="70" t="s">
        <v>33</v>
      </c>
      <c r="I132" s="59">
        <v>115</v>
      </c>
      <c r="J132" s="242">
        <f>VLOOKUP(A132,CENIK!$A$2:$D$108,4,FALSE)</f>
        <v>0</v>
      </c>
      <c r="K132" s="60">
        <f t="shared" si="3"/>
        <v>0</v>
      </c>
    </row>
    <row r="133" spans="1:11" ht="165" x14ac:dyDescent="0.25">
      <c r="A133" s="244">
        <v>4108</v>
      </c>
      <c r="B133" s="58">
        <v>227</v>
      </c>
      <c r="C133" s="59" t="s">
        <v>193</v>
      </c>
      <c r="D133" s="59" t="s">
        <v>169</v>
      </c>
      <c r="E133" s="59" t="s">
        <v>64</v>
      </c>
      <c r="F133" s="59" t="s">
        <v>65</v>
      </c>
      <c r="G133" s="59" t="s">
        <v>194</v>
      </c>
      <c r="H133" s="70" t="s">
        <v>33</v>
      </c>
      <c r="I133" s="59">
        <v>7</v>
      </c>
      <c r="J133" s="242">
        <f>VLOOKUP(A133,CENIK!$A$2:$D$108,4,FALSE)</f>
        <v>0</v>
      </c>
      <c r="K133" s="60">
        <f t="shared" si="3"/>
        <v>0</v>
      </c>
    </row>
    <row r="134" spans="1:11" ht="60" x14ac:dyDescent="0.25">
      <c r="A134" s="244">
        <v>4404</v>
      </c>
      <c r="B134" s="58">
        <v>227</v>
      </c>
      <c r="C134" s="59" t="s">
        <v>195</v>
      </c>
      <c r="D134" s="59" t="s">
        <v>169</v>
      </c>
      <c r="E134" s="59" t="s">
        <v>64</v>
      </c>
      <c r="F134" s="59" t="s">
        <v>70</v>
      </c>
      <c r="G134" s="59" t="s">
        <v>196</v>
      </c>
      <c r="H134" s="70" t="s">
        <v>72</v>
      </c>
      <c r="I134" s="59">
        <v>1</v>
      </c>
      <c r="J134" s="242">
        <f>VLOOKUP(A134,CENIK!$A$2:$D$108,4,FALSE)</f>
        <v>0</v>
      </c>
      <c r="K134" s="60">
        <f t="shared" si="3"/>
        <v>0</v>
      </c>
    </row>
    <row r="135" spans="1:11" ht="60" x14ac:dyDescent="0.25">
      <c r="A135" s="244">
        <v>4407</v>
      </c>
      <c r="B135" s="58">
        <v>227</v>
      </c>
      <c r="C135" s="59" t="s">
        <v>197</v>
      </c>
      <c r="D135" s="59" t="s">
        <v>169</v>
      </c>
      <c r="E135" s="59" t="s">
        <v>64</v>
      </c>
      <c r="F135" s="59" t="s">
        <v>70</v>
      </c>
      <c r="G135" s="59" t="s">
        <v>198</v>
      </c>
      <c r="H135" s="70" t="s">
        <v>72</v>
      </c>
      <c r="I135" s="59">
        <v>3</v>
      </c>
      <c r="J135" s="242">
        <f>VLOOKUP(A135,CENIK!$A$2:$D$108,4,FALSE)</f>
        <v>0</v>
      </c>
      <c r="K135" s="60">
        <f t="shared" si="3"/>
        <v>0</v>
      </c>
    </row>
    <row r="136" spans="1:11" ht="90" x14ac:dyDescent="0.25">
      <c r="A136" s="244">
        <v>5102</v>
      </c>
      <c r="B136" s="58">
        <v>227</v>
      </c>
      <c r="C136" s="59" t="s">
        <v>199</v>
      </c>
      <c r="D136" s="59" t="s">
        <v>169</v>
      </c>
      <c r="E136" s="59" t="s">
        <v>76</v>
      </c>
      <c r="F136" s="59" t="s">
        <v>77</v>
      </c>
      <c r="G136" s="59" t="s">
        <v>78</v>
      </c>
      <c r="H136" s="70" t="s">
        <v>72</v>
      </c>
      <c r="I136" s="59">
        <v>13</v>
      </c>
      <c r="J136" s="242">
        <f>VLOOKUP(A136,CENIK!$A$2:$D$108,4,FALSE)</f>
        <v>0</v>
      </c>
      <c r="K136" s="60">
        <f t="shared" si="3"/>
        <v>0</v>
      </c>
    </row>
    <row r="137" spans="1:11" ht="105" x14ac:dyDescent="0.25">
      <c r="A137" s="244">
        <v>5611</v>
      </c>
      <c r="B137" s="58">
        <v>227</v>
      </c>
      <c r="C137" s="59" t="s">
        <v>200</v>
      </c>
      <c r="D137" s="59" t="s">
        <v>169</v>
      </c>
      <c r="E137" s="59" t="s">
        <v>76</v>
      </c>
      <c r="F137" s="59" t="s">
        <v>80</v>
      </c>
      <c r="G137" s="59" t="s">
        <v>81</v>
      </c>
      <c r="H137" s="70" t="s">
        <v>72</v>
      </c>
      <c r="I137" s="59">
        <v>13</v>
      </c>
      <c r="J137" s="242">
        <f>VLOOKUP(A137,CENIK!$A$2:$D$108,4,FALSE)</f>
        <v>0</v>
      </c>
      <c r="K137" s="60">
        <f t="shared" si="3"/>
        <v>0</v>
      </c>
    </row>
    <row r="138" spans="1:11" ht="75" x14ac:dyDescent="0.25">
      <c r="A138" s="244">
        <v>5901</v>
      </c>
      <c r="B138" s="58">
        <v>227</v>
      </c>
      <c r="C138" s="59" t="s">
        <v>201</v>
      </c>
      <c r="D138" s="59" t="s">
        <v>169</v>
      </c>
      <c r="E138" s="59" t="s">
        <v>76</v>
      </c>
      <c r="F138" s="59" t="s">
        <v>83</v>
      </c>
      <c r="G138" s="59" t="s">
        <v>84</v>
      </c>
      <c r="H138" s="70" t="s">
        <v>72</v>
      </c>
      <c r="I138" s="59">
        <v>25</v>
      </c>
      <c r="J138" s="242">
        <f>VLOOKUP(A138,CENIK!$A$2:$D$108,4,FALSE)</f>
        <v>0</v>
      </c>
      <c r="K138" s="60">
        <f t="shared" si="3"/>
        <v>0</v>
      </c>
    </row>
    <row r="139" spans="1:11" ht="30" x14ac:dyDescent="0.25">
      <c r="A139" s="244">
        <v>6101</v>
      </c>
      <c r="B139" s="58">
        <v>227</v>
      </c>
      <c r="C139" s="59" t="s">
        <v>202</v>
      </c>
      <c r="D139" s="59" t="s">
        <v>169</v>
      </c>
      <c r="E139" s="59" t="s">
        <v>86</v>
      </c>
      <c r="F139" s="59" t="s">
        <v>87</v>
      </c>
      <c r="G139" s="59" t="s">
        <v>88</v>
      </c>
      <c r="H139" s="70" t="s">
        <v>29</v>
      </c>
      <c r="I139" s="59">
        <v>360</v>
      </c>
      <c r="J139" s="242">
        <f>VLOOKUP(A139,CENIK!$A$2:$D$108,4,FALSE)</f>
        <v>0</v>
      </c>
      <c r="K139" s="60">
        <f t="shared" si="3"/>
        <v>0</v>
      </c>
    </row>
    <row r="140" spans="1:11" ht="45" x14ac:dyDescent="0.25">
      <c r="A140" s="244">
        <v>6102</v>
      </c>
      <c r="B140" s="58">
        <v>227</v>
      </c>
      <c r="C140" s="59" t="s">
        <v>203</v>
      </c>
      <c r="D140" s="59" t="s">
        <v>169</v>
      </c>
      <c r="E140" s="59" t="s">
        <v>86</v>
      </c>
      <c r="F140" s="59" t="s">
        <v>87</v>
      </c>
      <c r="G140" s="59" t="s">
        <v>90</v>
      </c>
      <c r="H140" s="70" t="s">
        <v>29</v>
      </c>
      <c r="I140" s="59">
        <v>360</v>
      </c>
      <c r="J140" s="242">
        <f>VLOOKUP(A140,CENIK!$A$2:$D$108,4,FALSE)</f>
        <v>0</v>
      </c>
      <c r="K140" s="60">
        <f t="shared" si="3"/>
        <v>0</v>
      </c>
    </row>
    <row r="141" spans="1:11" ht="30" x14ac:dyDescent="0.25">
      <c r="A141" s="244">
        <v>6201</v>
      </c>
      <c r="B141" s="58">
        <v>227</v>
      </c>
      <c r="C141" s="59" t="s">
        <v>204</v>
      </c>
      <c r="D141" s="59" t="s">
        <v>169</v>
      </c>
      <c r="E141" s="59" t="s">
        <v>86</v>
      </c>
      <c r="F141" s="59" t="s">
        <v>205</v>
      </c>
      <c r="G141" s="59" t="s">
        <v>206</v>
      </c>
      <c r="H141" s="70" t="s">
        <v>16</v>
      </c>
      <c r="I141" s="59">
        <v>1</v>
      </c>
      <c r="J141" s="242">
        <f>VLOOKUP(A141,CENIK!$A$2:$D$108,4,FALSE)</f>
        <v>0</v>
      </c>
      <c r="K141" s="60">
        <f t="shared" si="3"/>
        <v>0</v>
      </c>
    </row>
    <row r="142" spans="1:11" ht="30" x14ac:dyDescent="0.25">
      <c r="A142" s="244">
        <v>6204</v>
      </c>
      <c r="B142" s="58">
        <v>227</v>
      </c>
      <c r="C142" s="59" t="s">
        <v>207</v>
      </c>
      <c r="D142" s="59" t="s">
        <v>169</v>
      </c>
      <c r="E142" s="59" t="s">
        <v>86</v>
      </c>
      <c r="F142" s="59" t="s">
        <v>205</v>
      </c>
      <c r="G142" s="59" t="s">
        <v>208</v>
      </c>
      <c r="H142" s="70" t="s">
        <v>16</v>
      </c>
      <c r="I142" s="59">
        <v>4</v>
      </c>
      <c r="J142" s="242">
        <f>VLOOKUP(A142,CENIK!$A$2:$D$108,4,FALSE)</f>
        <v>0</v>
      </c>
      <c r="K142" s="60">
        <f t="shared" si="3"/>
        <v>0</v>
      </c>
    </row>
    <row r="143" spans="1:11" ht="30" x14ac:dyDescent="0.25">
      <c r="A143" s="244">
        <v>6207</v>
      </c>
      <c r="B143" s="58">
        <v>227</v>
      </c>
      <c r="C143" s="59" t="s">
        <v>209</v>
      </c>
      <c r="D143" s="59" t="s">
        <v>169</v>
      </c>
      <c r="E143" s="59" t="s">
        <v>86</v>
      </c>
      <c r="F143" s="59" t="s">
        <v>205</v>
      </c>
      <c r="G143" s="59" t="s">
        <v>210</v>
      </c>
      <c r="H143" s="70" t="s">
        <v>16</v>
      </c>
      <c r="I143" s="59">
        <v>0</v>
      </c>
      <c r="J143" s="242">
        <f>VLOOKUP(A143,CENIK!$A$2:$D$108,4,FALSE)</f>
        <v>0</v>
      </c>
      <c r="K143" s="60">
        <f t="shared" si="3"/>
        <v>0</v>
      </c>
    </row>
    <row r="144" spans="1:11" ht="45" x14ac:dyDescent="0.25">
      <c r="A144" s="58">
        <v>7408</v>
      </c>
      <c r="B144" s="58">
        <v>227</v>
      </c>
      <c r="C144" s="59" t="s">
        <v>211</v>
      </c>
      <c r="D144" s="59" t="s">
        <v>169</v>
      </c>
      <c r="E144" s="59" t="s">
        <v>92</v>
      </c>
      <c r="F144" s="59" t="s">
        <v>93</v>
      </c>
      <c r="G144" s="59" t="s">
        <v>94</v>
      </c>
      <c r="H144" s="70" t="s">
        <v>46</v>
      </c>
      <c r="I144" s="59">
        <v>180</v>
      </c>
      <c r="J144" s="242">
        <f>VLOOKUP(A144,CENIK!$A$2:$D$108,4,FALSE)</f>
        <v>0</v>
      </c>
      <c r="K144" s="60">
        <f t="shared" si="3"/>
        <v>0</v>
      </c>
    </row>
    <row r="145" spans="1:11" ht="60" x14ac:dyDescent="0.25">
      <c r="A145" s="58">
        <v>7425</v>
      </c>
      <c r="B145" s="58">
        <v>227</v>
      </c>
      <c r="C145" s="59" t="s">
        <v>212</v>
      </c>
      <c r="D145" s="59" t="s">
        <v>169</v>
      </c>
      <c r="E145" s="59" t="s">
        <v>92</v>
      </c>
      <c r="F145" s="59" t="s">
        <v>93</v>
      </c>
      <c r="G145" s="59" t="s">
        <v>213</v>
      </c>
      <c r="H145" s="70" t="s">
        <v>52</v>
      </c>
      <c r="I145" s="59">
        <v>20</v>
      </c>
      <c r="J145" s="242">
        <f>VLOOKUP(A145,CENIK!$A$2:$D$108,4,FALSE)</f>
        <v>0</v>
      </c>
      <c r="K145" s="60">
        <f t="shared" si="3"/>
        <v>0</v>
      </c>
    </row>
    <row r="146" spans="1:11" ht="60" x14ac:dyDescent="0.25">
      <c r="A146" s="58">
        <v>7429</v>
      </c>
      <c r="B146" s="58">
        <v>227</v>
      </c>
      <c r="C146" s="59" t="s">
        <v>214</v>
      </c>
      <c r="D146" s="59" t="s">
        <v>169</v>
      </c>
      <c r="E146" s="59" t="s">
        <v>92</v>
      </c>
      <c r="F146" s="59" t="s">
        <v>93</v>
      </c>
      <c r="G146" s="59" t="s">
        <v>215</v>
      </c>
      <c r="H146" s="70" t="s">
        <v>72</v>
      </c>
      <c r="I146" s="59">
        <v>3</v>
      </c>
      <c r="J146" s="242">
        <f>VLOOKUP(A146,CENIK!$A$2:$D$108,4,FALSE)</f>
        <v>0</v>
      </c>
      <c r="K146" s="60">
        <f t="shared" si="3"/>
        <v>0</v>
      </c>
    </row>
    <row r="147" spans="1:11" ht="60" x14ac:dyDescent="0.25">
      <c r="A147" s="244">
        <v>1101</v>
      </c>
      <c r="B147" s="58">
        <v>226</v>
      </c>
      <c r="C147" s="59" t="s">
        <v>216</v>
      </c>
      <c r="D147" s="59" t="s">
        <v>217</v>
      </c>
      <c r="E147" s="59" t="s">
        <v>26</v>
      </c>
      <c r="F147" s="59" t="s">
        <v>27</v>
      </c>
      <c r="G147" s="59" t="s">
        <v>28</v>
      </c>
      <c r="H147" s="70" t="s">
        <v>33</v>
      </c>
      <c r="I147" s="59">
        <v>440</v>
      </c>
      <c r="J147" s="242">
        <f>VLOOKUP(A147,CENIK!$A$2:$D$108,4,FALSE)</f>
        <v>0</v>
      </c>
      <c r="K147" s="60">
        <f t="shared" si="3"/>
        <v>0</v>
      </c>
    </row>
    <row r="148" spans="1:11" ht="30" x14ac:dyDescent="0.25">
      <c r="A148" s="244">
        <v>1301</v>
      </c>
      <c r="B148" s="58">
        <v>226</v>
      </c>
      <c r="C148" s="59" t="s">
        <v>218</v>
      </c>
      <c r="D148" s="59" t="s">
        <v>217</v>
      </c>
      <c r="E148" s="59" t="s">
        <v>26</v>
      </c>
      <c r="F148" s="59" t="s">
        <v>35</v>
      </c>
      <c r="G148" s="59" t="s">
        <v>36</v>
      </c>
      <c r="H148" s="70" t="s">
        <v>37</v>
      </c>
      <c r="I148" s="59">
        <v>90</v>
      </c>
      <c r="J148" s="242">
        <f>VLOOKUP(A148,CENIK!$A$2:$D$108,4,FALSE)</f>
        <v>0</v>
      </c>
      <c r="K148" s="60">
        <f t="shared" si="3"/>
        <v>0</v>
      </c>
    </row>
    <row r="149" spans="1:11" ht="30" x14ac:dyDescent="0.25">
      <c r="A149" s="244">
        <v>1302</v>
      </c>
      <c r="B149" s="58">
        <v>226</v>
      </c>
      <c r="C149" s="59" t="s">
        <v>219</v>
      </c>
      <c r="D149" s="59" t="s">
        <v>217</v>
      </c>
      <c r="E149" s="59" t="s">
        <v>26</v>
      </c>
      <c r="F149" s="59" t="s">
        <v>35</v>
      </c>
      <c r="G149" s="59" t="s">
        <v>39</v>
      </c>
      <c r="H149" s="70" t="s">
        <v>37</v>
      </c>
      <c r="I149" s="59">
        <v>90</v>
      </c>
      <c r="J149" s="242">
        <f>VLOOKUP(A149,CENIK!$A$2:$D$108,4,FALSE)</f>
        <v>0</v>
      </c>
      <c r="K149" s="60">
        <f t="shared" si="3"/>
        <v>0</v>
      </c>
    </row>
    <row r="150" spans="1:11" ht="30" x14ac:dyDescent="0.25">
      <c r="A150" s="244">
        <v>1303</v>
      </c>
      <c r="B150" s="58">
        <v>226</v>
      </c>
      <c r="C150" s="59" t="s">
        <v>220</v>
      </c>
      <c r="D150" s="59" t="s">
        <v>217</v>
      </c>
      <c r="E150" s="59" t="s">
        <v>26</v>
      </c>
      <c r="F150" s="59" t="s">
        <v>35</v>
      </c>
      <c r="G150" s="59" t="s">
        <v>41</v>
      </c>
      <c r="H150" s="70" t="s">
        <v>37</v>
      </c>
      <c r="I150" s="59">
        <v>25</v>
      </c>
      <c r="J150" s="242">
        <f>VLOOKUP(A150,CENIK!$A$2:$D$108,4,FALSE)</f>
        <v>0</v>
      </c>
      <c r="K150" s="60">
        <f t="shared" si="3"/>
        <v>0</v>
      </c>
    </row>
    <row r="151" spans="1:11" ht="60" x14ac:dyDescent="0.25">
      <c r="A151" s="244">
        <v>2110</v>
      </c>
      <c r="B151" s="58">
        <v>226</v>
      </c>
      <c r="C151" s="59" t="s">
        <v>221</v>
      </c>
      <c r="D151" s="59" t="s">
        <v>217</v>
      </c>
      <c r="E151" s="59" t="s">
        <v>43</v>
      </c>
      <c r="F151" s="59" t="s">
        <v>44</v>
      </c>
      <c r="G151" s="59" t="s">
        <v>45</v>
      </c>
      <c r="H151" s="70" t="s">
        <v>46</v>
      </c>
      <c r="I151" s="59">
        <v>675</v>
      </c>
      <c r="J151" s="242">
        <f>VLOOKUP(A151,CENIK!$A$2:$D$108,4,FALSE)</f>
        <v>0</v>
      </c>
      <c r="K151" s="60">
        <f t="shared" si="3"/>
        <v>0</v>
      </c>
    </row>
    <row r="152" spans="1:11" ht="45" x14ac:dyDescent="0.25">
      <c r="A152" s="244">
        <v>2121</v>
      </c>
      <c r="B152" s="58">
        <v>226</v>
      </c>
      <c r="C152" s="59" t="s">
        <v>222</v>
      </c>
      <c r="D152" s="59" t="s">
        <v>217</v>
      </c>
      <c r="E152" s="59" t="s">
        <v>43</v>
      </c>
      <c r="F152" s="59" t="s">
        <v>44</v>
      </c>
      <c r="G152" s="59" t="s">
        <v>48</v>
      </c>
      <c r="H152" s="70" t="s">
        <v>46</v>
      </c>
      <c r="I152" s="59">
        <v>10</v>
      </c>
      <c r="J152" s="242">
        <f>VLOOKUP(A152,CENIK!$A$2:$D$108,4,FALSE)</f>
        <v>0</v>
      </c>
      <c r="K152" s="60">
        <f t="shared" ref="K152:K203" si="4">ROUND(I152*J152,2)</f>
        <v>0</v>
      </c>
    </row>
    <row r="153" spans="1:11" ht="30" x14ac:dyDescent="0.25">
      <c r="A153" s="244">
        <v>2202</v>
      </c>
      <c r="B153" s="58">
        <v>226</v>
      </c>
      <c r="C153" s="59" t="s">
        <v>223</v>
      </c>
      <c r="D153" s="59" t="s">
        <v>217</v>
      </c>
      <c r="E153" s="59" t="s">
        <v>43</v>
      </c>
      <c r="F153" s="59" t="s">
        <v>50</v>
      </c>
      <c r="G153" s="59" t="s">
        <v>51</v>
      </c>
      <c r="H153" s="70" t="s">
        <v>52</v>
      </c>
      <c r="I153" s="59">
        <v>330</v>
      </c>
      <c r="J153" s="242">
        <f>VLOOKUP(A153,CENIK!$A$2:$D$108,4,FALSE)</f>
        <v>0</v>
      </c>
      <c r="K153" s="60">
        <f t="shared" si="4"/>
        <v>0</v>
      </c>
    </row>
    <row r="154" spans="1:11" ht="75" x14ac:dyDescent="0.25">
      <c r="A154" s="244">
        <v>2203</v>
      </c>
      <c r="B154" s="58">
        <v>226</v>
      </c>
      <c r="C154" s="59" t="s">
        <v>224</v>
      </c>
      <c r="D154" s="59" t="s">
        <v>217</v>
      </c>
      <c r="E154" s="59" t="s">
        <v>43</v>
      </c>
      <c r="F154" s="59" t="s">
        <v>50</v>
      </c>
      <c r="G154" s="59" t="s">
        <v>54</v>
      </c>
      <c r="H154" s="70" t="s">
        <v>46</v>
      </c>
      <c r="I154" s="59">
        <v>135</v>
      </c>
      <c r="J154" s="242">
        <f>VLOOKUP(A154,CENIK!$A$2:$D$108,4,FALSE)</f>
        <v>0</v>
      </c>
      <c r="K154" s="60">
        <f t="shared" si="4"/>
        <v>0</v>
      </c>
    </row>
    <row r="155" spans="1:11" ht="60" x14ac:dyDescent="0.25">
      <c r="A155" s="244">
        <v>2204</v>
      </c>
      <c r="B155" s="58">
        <v>226</v>
      </c>
      <c r="C155" s="59" t="s">
        <v>225</v>
      </c>
      <c r="D155" s="59" t="s">
        <v>217</v>
      </c>
      <c r="E155" s="59" t="s">
        <v>43</v>
      </c>
      <c r="F155" s="59" t="s">
        <v>50</v>
      </c>
      <c r="G155" s="59" t="s">
        <v>56</v>
      </c>
      <c r="H155" s="70" t="s">
        <v>46</v>
      </c>
      <c r="I155" s="59">
        <v>5</v>
      </c>
      <c r="J155" s="242">
        <f>VLOOKUP(A155,CENIK!$A$2:$D$108,4,FALSE)</f>
        <v>0</v>
      </c>
      <c r="K155" s="60">
        <f t="shared" si="4"/>
        <v>0</v>
      </c>
    </row>
    <row r="156" spans="1:11" ht="60" x14ac:dyDescent="0.25">
      <c r="A156" s="244">
        <v>2207</v>
      </c>
      <c r="B156" s="58">
        <v>226</v>
      </c>
      <c r="C156" s="59" t="s">
        <v>226</v>
      </c>
      <c r="D156" s="59" t="s">
        <v>217</v>
      </c>
      <c r="E156" s="59" t="s">
        <v>43</v>
      </c>
      <c r="F156" s="59" t="s">
        <v>50</v>
      </c>
      <c r="G156" s="59" t="s">
        <v>58</v>
      </c>
      <c r="H156" s="70" t="s">
        <v>52</v>
      </c>
      <c r="I156" s="59">
        <v>2100</v>
      </c>
      <c r="J156" s="242">
        <f>VLOOKUP(A156,CENIK!$A$2:$D$108,4,FALSE)</f>
        <v>0</v>
      </c>
      <c r="K156" s="60">
        <f t="shared" si="4"/>
        <v>0</v>
      </c>
    </row>
    <row r="157" spans="1:11" ht="60" x14ac:dyDescent="0.25">
      <c r="A157" s="244">
        <v>2208</v>
      </c>
      <c r="B157" s="58">
        <v>226</v>
      </c>
      <c r="C157" s="59" t="s">
        <v>227</v>
      </c>
      <c r="D157" s="59" t="s">
        <v>217</v>
      </c>
      <c r="E157" s="59" t="s">
        <v>43</v>
      </c>
      <c r="F157" s="59" t="s">
        <v>50</v>
      </c>
      <c r="G157" s="59" t="s">
        <v>60</v>
      </c>
      <c r="H157" s="70" t="s">
        <v>46</v>
      </c>
      <c r="I157" s="59">
        <v>5</v>
      </c>
      <c r="J157" s="242">
        <f>VLOOKUP(A157,CENIK!$A$2:$D$108,4,FALSE)</f>
        <v>0</v>
      </c>
      <c r="K157" s="60">
        <f t="shared" si="4"/>
        <v>0</v>
      </c>
    </row>
    <row r="158" spans="1:11" ht="30" x14ac:dyDescent="0.25">
      <c r="A158" s="244">
        <v>2210</v>
      </c>
      <c r="B158" s="58">
        <v>226</v>
      </c>
      <c r="C158" s="59" t="s">
        <v>228</v>
      </c>
      <c r="D158" s="59" t="s">
        <v>217</v>
      </c>
      <c r="E158" s="59" t="s">
        <v>43</v>
      </c>
      <c r="F158" s="59" t="s">
        <v>50</v>
      </c>
      <c r="G158" s="59" t="s">
        <v>62</v>
      </c>
      <c r="H158" s="70" t="s">
        <v>46</v>
      </c>
      <c r="I158" s="59">
        <v>135</v>
      </c>
      <c r="J158" s="242">
        <f>VLOOKUP(A158,CENIK!$A$2:$D$108,4,FALSE)</f>
        <v>0</v>
      </c>
      <c r="K158" s="60">
        <f t="shared" si="4"/>
        <v>0</v>
      </c>
    </row>
    <row r="159" spans="1:11" ht="165" x14ac:dyDescent="0.25">
      <c r="A159" s="58">
        <v>4101</v>
      </c>
      <c r="B159" s="58">
        <v>226</v>
      </c>
      <c r="C159" s="59" t="s">
        <v>229</v>
      </c>
      <c r="D159" s="59" t="s">
        <v>217</v>
      </c>
      <c r="E159" s="59" t="s">
        <v>64</v>
      </c>
      <c r="F159" s="59" t="s">
        <v>65</v>
      </c>
      <c r="G159" s="59" t="s">
        <v>184</v>
      </c>
      <c r="H159" s="70" t="s">
        <v>33</v>
      </c>
      <c r="I159" s="59">
        <v>20</v>
      </c>
      <c r="J159" s="242">
        <f>VLOOKUP(A159,CENIK!$A$2:$D$108,4,FALSE)</f>
        <v>0</v>
      </c>
      <c r="K159" s="60">
        <f t="shared" si="4"/>
        <v>0</v>
      </c>
    </row>
    <row r="160" spans="1:11" ht="165" x14ac:dyDescent="0.25">
      <c r="A160" s="244">
        <v>4102</v>
      </c>
      <c r="B160" s="58">
        <v>226</v>
      </c>
      <c r="C160" s="59" t="s">
        <v>230</v>
      </c>
      <c r="D160" s="59" t="s">
        <v>217</v>
      </c>
      <c r="E160" s="59" t="s">
        <v>64</v>
      </c>
      <c r="F160" s="59" t="s">
        <v>65</v>
      </c>
      <c r="G160" s="59" t="s">
        <v>186</v>
      </c>
      <c r="H160" s="70" t="s">
        <v>33</v>
      </c>
      <c r="I160" s="59">
        <v>50</v>
      </c>
      <c r="J160" s="242">
        <f>VLOOKUP(A160,CENIK!$A$2:$D$108,4,FALSE)</f>
        <v>0</v>
      </c>
      <c r="K160" s="60">
        <f t="shared" si="4"/>
        <v>0</v>
      </c>
    </row>
    <row r="161" spans="1:11" ht="165" x14ac:dyDescent="0.25">
      <c r="A161" s="244">
        <v>4103</v>
      </c>
      <c r="B161" s="58">
        <v>226</v>
      </c>
      <c r="C161" s="59" t="s">
        <v>231</v>
      </c>
      <c r="D161" s="59" t="s">
        <v>217</v>
      </c>
      <c r="E161" s="59" t="s">
        <v>64</v>
      </c>
      <c r="F161" s="59" t="s">
        <v>65</v>
      </c>
      <c r="G161" s="59" t="s">
        <v>188</v>
      </c>
      <c r="H161" s="70" t="s">
        <v>33</v>
      </c>
      <c r="I161" s="59">
        <v>30</v>
      </c>
      <c r="J161" s="242">
        <f>VLOOKUP(A161,CENIK!$A$2:$D$108,4,FALSE)</f>
        <v>0</v>
      </c>
      <c r="K161" s="60">
        <f t="shared" si="4"/>
        <v>0</v>
      </c>
    </row>
    <row r="162" spans="1:11" ht="165" x14ac:dyDescent="0.25">
      <c r="A162" s="244">
        <v>4105</v>
      </c>
      <c r="B162" s="58">
        <v>226</v>
      </c>
      <c r="C162" s="59" t="s">
        <v>232</v>
      </c>
      <c r="D162" s="59" t="s">
        <v>217</v>
      </c>
      <c r="E162" s="59" t="s">
        <v>64</v>
      </c>
      <c r="F162" s="59" t="s">
        <v>65</v>
      </c>
      <c r="G162" s="59" t="s">
        <v>190</v>
      </c>
      <c r="H162" s="70" t="s">
        <v>33</v>
      </c>
      <c r="I162" s="59">
        <v>150</v>
      </c>
      <c r="J162" s="242">
        <f>VLOOKUP(A162,CENIK!$A$2:$D$108,4,FALSE)</f>
        <v>0</v>
      </c>
      <c r="K162" s="60">
        <f t="shared" si="4"/>
        <v>0</v>
      </c>
    </row>
    <row r="163" spans="1:11" ht="165" x14ac:dyDescent="0.25">
      <c r="A163" s="244">
        <v>4106</v>
      </c>
      <c r="B163" s="58">
        <v>226</v>
      </c>
      <c r="C163" s="59" t="s">
        <v>233</v>
      </c>
      <c r="D163" s="59" t="s">
        <v>217</v>
      </c>
      <c r="E163" s="59" t="s">
        <v>64</v>
      </c>
      <c r="F163" s="59" t="s">
        <v>65</v>
      </c>
      <c r="G163" s="59" t="s">
        <v>192</v>
      </c>
      <c r="H163" s="70" t="s">
        <v>33</v>
      </c>
      <c r="I163" s="59">
        <v>193</v>
      </c>
      <c r="J163" s="242">
        <f>VLOOKUP(A163,CENIK!$A$2:$D$108,4,FALSE)</f>
        <v>0</v>
      </c>
      <c r="K163" s="60">
        <f t="shared" si="4"/>
        <v>0</v>
      </c>
    </row>
    <row r="164" spans="1:11" ht="60" x14ac:dyDescent="0.25">
      <c r="A164" s="244">
        <v>4404</v>
      </c>
      <c r="B164" s="58">
        <v>226</v>
      </c>
      <c r="C164" s="59" t="s">
        <v>234</v>
      </c>
      <c r="D164" s="59" t="s">
        <v>217</v>
      </c>
      <c r="E164" s="59" t="s">
        <v>64</v>
      </c>
      <c r="F164" s="59" t="s">
        <v>70</v>
      </c>
      <c r="G164" s="59" t="s">
        <v>196</v>
      </c>
      <c r="H164" s="70" t="s">
        <v>72</v>
      </c>
      <c r="I164" s="59">
        <v>1</v>
      </c>
      <c r="J164" s="242">
        <f>VLOOKUP(A164,CENIK!$A$2:$D$108,4,FALSE)</f>
        <v>0</v>
      </c>
      <c r="K164" s="60">
        <f t="shared" si="4"/>
        <v>0</v>
      </c>
    </row>
    <row r="165" spans="1:11" ht="60" x14ac:dyDescent="0.25">
      <c r="A165" s="244">
        <v>4407</v>
      </c>
      <c r="B165" s="58">
        <v>226</v>
      </c>
      <c r="C165" s="59" t="s">
        <v>235</v>
      </c>
      <c r="D165" s="59" t="s">
        <v>217</v>
      </c>
      <c r="E165" s="59" t="s">
        <v>64</v>
      </c>
      <c r="F165" s="59" t="s">
        <v>70</v>
      </c>
      <c r="G165" s="59" t="s">
        <v>198</v>
      </c>
      <c r="H165" s="70" t="s">
        <v>72</v>
      </c>
      <c r="I165" s="59">
        <v>1</v>
      </c>
      <c r="J165" s="242">
        <f>VLOOKUP(A165,CENIK!$A$2:$D$108,4,FALSE)</f>
        <v>0</v>
      </c>
      <c r="K165" s="60">
        <f t="shared" si="4"/>
        <v>0</v>
      </c>
    </row>
    <row r="166" spans="1:11" ht="90" x14ac:dyDescent="0.25">
      <c r="A166" s="244">
        <v>5102</v>
      </c>
      <c r="B166" s="58">
        <v>226</v>
      </c>
      <c r="C166" s="59" t="s">
        <v>236</v>
      </c>
      <c r="D166" s="59" t="s">
        <v>217</v>
      </c>
      <c r="E166" s="59" t="s">
        <v>76</v>
      </c>
      <c r="F166" s="59" t="s">
        <v>77</v>
      </c>
      <c r="G166" s="59" t="s">
        <v>78</v>
      </c>
      <c r="H166" s="70" t="s">
        <v>72</v>
      </c>
      <c r="I166" s="59">
        <v>15</v>
      </c>
      <c r="J166" s="242">
        <f>VLOOKUP(A166,CENIK!$A$2:$D$108,4,FALSE)</f>
        <v>0</v>
      </c>
      <c r="K166" s="60">
        <f t="shared" si="4"/>
        <v>0</v>
      </c>
    </row>
    <row r="167" spans="1:11" ht="105" x14ac:dyDescent="0.25">
      <c r="A167" s="244">
        <v>5611</v>
      </c>
      <c r="B167" s="58">
        <v>226</v>
      </c>
      <c r="C167" s="59" t="s">
        <v>237</v>
      </c>
      <c r="D167" s="59" t="s">
        <v>217</v>
      </c>
      <c r="E167" s="59" t="s">
        <v>76</v>
      </c>
      <c r="F167" s="59" t="s">
        <v>80</v>
      </c>
      <c r="G167" s="59" t="s">
        <v>81</v>
      </c>
      <c r="H167" s="70" t="s">
        <v>72</v>
      </c>
      <c r="I167" s="59">
        <v>15</v>
      </c>
      <c r="J167" s="242">
        <f>VLOOKUP(A167,CENIK!$A$2:$D$108,4,FALSE)</f>
        <v>0</v>
      </c>
      <c r="K167" s="60">
        <f t="shared" si="4"/>
        <v>0</v>
      </c>
    </row>
    <row r="168" spans="1:11" ht="75" x14ac:dyDescent="0.25">
      <c r="A168" s="244">
        <v>5901</v>
      </c>
      <c r="B168" s="58">
        <v>226</v>
      </c>
      <c r="C168" s="59" t="s">
        <v>238</v>
      </c>
      <c r="D168" s="59" t="s">
        <v>217</v>
      </c>
      <c r="E168" s="59" t="s">
        <v>76</v>
      </c>
      <c r="F168" s="59" t="s">
        <v>83</v>
      </c>
      <c r="G168" s="59" t="s">
        <v>84</v>
      </c>
      <c r="H168" s="70" t="s">
        <v>72</v>
      </c>
      <c r="I168" s="59">
        <v>32</v>
      </c>
      <c r="J168" s="242">
        <f>VLOOKUP(A168,CENIK!$A$2:$D$108,4,FALSE)</f>
        <v>0</v>
      </c>
      <c r="K168" s="60">
        <f t="shared" si="4"/>
        <v>0</v>
      </c>
    </row>
    <row r="169" spans="1:11" ht="30" x14ac:dyDescent="0.25">
      <c r="A169" s="244">
        <v>6101</v>
      </c>
      <c r="B169" s="58">
        <v>226</v>
      </c>
      <c r="C169" s="59" t="s">
        <v>239</v>
      </c>
      <c r="D169" s="59" t="s">
        <v>217</v>
      </c>
      <c r="E169" s="59" t="s">
        <v>86</v>
      </c>
      <c r="F169" s="59" t="s">
        <v>87</v>
      </c>
      <c r="G169" s="59" t="s">
        <v>88</v>
      </c>
      <c r="H169" s="70" t="s">
        <v>29</v>
      </c>
      <c r="I169" s="59">
        <v>440</v>
      </c>
      <c r="J169" s="242">
        <f>VLOOKUP(A169,CENIK!$A$2:$D$108,4,FALSE)</f>
        <v>0</v>
      </c>
      <c r="K169" s="60">
        <f t="shared" si="4"/>
        <v>0</v>
      </c>
    </row>
    <row r="170" spans="1:11" ht="45" x14ac:dyDescent="0.25">
      <c r="A170" s="244">
        <v>6102</v>
      </c>
      <c r="B170" s="58">
        <v>226</v>
      </c>
      <c r="C170" s="59" t="s">
        <v>240</v>
      </c>
      <c r="D170" s="59" t="s">
        <v>217</v>
      </c>
      <c r="E170" s="59" t="s">
        <v>86</v>
      </c>
      <c r="F170" s="59" t="s">
        <v>87</v>
      </c>
      <c r="G170" s="59" t="s">
        <v>90</v>
      </c>
      <c r="H170" s="70" t="s">
        <v>29</v>
      </c>
      <c r="I170" s="59">
        <v>440</v>
      </c>
      <c r="J170" s="242">
        <f>VLOOKUP(A170,CENIK!$A$2:$D$108,4,FALSE)</f>
        <v>0</v>
      </c>
      <c r="K170" s="60">
        <f t="shared" si="4"/>
        <v>0</v>
      </c>
    </row>
    <row r="171" spans="1:11" ht="30" x14ac:dyDescent="0.25">
      <c r="A171" s="244">
        <v>6201</v>
      </c>
      <c r="B171" s="58">
        <v>226</v>
      </c>
      <c r="C171" s="59" t="s">
        <v>241</v>
      </c>
      <c r="D171" s="59" t="s">
        <v>217</v>
      </c>
      <c r="E171" s="59" t="s">
        <v>86</v>
      </c>
      <c r="F171" s="59" t="s">
        <v>205</v>
      </c>
      <c r="G171" s="59" t="s">
        <v>206</v>
      </c>
      <c r="H171" s="70" t="s">
        <v>16</v>
      </c>
      <c r="I171" s="59">
        <v>1</v>
      </c>
      <c r="J171" s="242">
        <f>VLOOKUP(A171,CENIK!$A$2:$D$108,4,FALSE)</f>
        <v>0</v>
      </c>
      <c r="K171" s="60">
        <f t="shared" si="4"/>
        <v>0</v>
      </c>
    </row>
    <row r="172" spans="1:11" ht="30" x14ac:dyDescent="0.25">
      <c r="A172" s="244">
        <v>6204</v>
      </c>
      <c r="B172" s="58">
        <v>226</v>
      </c>
      <c r="C172" s="59" t="s">
        <v>242</v>
      </c>
      <c r="D172" s="59" t="s">
        <v>217</v>
      </c>
      <c r="E172" s="59" t="s">
        <v>86</v>
      </c>
      <c r="F172" s="59" t="s">
        <v>205</v>
      </c>
      <c r="G172" s="59" t="s">
        <v>208</v>
      </c>
      <c r="H172" s="70" t="s">
        <v>16</v>
      </c>
      <c r="I172" s="59">
        <v>4</v>
      </c>
      <c r="J172" s="242">
        <f>VLOOKUP(A172,CENIK!$A$2:$D$108,4,FALSE)</f>
        <v>0</v>
      </c>
      <c r="K172" s="60">
        <f t="shared" si="4"/>
        <v>0</v>
      </c>
    </row>
    <row r="173" spans="1:11" ht="45" x14ac:dyDescent="0.25">
      <c r="A173" s="58">
        <v>7408</v>
      </c>
      <c r="B173" s="58">
        <v>226</v>
      </c>
      <c r="C173" s="59" t="s">
        <v>243</v>
      </c>
      <c r="D173" s="59" t="s">
        <v>217</v>
      </c>
      <c r="E173" s="59" t="s">
        <v>92</v>
      </c>
      <c r="F173" s="59" t="s">
        <v>93</v>
      </c>
      <c r="G173" s="59" t="s">
        <v>94</v>
      </c>
      <c r="H173" s="70" t="s">
        <v>46</v>
      </c>
      <c r="I173" s="59">
        <v>220</v>
      </c>
      <c r="J173" s="242">
        <f>VLOOKUP(A173,CENIK!$A$2:$D$108,4,FALSE)</f>
        <v>0</v>
      </c>
      <c r="K173" s="60">
        <f t="shared" si="4"/>
        <v>0</v>
      </c>
    </row>
    <row r="174" spans="1:11" ht="60" x14ac:dyDescent="0.25">
      <c r="A174" s="58">
        <v>7425</v>
      </c>
      <c r="B174" s="58">
        <v>226</v>
      </c>
      <c r="C174" s="59" t="s">
        <v>244</v>
      </c>
      <c r="D174" s="59" t="s">
        <v>217</v>
      </c>
      <c r="E174" s="59" t="s">
        <v>92</v>
      </c>
      <c r="F174" s="59" t="s">
        <v>93</v>
      </c>
      <c r="G174" s="59" t="s">
        <v>213</v>
      </c>
      <c r="H174" s="70" t="s">
        <v>52</v>
      </c>
      <c r="I174" s="59">
        <v>10</v>
      </c>
      <c r="J174" s="242">
        <f>VLOOKUP(A174,CENIK!$A$2:$D$108,4,FALSE)</f>
        <v>0</v>
      </c>
      <c r="K174" s="60">
        <f t="shared" si="4"/>
        <v>0</v>
      </c>
    </row>
    <row r="175" spans="1:11" ht="60" x14ac:dyDescent="0.25">
      <c r="A175" s="58">
        <v>7429</v>
      </c>
      <c r="B175" s="58">
        <v>226</v>
      </c>
      <c r="C175" s="59" t="s">
        <v>245</v>
      </c>
      <c r="D175" s="59" t="s">
        <v>217</v>
      </c>
      <c r="E175" s="59" t="s">
        <v>92</v>
      </c>
      <c r="F175" s="59" t="s">
        <v>93</v>
      </c>
      <c r="G175" s="59" t="s">
        <v>246</v>
      </c>
      <c r="H175" s="70" t="s">
        <v>72</v>
      </c>
      <c r="I175" s="59">
        <v>1</v>
      </c>
      <c r="J175" s="242">
        <f>VLOOKUP(A175,CENIK!$A$2:$D$108,4,FALSE)</f>
        <v>0</v>
      </c>
      <c r="K175" s="60">
        <f t="shared" si="4"/>
        <v>0</v>
      </c>
    </row>
    <row r="176" spans="1:11" ht="60" x14ac:dyDescent="0.25">
      <c r="A176" s="244">
        <v>1101</v>
      </c>
      <c r="B176" s="58">
        <v>224</v>
      </c>
      <c r="C176" s="59" t="s">
        <v>247</v>
      </c>
      <c r="D176" s="59" t="s">
        <v>248</v>
      </c>
      <c r="E176" s="59" t="s">
        <v>26</v>
      </c>
      <c r="F176" s="59" t="s">
        <v>27</v>
      </c>
      <c r="G176" s="59" t="s">
        <v>28</v>
      </c>
      <c r="H176" s="70" t="s">
        <v>33</v>
      </c>
      <c r="I176" s="59">
        <v>515</v>
      </c>
      <c r="J176" s="242">
        <f>VLOOKUP(A176,CENIK!$A$2:$D$108,4,FALSE)</f>
        <v>0</v>
      </c>
      <c r="K176" s="60">
        <f t="shared" si="4"/>
        <v>0</v>
      </c>
    </row>
    <row r="177" spans="1:11" ht="30" x14ac:dyDescent="0.25">
      <c r="A177" s="244">
        <v>1301</v>
      </c>
      <c r="B177" s="58">
        <v>224</v>
      </c>
      <c r="C177" s="59" t="s">
        <v>249</v>
      </c>
      <c r="D177" s="59" t="s">
        <v>248</v>
      </c>
      <c r="E177" s="59" t="s">
        <v>26</v>
      </c>
      <c r="F177" s="59" t="s">
        <v>35</v>
      </c>
      <c r="G177" s="59" t="s">
        <v>36</v>
      </c>
      <c r="H177" s="70" t="s">
        <v>37</v>
      </c>
      <c r="I177" s="59">
        <v>100</v>
      </c>
      <c r="J177" s="242">
        <f>VLOOKUP(A177,CENIK!$A$2:$D$108,4,FALSE)</f>
        <v>0</v>
      </c>
      <c r="K177" s="60">
        <f t="shared" si="4"/>
        <v>0</v>
      </c>
    </row>
    <row r="178" spans="1:11" ht="30" x14ac:dyDescent="0.25">
      <c r="A178" s="244">
        <v>1302</v>
      </c>
      <c r="B178" s="58">
        <v>224</v>
      </c>
      <c r="C178" s="59" t="s">
        <v>250</v>
      </c>
      <c r="D178" s="59" t="s">
        <v>248</v>
      </c>
      <c r="E178" s="59" t="s">
        <v>26</v>
      </c>
      <c r="F178" s="59" t="s">
        <v>35</v>
      </c>
      <c r="G178" s="59" t="s">
        <v>39</v>
      </c>
      <c r="H178" s="70" t="s">
        <v>37</v>
      </c>
      <c r="I178" s="59">
        <v>100</v>
      </c>
      <c r="J178" s="242">
        <f>VLOOKUP(A178,CENIK!$A$2:$D$108,4,FALSE)</f>
        <v>0</v>
      </c>
      <c r="K178" s="60">
        <f t="shared" si="4"/>
        <v>0</v>
      </c>
    </row>
    <row r="179" spans="1:11" ht="30" x14ac:dyDescent="0.25">
      <c r="A179" s="244">
        <v>1303</v>
      </c>
      <c r="B179" s="58">
        <v>224</v>
      </c>
      <c r="C179" s="59" t="s">
        <v>251</v>
      </c>
      <c r="D179" s="59" t="s">
        <v>248</v>
      </c>
      <c r="E179" s="59" t="s">
        <v>26</v>
      </c>
      <c r="F179" s="59" t="s">
        <v>35</v>
      </c>
      <c r="G179" s="59" t="s">
        <v>41</v>
      </c>
      <c r="H179" s="70" t="s">
        <v>37</v>
      </c>
      <c r="I179" s="59">
        <v>25</v>
      </c>
      <c r="J179" s="242">
        <f>VLOOKUP(A179,CENIK!$A$2:$D$108,4,FALSE)</f>
        <v>0</v>
      </c>
      <c r="K179" s="60">
        <f t="shared" si="4"/>
        <v>0</v>
      </c>
    </row>
    <row r="180" spans="1:11" ht="60" x14ac:dyDescent="0.25">
      <c r="A180" s="244">
        <v>2110</v>
      </c>
      <c r="B180" s="58">
        <v>224</v>
      </c>
      <c r="C180" s="59" t="s">
        <v>252</v>
      </c>
      <c r="D180" s="59" t="s">
        <v>248</v>
      </c>
      <c r="E180" s="59" t="s">
        <v>43</v>
      </c>
      <c r="F180" s="59" t="s">
        <v>44</v>
      </c>
      <c r="G180" s="59" t="s">
        <v>45</v>
      </c>
      <c r="H180" s="70" t="s">
        <v>46</v>
      </c>
      <c r="I180" s="59">
        <v>550</v>
      </c>
      <c r="J180" s="242">
        <f>VLOOKUP(A180,CENIK!$A$2:$D$108,4,FALSE)</f>
        <v>0</v>
      </c>
      <c r="K180" s="60">
        <f t="shared" si="4"/>
        <v>0</v>
      </c>
    </row>
    <row r="181" spans="1:11" ht="45" x14ac:dyDescent="0.25">
      <c r="A181" s="244">
        <v>2121</v>
      </c>
      <c r="B181" s="58">
        <v>224</v>
      </c>
      <c r="C181" s="59" t="s">
        <v>253</v>
      </c>
      <c r="D181" s="59" t="s">
        <v>248</v>
      </c>
      <c r="E181" s="59" t="s">
        <v>43</v>
      </c>
      <c r="F181" s="59" t="s">
        <v>44</v>
      </c>
      <c r="G181" s="59" t="s">
        <v>48</v>
      </c>
      <c r="H181" s="70" t="s">
        <v>46</v>
      </c>
      <c r="I181" s="59">
        <v>20</v>
      </c>
      <c r="J181" s="242">
        <f>VLOOKUP(A181,CENIK!$A$2:$D$108,4,FALSE)</f>
        <v>0</v>
      </c>
      <c r="K181" s="60">
        <f t="shared" si="4"/>
        <v>0</v>
      </c>
    </row>
    <row r="182" spans="1:11" ht="30" x14ac:dyDescent="0.25">
      <c r="A182" s="244">
        <v>2202</v>
      </c>
      <c r="B182" s="58">
        <v>224</v>
      </c>
      <c r="C182" s="59" t="s">
        <v>254</v>
      </c>
      <c r="D182" s="59" t="s">
        <v>248</v>
      </c>
      <c r="E182" s="59" t="s">
        <v>43</v>
      </c>
      <c r="F182" s="59" t="s">
        <v>50</v>
      </c>
      <c r="G182" s="59" t="s">
        <v>51</v>
      </c>
      <c r="H182" s="70" t="s">
        <v>52</v>
      </c>
      <c r="I182" s="59">
        <v>450</v>
      </c>
      <c r="J182" s="242">
        <f>VLOOKUP(A182,CENIK!$A$2:$D$108,4,FALSE)</f>
        <v>0</v>
      </c>
      <c r="K182" s="60">
        <f t="shared" si="4"/>
        <v>0</v>
      </c>
    </row>
    <row r="183" spans="1:11" ht="75" x14ac:dyDescent="0.25">
      <c r="A183" s="244">
        <v>2203</v>
      </c>
      <c r="B183" s="58">
        <v>224</v>
      </c>
      <c r="C183" s="59" t="s">
        <v>255</v>
      </c>
      <c r="D183" s="59" t="s">
        <v>248</v>
      </c>
      <c r="E183" s="59" t="s">
        <v>43</v>
      </c>
      <c r="F183" s="59" t="s">
        <v>50</v>
      </c>
      <c r="G183" s="59" t="s">
        <v>54</v>
      </c>
      <c r="H183" s="70" t="s">
        <v>46</v>
      </c>
      <c r="I183" s="59">
        <v>220</v>
      </c>
      <c r="J183" s="242">
        <f>VLOOKUP(A183,CENIK!$A$2:$D$108,4,FALSE)</f>
        <v>0</v>
      </c>
      <c r="K183" s="60">
        <f t="shared" si="4"/>
        <v>0</v>
      </c>
    </row>
    <row r="184" spans="1:11" ht="60" x14ac:dyDescent="0.25">
      <c r="A184" s="244">
        <v>2204</v>
      </c>
      <c r="B184" s="58">
        <v>224</v>
      </c>
      <c r="C184" s="59" t="s">
        <v>256</v>
      </c>
      <c r="D184" s="59" t="s">
        <v>248</v>
      </c>
      <c r="E184" s="59" t="s">
        <v>43</v>
      </c>
      <c r="F184" s="59" t="s">
        <v>50</v>
      </c>
      <c r="G184" s="59" t="s">
        <v>56</v>
      </c>
      <c r="H184" s="70" t="s">
        <v>46</v>
      </c>
      <c r="I184" s="59">
        <v>5</v>
      </c>
      <c r="J184" s="242">
        <f>VLOOKUP(A184,CENIK!$A$2:$D$108,4,FALSE)</f>
        <v>0</v>
      </c>
      <c r="K184" s="60">
        <f t="shared" si="4"/>
        <v>0</v>
      </c>
    </row>
    <row r="185" spans="1:11" ht="60" x14ac:dyDescent="0.25">
      <c r="A185" s="244">
        <v>2207</v>
      </c>
      <c r="B185" s="58">
        <v>224</v>
      </c>
      <c r="C185" s="59" t="s">
        <v>257</v>
      </c>
      <c r="D185" s="59" t="s">
        <v>248</v>
      </c>
      <c r="E185" s="59" t="s">
        <v>43</v>
      </c>
      <c r="F185" s="59" t="s">
        <v>50</v>
      </c>
      <c r="G185" s="59" t="s">
        <v>58</v>
      </c>
      <c r="H185" s="70" t="s">
        <v>52</v>
      </c>
      <c r="I185" s="59">
        <v>2585</v>
      </c>
      <c r="J185" s="242">
        <f>VLOOKUP(A185,CENIK!$A$2:$D$108,4,FALSE)</f>
        <v>0</v>
      </c>
      <c r="K185" s="60">
        <f t="shared" si="4"/>
        <v>0</v>
      </c>
    </row>
    <row r="186" spans="1:11" ht="60" x14ac:dyDescent="0.25">
      <c r="A186" s="244">
        <v>2208</v>
      </c>
      <c r="B186" s="58">
        <v>224</v>
      </c>
      <c r="C186" s="59" t="s">
        <v>258</v>
      </c>
      <c r="D186" s="59" t="s">
        <v>248</v>
      </c>
      <c r="E186" s="59" t="s">
        <v>43</v>
      </c>
      <c r="F186" s="59" t="s">
        <v>50</v>
      </c>
      <c r="G186" s="59" t="s">
        <v>60</v>
      </c>
      <c r="H186" s="70" t="s">
        <v>46</v>
      </c>
      <c r="I186" s="59">
        <v>35</v>
      </c>
      <c r="J186" s="242">
        <f>VLOOKUP(A186,CENIK!$A$2:$D$108,4,FALSE)</f>
        <v>0</v>
      </c>
      <c r="K186" s="60">
        <f t="shared" si="4"/>
        <v>0</v>
      </c>
    </row>
    <row r="187" spans="1:11" ht="30" x14ac:dyDescent="0.25">
      <c r="A187" s="244">
        <v>2210</v>
      </c>
      <c r="B187" s="58">
        <v>224</v>
      </c>
      <c r="C187" s="59" t="s">
        <v>259</v>
      </c>
      <c r="D187" s="59" t="s">
        <v>248</v>
      </c>
      <c r="E187" s="59" t="s">
        <v>43</v>
      </c>
      <c r="F187" s="59" t="s">
        <v>50</v>
      </c>
      <c r="G187" s="59" t="s">
        <v>62</v>
      </c>
      <c r="H187" s="70" t="s">
        <v>46</v>
      </c>
      <c r="I187" s="59">
        <v>220</v>
      </c>
      <c r="J187" s="242">
        <f>VLOOKUP(A187,CENIK!$A$2:$D$108,4,FALSE)</f>
        <v>0</v>
      </c>
      <c r="K187" s="60">
        <f t="shared" si="4"/>
        <v>0</v>
      </c>
    </row>
    <row r="188" spans="1:11" ht="165" x14ac:dyDescent="0.25">
      <c r="A188" s="58">
        <v>4101</v>
      </c>
      <c r="B188" s="58">
        <v>224</v>
      </c>
      <c r="C188" s="59" t="s">
        <v>260</v>
      </c>
      <c r="D188" s="59" t="s">
        <v>248</v>
      </c>
      <c r="E188" s="59" t="s">
        <v>64</v>
      </c>
      <c r="F188" s="59" t="s">
        <v>65</v>
      </c>
      <c r="G188" s="59" t="s">
        <v>184</v>
      </c>
      <c r="H188" s="70" t="s">
        <v>33</v>
      </c>
      <c r="I188" s="59">
        <v>35</v>
      </c>
      <c r="J188" s="242">
        <f>VLOOKUP(A188,CENIK!$A$2:$D$108,4,FALSE)</f>
        <v>0</v>
      </c>
      <c r="K188" s="60">
        <f t="shared" si="4"/>
        <v>0</v>
      </c>
    </row>
    <row r="189" spans="1:11" ht="165" x14ac:dyDescent="0.25">
      <c r="A189" s="244">
        <v>4102</v>
      </c>
      <c r="B189" s="58">
        <v>224</v>
      </c>
      <c r="C189" s="59" t="s">
        <v>261</v>
      </c>
      <c r="D189" s="59" t="s">
        <v>248</v>
      </c>
      <c r="E189" s="59" t="s">
        <v>64</v>
      </c>
      <c r="F189" s="59" t="s">
        <v>65</v>
      </c>
      <c r="G189" s="59" t="s">
        <v>186</v>
      </c>
      <c r="H189" s="70" t="s">
        <v>33</v>
      </c>
      <c r="I189" s="59">
        <v>210</v>
      </c>
      <c r="J189" s="242">
        <f>VLOOKUP(A189,CENIK!$A$2:$D$108,4,FALSE)</f>
        <v>0</v>
      </c>
      <c r="K189" s="60">
        <f t="shared" si="4"/>
        <v>0</v>
      </c>
    </row>
    <row r="190" spans="1:11" ht="165" x14ac:dyDescent="0.25">
      <c r="A190" s="244">
        <v>4103</v>
      </c>
      <c r="B190" s="58">
        <v>224</v>
      </c>
      <c r="C190" s="59" t="s">
        <v>262</v>
      </c>
      <c r="D190" s="59" t="s">
        <v>248</v>
      </c>
      <c r="E190" s="59" t="s">
        <v>64</v>
      </c>
      <c r="F190" s="59" t="s">
        <v>65</v>
      </c>
      <c r="G190" s="59" t="s">
        <v>188</v>
      </c>
      <c r="H190" s="70" t="s">
        <v>33</v>
      </c>
      <c r="I190" s="59">
        <v>150</v>
      </c>
      <c r="J190" s="242">
        <f>VLOOKUP(A190,CENIK!$A$2:$D$108,4,FALSE)</f>
        <v>0</v>
      </c>
      <c r="K190" s="60">
        <f t="shared" si="4"/>
        <v>0</v>
      </c>
    </row>
    <row r="191" spans="1:11" ht="165" x14ac:dyDescent="0.25">
      <c r="A191" s="244">
        <v>4105</v>
      </c>
      <c r="B191" s="58">
        <v>224</v>
      </c>
      <c r="C191" s="59" t="s">
        <v>263</v>
      </c>
      <c r="D191" s="59" t="s">
        <v>248</v>
      </c>
      <c r="E191" s="59" t="s">
        <v>64</v>
      </c>
      <c r="F191" s="59" t="s">
        <v>65</v>
      </c>
      <c r="G191" s="59" t="s">
        <v>190</v>
      </c>
      <c r="H191" s="70" t="s">
        <v>33</v>
      </c>
      <c r="I191" s="59">
        <v>120</v>
      </c>
      <c r="J191" s="242">
        <f>VLOOKUP(A191,CENIK!$A$2:$D$108,4,FALSE)</f>
        <v>0</v>
      </c>
      <c r="K191" s="60">
        <f t="shared" si="4"/>
        <v>0</v>
      </c>
    </row>
    <row r="192" spans="1:11" ht="60" x14ac:dyDescent="0.25">
      <c r="A192" s="244">
        <v>4403</v>
      </c>
      <c r="B192" s="58">
        <v>224</v>
      </c>
      <c r="C192" s="59" t="s">
        <v>264</v>
      </c>
      <c r="D192" s="59" t="s">
        <v>248</v>
      </c>
      <c r="E192" s="59" t="s">
        <v>64</v>
      </c>
      <c r="F192" s="59" t="s">
        <v>70</v>
      </c>
      <c r="G192" s="59" t="s">
        <v>265</v>
      </c>
      <c r="H192" s="70" t="s">
        <v>72</v>
      </c>
      <c r="I192" s="59">
        <v>1</v>
      </c>
      <c r="J192" s="242">
        <f>VLOOKUP(A192,CENIK!$A$2:$D$108,4,FALSE)</f>
        <v>0</v>
      </c>
      <c r="K192" s="60">
        <f t="shared" si="4"/>
        <v>0</v>
      </c>
    </row>
    <row r="193" spans="1:11" ht="60" x14ac:dyDescent="0.25">
      <c r="A193" s="244">
        <v>4407</v>
      </c>
      <c r="B193" s="58">
        <v>224</v>
      </c>
      <c r="C193" s="59" t="s">
        <v>266</v>
      </c>
      <c r="D193" s="59" t="s">
        <v>248</v>
      </c>
      <c r="E193" s="59" t="s">
        <v>64</v>
      </c>
      <c r="F193" s="59" t="s">
        <v>70</v>
      </c>
      <c r="G193" s="59" t="s">
        <v>198</v>
      </c>
      <c r="H193" s="70" t="s">
        <v>72</v>
      </c>
      <c r="I193" s="59">
        <v>1</v>
      </c>
      <c r="J193" s="242">
        <f>VLOOKUP(A193,CENIK!$A$2:$D$108,4,FALSE)</f>
        <v>0</v>
      </c>
      <c r="K193" s="60">
        <f t="shared" si="4"/>
        <v>0</v>
      </c>
    </row>
    <row r="194" spans="1:11" ht="90" x14ac:dyDescent="0.25">
      <c r="A194" s="244">
        <v>5102</v>
      </c>
      <c r="B194" s="58">
        <v>224</v>
      </c>
      <c r="C194" s="59" t="s">
        <v>267</v>
      </c>
      <c r="D194" s="59" t="s">
        <v>248</v>
      </c>
      <c r="E194" s="59" t="s">
        <v>76</v>
      </c>
      <c r="F194" s="59" t="s">
        <v>77</v>
      </c>
      <c r="G194" s="59" t="s">
        <v>78</v>
      </c>
      <c r="H194" s="70" t="s">
        <v>72</v>
      </c>
      <c r="I194" s="59">
        <v>17</v>
      </c>
      <c r="J194" s="242">
        <f>VLOOKUP(A194,CENIK!$A$2:$D$108,4,FALSE)</f>
        <v>0</v>
      </c>
      <c r="K194" s="60">
        <f t="shared" si="4"/>
        <v>0</v>
      </c>
    </row>
    <row r="195" spans="1:11" ht="105" x14ac:dyDescent="0.25">
      <c r="A195" s="244">
        <v>5611</v>
      </c>
      <c r="B195" s="58">
        <v>224</v>
      </c>
      <c r="C195" s="59" t="s">
        <v>268</v>
      </c>
      <c r="D195" s="59" t="s">
        <v>248</v>
      </c>
      <c r="E195" s="59" t="s">
        <v>76</v>
      </c>
      <c r="F195" s="59" t="s">
        <v>80</v>
      </c>
      <c r="G195" s="59" t="s">
        <v>81</v>
      </c>
      <c r="H195" s="70" t="s">
        <v>72</v>
      </c>
      <c r="I195" s="59">
        <v>17</v>
      </c>
      <c r="J195" s="242">
        <f>VLOOKUP(A195,CENIK!$A$2:$D$108,4,FALSE)</f>
        <v>0</v>
      </c>
      <c r="K195" s="60">
        <f t="shared" si="4"/>
        <v>0</v>
      </c>
    </row>
    <row r="196" spans="1:11" ht="75" x14ac:dyDescent="0.25">
      <c r="A196" s="244">
        <v>5901</v>
      </c>
      <c r="B196" s="58">
        <v>224</v>
      </c>
      <c r="C196" s="59" t="s">
        <v>269</v>
      </c>
      <c r="D196" s="59" t="s">
        <v>248</v>
      </c>
      <c r="E196" s="59" t="s">
        <v>76</v>
      </c>
      <c r="F196" s="59" t="s">
        <v>83</v>
      </c>
      <c r="G196" s="59" t="s">
        <v>84</v>
      </c>
      <c r="H196" s="70" t="s">
        <v>72</v>
      </c>
      <c r="I196" s="59">
        <v>25</v>
      </c>
      <c r="J196" s="242">
        <f>VLOOKUP(A196,CENIK!$A$2:$D$108,4,FALSE)</f>
        <v>0</v>
      </c>
      <c r="K196" s="60">
        <f t="shared" si="4"/>
        <v>0</v>
      </c>
    </row>
    <row r="197" spans="1:11" ht="30" x14ac:dyDescent="0.25">
      <c r="A197" s="244">
        <v>6101</v>
      </c>
      <c r="B197" s="58">
        <v>224</v>
      </c>
      <c r="C197" s="59" t="s">
        <v>270</v>
      </c>
      <c r="D197" s="59" t="s">
        <v>248</v>
      </c>
      <c r="E197" s="59" t="s">
        <v>86</v>
      </c>
      <c r="F197" s="59" t="s">
        <v>87</v>
      </c>
      <c r="G197" s="59" t="s">
        <v>88</v>
      </c>
      <c r="H197" s="70" t="s">
        <v>29</v>
      </c>
      <c r="I197" s="59">
        <v>550</v>
      </c>
      <c r="J197" s="242">
        <f>VLOOKUP(A197,CENIK!$A$2:$D$108,4,FALSE)</f>
        <v>0</v>
      </c>
      <c r="K197" s="60">
        <f t="shared" si="4"/>
        <v>0</v>
      </c>
    </row>
    <row r="198" spans="1:11" ht="45" x14ac:dyDescent="0.25">
      <c r="A198" s="244">
        <v>6102</v>
      </c>
      <c r="B198" s="58">
        <v>224</v>
      </c>
      <c r="C198" s="59" t="s">
        <v>271</v>
      </c>
      <c r="D198" s="59" t="s">
        <v>248</v>
      </c>
      <c r="E198" s="59" t="s">
        <v>86</v>
      </c>
      <c r="F198" s="59" t="s">
        <v>87</v>
      </c>
      <c r="G198" s="59" t="s">
        <v>90</v>
      </c>
      <c r="H198" s="70" t="s">
        <v>29</v>
      </c>
      <c r="I198" s="59">
        <v>550</v>
      </c>
      <c r="J198" s="242">
        <f>VLOOKUP(A198,CENIK!$A$2:$D$108,4,FALSE)</f>
        <v>0</v>
      </c>
      <c r="K198" s="60">
        <f t="shared" si="4"/>
        <v>0</v>
      </c>
    </row>
    <row r="199" spans="1:11" ht="30" x14ac:dyDescent="0.25">
      <c r="A199" s="244">
        <v>6201</v>
      </c>
      <c r="B199" s="58">
        <v>224</v>
      </c>
      <c r="C199" s="59" t="s">
        <v>272</v>
      </c>
      <c r="D199" s="59" t="s">
        <v>248</v>
      </c>
      <c r="E199" s="59" t="s">
        <v>86</v>
      </c>
      <c r="F199" s="59" t="s">
        <v>205</v>
      </c>
      <c r="G199" s="59" t="s">
        <v>206</v>
      </c>
      <c r="H199" s="70" t="s">
        <v>16</v>
      </c>
      <c r="I199" s="59">
        <v>10</v>
      </c>
      <c r="J199" s="242">
        <f>VLOOKUP(A199,CENIK!$A$2:$D$108,4,FALSE)</f>
        <v>0</v>
      </c>
      <c r="K199" s="60">
        <f t="shared" si="4"/>
        <v>0</v>
      </c>
    </row>
    <row r="200" spans="1:11" ht="30" x14ac:dyDescent="0.25">
      <c r="A200" s="244">
        <v>6204</v>
      </c>
      <c r="B200" s="58">
        <v>224</v>
      </c>
      <c r="C200" s="59" t="s">
        <v>273</v>
      </c>
      <c r="D200" s="59" t="s">
        <v>248</v>
      </c>
      <c r="E200" s="59" t="s">
        <v>86</v>
      </c>
      <c r="F200" s="59" t="s">
        <v>205</v>
      </c>
      <c r="G200" s="59" t="s">
        <v>208</v>
      </c>
      <c r="H200" s="70" t="s">
        <v>16</v>
      </c>
      <c r="I200" s="59">
        <v>10</v>
      </c>
      <c r="J200" s="242">
        <f>VLOOKUP(A200,CENIK!$A$2:$D$108,4,FALSE)</f>
        <v>0</v>
      </c>
      <c r="K200" s="60">
        <f t="shared" si="4"/>
        <v>0</v>
      </c>
    </row>
    <row r="201" spans="1:11" ht="30" x14ac:dyDescent="0.25">
      <c r="A201" s="244">
        <v>6207</v>
      </c>
      <c r="B201" s="58">
        <v>224</v>
      </c>
      <c r="C201" s="59" t="s">
        <v>274</v>
      </c>
      <c r="D201" s="59" t="s">
        <v>248</v>
      </c>
      <c r="E201" s="59" t="s">
        <v>86</v>
      </c>
      <c r="F201" s="59" t="s">
        <v>205</v>
      </c>
      <c r="G201" s="59" t="s">
        <v>210</v>
      </c>
      <c r="H201" s="70" t="s">
        <v>16</v>
      </c>
      <c r="I201" s="59">
        <v>10</v>
      </c>
      <c r="J201" s="242">
        <f>VLOOKUP(A201,CENIK!$A$2:$D$108,4,FALSE)</f>
        <v>0</v>
      </c>
      <c r="K201" s="60">
        <f t="shared" si="4"/>
        <v>0</v>
      </c>
    </row>
    <row r="202" spans="1:11" ht="45" x14ac:dyDescent="0.25">
      <c r="A202" s="58">
        <v>7408</v>
      </c>
      <c r="B202" s="58">
        <v>224</v>
      </c>
      <c r="C202" s="59" t="s">
        <v>275</v>
      </c>
      <c r="D202" s="59" t="s">
        <v>248</v>
      </c>
      <c r="E202" s="59" t="s">
        <v>92</v>
      </c>
      <c r="F202" s="59" t="s">
        <v>93</v>
      </c>
      <c r="G202" s="59" t="s">
        <v>94</v>
      </c>
      <c r="H202" s="70" t="s">
        <v>46</v>
      </c>
      <c r="I202" s="59">
        <v>275</v>
      </c>
      <c r="J202" s="242">
        <f>VLOOKUP(A202,CENIK!$A$2:$D$108,4,FALSE)</f>
        <v>0</v>
      </c>
      <c r="K202" s="60">
        <f t="shared" si="4"/>
        <v>0</v>
      </c>
    </row>
    <row r="203" spans="1:11" ht="60" x14ac:dyDescent="0.25">
      <c r="A203" s="58">
        <v>7429</v>
      </c>
      <c r="B203" s="58">
        <v>224</v>
      </c>
      <c r="C203" s="59" t="s">
        <v>276</v>
      </c>
      <c r="D203" s="59" t="s">
        <v>248</v>
      </c>
      <c r="E203" s="59" t="s">
        <v>92</v>
      </c>
      <c r="F203" s="59" t="s">
        <v>93</v>
      </c>
      <c r="G203" s="59" t="s">
        <v>277</v>
      </c>
      <c r="H203" s="70" t="s">
        <v>72</v>
      </c>
      <c r="I203" s="59">
        <v>1</v>
      </c>
      <c r="J203" s="242">
        <f>VLOOKUP(A203,CENIK!$A$2:$D$108,4,FALSE)</f>
        <v>0</v>
      </c>
      <c r="K203" s="60">
        <f t="shared" si="4"/>
        <v>0</v>
      </c>
    </row>
  </sheetData>
  <sheetProtection selectLockedCells="1"/>
  <autoFilter ref="A23:K203" xr:uid="{27863B97-0D43-46B5-85B8-52B7EE34BA6A}"/>
  <mergeCells count="3">
    <mergeCell ref="F6:F7"/>
    <mergeCell ref="D17:F17"/>
    <mergeCell ref="D18:F2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F298F-DFFC-43EA-A1A1-DB5961B15A6B}">
  <sheetPr codeName="List2">
    <tabColor theme="4"/>
    <pageSetUpPr fitToPage="1"/>
  </sheetPr>
  <dimension ref="A1:K779"/>
  <sheetViews>
    <sheetView topLeftCell="A755" zoomScale="55" zoomScaleNormal="55" workbookViewId="0">
      <selection activeCell="J778" sqref="J778"/>
    </sheetView>
  </sheetViews>
  <sheetFormatPr defaultRowHeight="15" x14ac:dyDescent="0.25"/>
  <cols>
    <col min="1" max="1" width="11.7109375" style="1" customWidth="1"/>
    <col min="2" max="2" width="15" style="1" customWidth="1"/>
    <col min="3" max="3" width="10.85546875" style="2" customWidth="1"/>
    <col min="4" max="4" width="19.28515625" style="3" customWidth="1"/>
    <col min="5" max="5" width="21.42578125" style="4" customWidth="1"/>
    <col min="6" max="6" width="22.42578125" style="4" customWidth="1"/>
    <col min="7" max="7" width="60.85546875" style="4" customWidth="1"/>
    <col min="8" max="8" width="9.140625" style="63"/>
    <col min="9" max="9" width="9.140625" style="6"/>
    <col min="10" max="10" width="14.28515625" style="6" customWidth="1"/>
    <col min="11" max="11" width="17.140625" style="7" bestFit="1" customWidth="1"/>
  </cols>
  <sheetData>
    <row r="1" spans="5:11" ht="20.25" customHeight="1" x14ac:dyDescent="0.25">
      <c r="F1" s="5" t="s">
        <v>0</v>
      </c>
    </row>
    <row r="2" spans="5:11" ht="26.25" x14ac:dyDescent="0.25">
      <c r="F2" s="8">
        <v>15</v>
      </c>
      <c r="G2" s="9" t="s">
        <v>281</v>
      </c>
      <c r="H2" s="64"/>
      <c r="I2" s="10"/>
      <c r="J2" s="10"/>
      <c r="K2" s="11"/>
    </row>
    <row r="3" spans="5:11" x14ac:dyDescent="0.25">
      <c r="K3" s="6"/>
    </row>
    <row r="4" spans="5:11" ht="26.25" x14ac:dyDescent="0.25">
      <c r="G4" s="12" t="s">
        <v>1</v>
      </c>
      <c r="J4" s="13"/>
      <c r="K4" s="13"/>
    </row>
    <row r="5" spans="5:11" x14ac:dyDescent="0.25">
      <c r="E5" s="14"/>
      <c r="F5" s="14"/>
      <c r="K5" s="6"/>
    </row>
    <row r="6" spans="5:11" ht="18.75" x14ac:dyDescent="0.3">
      <c r="E6" s="15"/>
      <c r="F6" s="278" t="s">
        <v>2</v>
      </c>
      <c r="G6" s="16" t="s">
        <v>3</v>
      </c>
      <c r="H6" s="65"/>
      <c r="I6" s="17"/>
      <c r="J6" s="17"/>
      <c r="K6" s="18" t="s">
        <v>4</v>
      </c>
    </row>
    <row r="7" spans="5:11" ht="18.75" x14ac:dyDescent="0.3">
      <c r="E7" s="15"/>
      <c r="F7" s="278"/>
      <c r="G7" s="19" t="s">
        <v>5</v>
      </c>
      <c r="H7" s="67"/>
      <c r="I7" s="24"/>
      <c r="J7" s="24"/>
      <c r="K7" s="21">
        <f>SUM(K30:K32)</f>
        <v>0</v>
      </c>
    </row>
    <row r="8" spans="5:11" ht="18.75" x14ac:dyDescent="0.3">
      <c r="E8" s="15"/>
      <c r="F8" s="71">
        <v>33</v>
      </c>
      <c r="G8" s="19" t="s">
        <v>929</v>
      </c>
      <c r="H8" s="67"/>
      <c r="I8" s="24"/>
      <c r="J8" s="24"/>
      <c r="K8" s="25">
        <f t="shared" ref="K8:K25" si="0">SUMIF($B$36:$B$861,F8,$K$36:$K$861)</f>
        <v>0</v>
      </c>
    </row>
    <row r="9" spans="5:11" ht="18.75" x14ac:dyDescent="0.3">
      <c r="E9" s="15"/>
      <c r="F9" s="71">
        <v>194</v>
      </c>
      <c r="G9" s="19" t="s">
        <v>615</v>
      </c>
      <c r="H9" s="67"/>
      <c r="I9" s="24"/>
      <c r="J9" s="24"/>
      <c r="K9" s="25">
        <f t="shared" si="0"/>
        <v>0</v>
      </c>
    </row>
    <row r="10" spans="5:11" ht="18.75" x14ac:dyDescent="0.3">
      <c r="E10" s="15"/>
      <c r="F10" s="71">
        <v>195</v>
      </c>
      <c r="G10" s="19" t="s">
        <v>576</v>
      </c>
      <c r="H10" s="67"/>
      <c r="I10" s="24"/>
      <c r="J10" s="24"/>
      <c r="K10" s="25">
        <f t="shared" si="0"/>
        <v>0</v>
      </c>
    </row>
    <row r="11" spans="5:11" ht="18.75" x14ac:dyDescent="0.3">
      <c r="E11" s="15"/>
      <c r="F11" s="71">
        <v>196</v>
      </c>
      <c r="G11" s="19" t="s">
        <v>539</v>
      </c>
      <c r="H11" s="67"/>
      <c r="I11" s="24"/>
      <c r="J11" s="24"/>
      <c r="K11" s="25">
        <f t="shared" si="0"/>
        <v>0</v>
      </c>
    </row>
    <row r="12" spans="5:11" ht="18.75" x14ac:dyDescent="0.3">
      <c r="E12" s="15"/>
      <c r="F12" s="71">
        <v>242</v>
      </c>
      <c r="G12" s="19" t="s">
        <v>693</v>
      </c>
      <c r="H12" s="67"/>
      <c r="I12" s="24"/>
      <c r="J12" s="24"/>
      <c r="K12" s="25">
        <f t="shared" si="0"/>
        <v>0</v>
      </c>
    </row>
    <row r="13" spans="5:11" ht="18.75" x14ac:dyDescent="0.3">
      <c r="E13" s="15"/>
      <c r="F13" s="71">
        <v>407</v>
      </c>
      <c r="G13" s="19" t="s">
        <v>653</v>
      </c>
      <c r="H13" s="67"/>
      <c r="I13" s="24"/>
      <c r="J13" s="24"/>
      <c r="K13" s="25">
        <f t="shared" si="0"/>
        <v>0</v>
      </c>
    </row>
    <row r="14" spans="5:11" ht="18.75" x14ac:dyDescent="0.3">
      <c r="E14" s="15"/>
      <c r="F14" s="71">
        <v>409</v>
      </c>
      <c r="G14" s="19" t="s">
        <v>890</v>
      </c>
      <c r="H14" s="67"/>
      <c r="I14" s="24"/>
      <c r="J14" s="24"/>
      <c r="K14" s="25">
        <f t="shared" si="0"/>
        <v>0</v>
      </c>
    </row>
    <row r="15" spans="5:11" ht="18.75" x14ac:dyDescent="0.3">
      <c r="E15" s="15"/>
      <c r="F15" s="71">
        <v>416</v>
      </c>
      <c r="G15" s="19" t="s">
        <v>973</v>
      </c>
      <c r="H15" s="67"/>
      <c r="I15" s="24"/>
      <c r="J15" s="24"/>
      <c r="K15" s="25">
        <f t="shared" si="0"/>
        <v>0</v>
      </c>
    </row>
    <row r="16" spans="5:11" ht="18.75" x14ac:dyDescent="0.3">
      <c r="E16" s="15"/>
      <c r="F16" s="71">
        <v>417</v>
      </c>
      <c r="G16" s="19" t="s">
        <v>848</v>
      </c>
      <c r="H16" s="67"/>
      <c r="I16" s="24"/>
      <c r="J16" s="24"/>
      <c r="K16" s="25">
        <f t="shared" si="0"/>
        <v>0</v>
      </c>
    </row>
    <row r="17" spans="1:11" ht="18.75" x14ac:dyDescent="0.3">
      <c r="E17" s="15"/>
      <c r="F17" s="71">
        <v>422</v>
      </c>
      <c r="G17" s="19" t="s">
        <v>813</v>
      </c>
      <c r="H17" s="67"/>
      <c r="I17" s="24"/>
      <c r="J17" s="24"/>
      <c r="K17" s="25">
        <f t="shared" si="0"/>
        <v>0</v>
      </c>
    </row>
    <row r="18" spans="1:11" ht="18.75" x14ac:dyDescent="0.3">
      <c r="E18" s="15"/>
      <c r="F18" s="71">
        <v>487</v>
      </c>
      <c r="G18" s="19" t="s">
        <v>403</v>
      </c>
      <c r="H18" s="67"/>
      <c r="I18" s="24"/>
      <c r="J18" s="24"/>
      <c r="K18" s="25">
        <f t="shared" si="0"/>
        <v>0</v>
      </c>
    </row>
    <row r="19" spans="1:11" ht="18.75" x14ac:dyDescent="0.3">
      <c r="E19" s="15"/>
      <c r="F19" s="71" t="s">
        <v>1013</v>
      </c>
      <c r="G19" s="19" t="s">
        <v>1014</v>
      </c>
      <c r="H19" s="67"/>
      <c r="I19" s="24"/>
      <c r="J19" s="24"/>
      <c r="K19" s="25">
        <f t="shared" si="0"/>
        <v>0</v>
      </c>
    </row>
    <row r="20" spans="1:11" ht="18.75" x14ac:dyDescent="0.3">
      <c r="E20" s="15"/>
      <c r="F20" s="71" t="s">
        <v>1049</v>
      </c>
      <c r="G20" s="19" t="s">
        <v>1050</v>
      </c>
      <c r="H20" s="67"/>
      <c r="I20" s="24"/>
      <c r="J20" s="24"/>
      <c r="K20" s="25">
        <f t="shared" si="0"/>
        <v>0</v>
      </c>
    </row>
    <row r="21" spans="1:11" ht="18.75" x14ac:dyDescent="0.3">
      <c r="E21" s="15"/>
      <c r="F21" s="71" t="s">
        <v>282</v>
      </c>
      <c r="G21" s="19" t="s">
        <v>283</v>
      </c>
      <c r="H21" s="67"/>
      <c r="I21" s="24"/>
      <c r="J21" s="24"/>
      <c r="K21" s="25">
        <f t="shared" si="0"/>
        <v>0</v>
      </c>
    </row>
    <row r="22" spans="1:11" ht="18.75" x14ac:dyDescent="0.3">
      <c r="B22" s="22"/>
      <c r="C22" s="23"/>
      <c r="E22" s="15"/>
      <c r="F22" s="71" t="s">
        <v>355</v>
      </c>
      <c r="G22" s="19" t="s">
        <v>356</v>
      </c>
      <c r="H22" s="67"/>
      <c r="I22" s="24"/>
      <c r="J22" s="24"/>
      <c r="K22" s="25">
        <f t="shared" si="0"/>
        <v>0</v>
      </c>
    </row>
    <row r="23" spans="1:11" ht="18.75" x14ac:dyDescent="0.3">
      <c r="B23" s="26"/>
      <c r="C23" s="27"/>
      <c r="E23" s="15"/>
      <c r="F23" s="71" t="s">
        <v>729</v>
      </c>
      <c r="G23" s="19" t="s">
        <v>730</v>
      </c>
      <c r="H23" s="67"/>
      <c r="I23" s="24"/>
      <c r="J23" s="24"/>
      <c r="K23" s="25">
        <f t="shared" si="0"/>
        <v>0</v>
      </c>
    </row>
    <row r="24" spans="1:11" ht="18.75" x14ac:dyDescent="0.3">
      <c r="B24" s="26"/>
      <c r="C24" s="27"/>
      <c r="E24" s="15"/>
      <c r="F24" s="71" t="s">
        <v>777</v>
      </c>
      <c r="G24" s="19" t="s">
        <v>778</v>
      </c>
      <c r="H24" s="67"/>
      <c r="I24" s="24"/>
      <c r="J24" s="24"/>
      <c r="K24" s="25">
        <f t="shared" si="0"/>
        <v>0</v>
      </c>
    </row>
    <row r="25" spans="1:11" ht="18.75" x14ac:dyDescent="0.3">
      <c r="B25" s="26"/>
      <c r="C25" s="27"/>
      <c r="E25" s="15"/>
      <c r="F25" s="71" t="s">
        <v>449</v>
      </c>
      <c r="G25" s="19" t="s">
        <v>450</v>
      </c>
      <c r="H25" s="67"/>
      <c r="I25" s="24"/>
      <c r="J25" s="24"/>
      <c r="K25" s="25">
        <f t="shared" si="0"/>
        <v>0</v>
      </c>
    </row>
    <row r="26" spans="1:11" ht="18.75" x14ac:dyDescent="0.3">
      <c r="B26" s="26"/>
      <c r="C26" s="27"/>
      <c r="E26" s="15"/>
      <c r="F26" s="71" t="s">
        <v>494</v>
      </c>
      <c r="G26" s="19" t="s">
        <v>495</v>
      </c>
      <c r="H26" s="67"/>
      <c r="I26" s="24"/>
      <c r="J26" s="24"/>
      <c r="K26" s="25">
        <f>SUMIF($B$36:$B$861,F26,$K$36:$K$861)</f>
        <v>0</v>
      </c>
    </row>
    <row r="27" spans="1:11" ht="18.75" x14ac:dyDescent="0.3">
      <c r="B27" s="26"/>
      <c r="C27" s="27"/>
      <c r="D27" s="28"/>
      <c r="F27" s="29"/>
      <c r="G27" s="62"/>
      <c r="H27" s="65"/>
      <c r="I27" s="30" t="s">
        <v>6</v>
      </c>
      <c r="J27" s="30"/>
      <c r="K27" s="31">
        <f>SUM(K7:K26)</f>
        <v>0</v>
      </c>
    </row>
    <row r="28" spans="1:11" ht="26.25" x14ac:dyDescent="0.25">
      <c r="C28" s="32"/>
      <c r="D28" s="33" t="s">
        <v>5</v>
      </c>
      <c r="K28" s="6"/>
    </row>
    <row r="29" spans="1:11" ht="30" x14ac:dyDescent="0.25">
      <c r="A29" s="34"/>
      <c r="B29" s="35"/>
      <c r="C29" s="36" t="s">
        <v>7</v>
      </c>
      <c r="D29" s="279" t="s">
        <v>8</v>
      </c>
      <c r="E29" s="280"/>
      <c r="F29" s="281"/>
      <c r="G29" s="37" t="s">
        <v>9</v>
      </c>
      <c r="H29" s="69" t="s">
        <v>10</v>
      </c>
      <c r="I29" s="38" t="s">
        <v>11</v>
      </c>
      <c r="J29" s="39" t="s">
        <v>12</v>
      </c>
      <c r="K29" s="40" t="s">
        <v>13</v>
      </c>
    </row>
    <row r="30" spans="1:11" ht="30" x14ac:dyDescent="0.25">
      <c r="B30" s="41" t="s">
        <v>14</v>
      </c>
      <c r="C30" s="42" t="str">
        <f>CONCATENATE($F$2,"-",B30)</f>
        <v>15-1</v>
      </c>
      <c r="D30" s="282" t="s">
        <v>15</v>
      </c>
      <c r="E30" s="283"/>
      <c r="F30" s="284"/>
      <c r="G30" s="43" t="s">
        <v>280</v>
      </c>
      <c r="H30" s="44" t="s">
        <v>16</v>
      </c>
      <c r="I30" s="45">
        <v>1</v>
      </c>
      <c r="J30" s="46"/>
      <c r="K30" s="47">
        <f>ROUND(I30*J30,2)</f>
        <v>0</v>
      </c>
    </row>
    <row r="31" spans="1:11" ht="30" x14ac:dyDescent="0.25">
      <c r="B31" s="41" t="s">
        <v>17</v>
      </c>
      <c r="C31" s="42" t="str">
        <f t="shared" ref="C31:C32" si="1">CONCATENATE($F$2,"-",B31)</f>
        <v>15-2</v>
      </c>
      <c r="D31" s="285"/>
      <c r="E31" s="286"/>
      <c r="F31" s="287"/>
      <c r="G31" s="43" t="s">
        <v>279</v>
      </c>
      <c r="H31" s="44" t="s">
        <v>16</v>
      </c>
      <c r="I31" s="45">
        <v>1</v>
      </c>
      <c r="J31" s="46"/>
      <c r="K31" s="47">
        <f>ROUND(I31*J31,2)</f>
        <v>0</v>
      </c>
    </row>
    <row r="32" spans="1:11" ht="30" x14ac:dyDescent="0.25">
      <c r="B32" s="41" t="s">
        <v>18</v>
      </c>
      <c r="C32" s="42" t="str">
        <f t="shared" si="1"/>
        <v>15-3</v>
      </c>
      <c r="D32" s="288"/>
      <c r="E32" s="289"/>
      <c r="F32" s="290"/>
      <c r="G32" s="43" t="s">
        <v>278</v>
      </c>
      <c r="H32" s="44" t="s">
        <v>16</v>
      </c>
      <c r="I32" s="45">
        <v>1</v>
      </c>
      <c r="J32" s="46"/>
      <c r="K32" s="47">
        <f>ROUND(I32*J32,2)</f>
        <v>0</v>
      </c>
    </row>
    <row r="33" spans="1:11" x14ac:dyDescent="0.25">
      <c r="C33" s="32"/>
      <c r="D33" s="4"/>
      <c r="H33" s="14"/>
      <c r="I33" s="48"/>
      <c r="J33" s="49"/>
      <c r="K33" s="50"/>
    </row>
    <row r="34" spans="1:11" ht="26.25" x14ac:dyDescent="0.25">
      <c r="A34" s="1" t="s">
        <v>19</v>
      </c>
      <c r="B34" s="51"/>
      <c r="C34" s="52"/>
      <c r="D34" s="33" t="s">
        <v>20</v>
      </c>
      <c r="E34" s="53"/>
      <c r="F34" s="53"/>
      <c r="K34" s="6"/>
    </row>
    <row r="35" spans="1:11" ht="30" x14ac:dyDescent="0.25">
      <c r="A35" s="54" t="s">
        <v>21</v>
      </c>
      <c r="B35" s="55" t="s">
        <v>22</v>
      </c>
      <c r="C35" s="56" t="s">
        <v>23</v>
      </c>
      <c r="D35" s="37" t="s">
        <v>24</v>
      </c>
      <c r="E35" s="37" t="s">
        <v>8</v>
      </c>
      <c r="F35" s="37" t="s">
        <v>25</v>
      </c>
      <c r="G35" s="37" t="s">
        <v>9</v>
      </c>
      <c r="H35" s="69" t="s">
        <v>10</v>
      </c>
      <c r="I35" s="38" t="s">
        <v>11</v>
      </c>
      <c r="J35" s="39" t="s">
        <v>12</v>
      </c>
      <c r="K35" s="57" t="s">
        <v>13</v>
      </c>
    </row>
    <row r="36" spans="1:11" ht="60" x14ac:dyDescent="0.25">
      <c r="A36" s="58">
        <v>1101</v>
      </c>
      <c r="B36" s="58" t="s">
        <v>282</v>
      </c>
      <c r="C36" s="59" t="s">
        <v>285</v>
      </c>
      <c r="D36" s="59" t="s">
        <v>283</v>
      </c>
      <c r="E36" s="59" t="s">
        <v>26</v>
      </c>
      <c r="F36" s="59" t="s">
        <v>27</v>
      </c>
      <c r="G36" s="59" t="s">
        <v>28</v>
      </c>
      <c r="H36" s="70" t="s">
        <v>29</v>
      </c>
      <c r="I36" s="59">
        <v>155</v>
      </c>
      <c r="J36" s="242">
        <f>VLOOKUP(A36,CENIK!$A$2:$D$107,4,FALSE)</f>
        <v>0</v>
      </c>
      <c r="K36" s="60">
        <f t="shared" ref="K36:K94" si="2">ROUND(I36*J36,2)</f>
        <v>0</v>
      </c>
    </row>
    <row r="37" spans="1:11" ht="45" x14ac:dyDescent="0.25">
      <c r="A37" s="58">
        <v>1102</v>
      </c>
      <c r="B37" s="58" t="s">
        <v>282</v>
      </c>
      <c r="C37" s="59" t="s">
        <v>286</v>
      </c>
      <c r="D37" s="59" t="s">
        <v>283</v>
      </c>
      <c r="E37" s="59" t="s">
        <v>26</v>
      </c>
      <c r="F37" s="59" t="s">
        <v>27</v>
      </c>
      <c r="G37" s="59" t="s">
        <v>287</v>
      </c>
      <c r="H37" s="70" t="s">
        <v>288</v>
      </c>
      <c r="I37" s="59">
        <v>6</v>
      </c>
      <c r="J37" s="242">
        <f>VLOOKUP(A37,CENIK!$A$2:$D$107,4,FALSE)</f>
        <v>0</v>
      </c>
      <c r="K37" s="60">
        <f t="shared" si="2"/>
        <v>0</v>
      </c>
    </row>
    <row r="38" spans="1:11" ht="45" x14ac:dyDescent="0.25">
      <c r="A38" s="58">
        <v>1201</v>
      </c>
      <c r="B38" s="58" t="s">
        <v>282</v>
      </c>
      <c r="C38" s="59" t="s">
        <v>289</v>
      </c>
      <c r="D38" s="59" t="s">
        <v>283</v>
      </c>
      <c r="E38" s="59" t="s">
        <v>26</v>
      </c>
      <c r="F38" s="59" t="s">
        <v>290</v>
      </c>
      <c r="G38" s="59" t="s">
        <v>291</v>
      </c>
      <c r="H38" s="70" t="s">
        <v>29</v>
      </c>
      <c r="I38" s="59">
        <v>155</v>
      </c>
      <c r="J38" s="242">
        <f>VLOOKUP(A38,CENIK!$A$2:$D$107,4,FALSE)</f>
        <v>0</v>
      </c>
      <c r="K38" s="60">
        <f t="shared" si="2"/>
        <v>0</v>
      </c>
    </row>
    <row r="39" spans="1:11" ht="75" x14ac:dyDescent="0.25">
      <c r="A39" s="58">
        <v>1202</v>
      </c>
      <c r="B39" s="58" t="s">
        <v>282</v>
      </c>
      <c r="C39" s="59" t="s">
        <v>292</v>
      </c>
      <c r="D39" s="59" t="s">
        <v>283</v>
      </c>
      <c r="E39" s="59" t="s">
        <v>26</v>
      </c>
      <c r="F39" s="59" t="s">
        <v>290</v>
      </c>
      <c r="G39" s="59" t="s">
        <v>293</v>
      </c>
      <c r="H39" s="70" t="s">
        <v>29</v>
      </c>
      <c r="I39" s="59">
        <v>155</v>
      </c>
      <c r="J39" s="242">
        <f>VLOOKUP(A39,CENIK!$A$2:$D$107,4,FALSE)</f>
        <v>0</v>
      </c>
      <c r="K39" s="60">
        <f t="shared" si="2"/>
        <v>0</v>
      </c>
    </row>
    <row r="40" spans="1:11" ht="60" x14ac:dyDescent="0.25">
      <c r="A40" s="58">
        <v>1203</v>
      </c>
      <c r="B40" s="58" t="s">
        <v>282</v>
      </c>
      <c r="C40" s="59" t="s">
        <v>294</v>
      </c>
      <c r="D40" s="59" t="s">
        <v>283</v>
      </c>
      <c r="E40" s="59" t="s">
        <v>26</v>
      </c>
      <c r="F40" s="59" t="s">
        <v>290</v>
      </c>
      <c r="G40" s="59" t="s">
        <v>295</v>
      </c>
      <c r="H40" s="70" t="s">
        <v>72</v>
      </c>
      <c r="I40" s="59">
        <v>1</v>
      </c>
      <c r="J40" s="242">
        <f>VLOOKUP(A40,CENIK!$A$2:$D$107,4,FALSE)</f>
        <v>0</v>
      </c>
      <c r="K40" s="60">
        <f t="shared" si="2"/>
        <v>0</v>
      </c>
    </row>
    <row r="41" spans="1:11" ht="30" x14ac:dyDescent="0.25">
      <c r="A41" s="58">
        <v>1301</v>
      </c>
      <c r="B41" s="58" t="s">
        <v>282</v>
      </c>
      <c r="C41" s="59" t="s">
        <v>296</v>
      </c>
      <c r="D41" s="59" t="s">
        <v>283</v>
      </c>
      <c r="E41" s="59" t="s">
        <v>26</v>
      </c>
      <c r="F41" s="59" t="s">
        <v>35</v>
      </c>
      <c r="G41" s="59" t="s">
        <v>36</v>
      </c>
      <c r="H41" s="70" t="s">
        <v>297</v>
      </c>
      <c r="I41" s="59">
        <v>10</v>
      </c>
      <c r="J41" s="242">
        <f>VLOOKUP(A41,CENIK!$A$2:$D$107,4,FALSE)</f>
        <v>0</v>
      </c>
      <c r="K41" s="60">
        <f t="shared" si="2"/>
        <v>0</v>
      </c>
    </row>
    <row r="42" spans="1:11" ht="30" x14ac:dyDescent="0.25">
      <c r="A42" s="58">
        <v>1302</v>
      </c>
      <c r="B42" s="58" t="s">
        <v>282</v>
      </c>
      <c r="C42" s="59" t="s">
        <v>298</v>
      </c>
      <c r="D42" s="59" t="s">
        <v>283</v>
      </c>
      <c r="E42" s="59" t="s">
        <v>26</v>
      </c>
      <c r="F42" s="59" t="s">
        <v>35</v>
      </c>
      <c r="G42" s="59" t="s">
        <v>39</v>
      </c>
      <c r="H42" s="70" t="s">
        <v>297</v>
      </c>
      <c r="I42" s="59">
        <v>20</v>
      </c>
      <c r="J42" s="242">
        <f>VLOOKUP(A42,CENIK!$A$2:$D$107,4,FALSE)</f>
        <v>0</v>
      </c>
      <c r="K42" s="60">
        <f t="shared" si="2"/>
        <v>0</v>
      </c>
    </row>
    <row r="43" spans="1:11" ht="30" x14ac:dyDescent="0.25">
      <c r="A43" s="58">
        <v>1303</v>
      </c>
      <c r="B43" s="58" t="s">
        <v>282</v>
      </c>
      <c r="C43" s="59" t="s">
        <v>299</v>
      </c>
      <c r="D43" s="59" t="s">
        <v>283</v>
      </c>
      <c r="E43" s="59" t="s">
        <v>26</v>
      </c>
      <c r="F43" s="59" t="s">
        <v>35</v>
      </c>
      <c r="G43" s="59" t="s">
        <v>41</v>
      </c>
      <c r="H43" s="70" t="s">
        <v>297</v>
      </c>
      <c r="I43" s="59">
        <v>5</v>
      </c>
      <c r="J43" s="242">
        <f>VLOOKUP(A43,CENIK!$A$2:$D$107,4,FALSE)</f>
        <v>0</v>
      </c>
      <c r="K43" s="60">
        <f t="shared" si="2"/>
        <v>0</v>
      </c>
    </row>
    <row r="44" spans="1:11" ht="45" x14ac:dyDescent="0.25">
      <c r="A44" s="58">
        <v>2101</v>
      </c>
      <c r="B44" s="58" t="s">
        <v>282</v>
      </c>
      <c r="C44" s="59" t="s">
        <v>300</v>
      </c>
      <c r="D44" s="59" t="s">
        <v>283</v>
      </c>
      <c r="E44" s="59" t="s">
        <v>43</v>
      </c>
      <c r="F44" s="59" t="s">
        <v>44</v>
      </c>
      <c r="G44" s="59" t="s">
        <v>301</v>
      </c>
      <c r="H44" s="70" t="s">
        <v>52</v>
      </c>
      <c r="I44" s="59">
        <v>695</v>
      </c>
      <c r="J44" s="242">
        <f>VLOOKUP(A44,CENIK!$A$2:$D$107,4,FALSE)</f>
        <v>0</v>
      </c>
      <c r="K44" s="60">
        <f t="shared" si="2"/>
        <v>0</v>
      </c>
    </row>
    <row r="45" spans="1:11" ht="45" x14ac:dyDescent="0.25">
      <c r="A45" s="58">
        <v>2105</v>
      </c>
      <c r="B45" s="58" t="s">
        <v>282</v>
      </c>
      <c r="C45" s="59" t="s">
        <v>302</v>
      </c>
      <c r="D45" s="59" t="s">
        <v>283</v>
      </c>
      <c r="E45" s="59" t="s">
        <v>43</v>
      </c>
      <c r="F45" s="59" t="s">
        <v>44</v>
      </c>
      <c r="G45" s="59" t="s">
        <v>303</v>
      </c>
      <c r="H45" s="70" t="s">
        <v>46</v>
      </c>
      <c r="I45" s="59">
        <v>115</v>
      </c>
      <c r="J45" s="242">
        <f>VLOOKUP(A45,CENIK!$A$2:$D$107,4,FALSE)</f>
        <v>0</v>
      </c>
      <c r="K45" s="60">
        <f t="shared" si="2"/>
        <v>0</v>
      </c>
    </row>
    <row r="46" spans="1:11" ht="45" x14ac:dyDescent="0.25">
      <c r="A46" s="58">
        <v>2106</v>
      </c>
      <c r="B46" s="58" t="s">
        <v>282</v>
      </c>
      <c r="C46" s="59" t="s">
        <v>304</v>
      </c>
      <c r="D46" s="59" t="s">
        <v>283</v>
      </c>
      <c r="E46" s="59" t="s">
        <v>43</v>
      </c>
      <c r="F46" s="59" t="s">
        <v>44</v>
      </c>
      <c r="G46" s="59" t="s">
        <v>305</v>
      </c>
      <c r="H46" s="70" t="s">
        <v>46</v>
      </c>
      <c r="I46" s="59">
        <v>285</v>
      </c>
      <c r="J46" s="242">
        <f>VLOOKUP(A46,CENIK!$A$2:$D$107,4,FALSE)</f>
        <v>0</v>
      </c>
      <c r="K46" s="60">
        <f t="shared" si="2"/>
        <v>0</v>
      </c>
    </row>
    <row r="47" spans="1:11" ht="45" x14ac:dyDescent="0.25">
      <c r="A47" s="58">
        <v>2121</v>
      </c>
      <c r="B47" s="58" t="s">
        <v>282</v>
      </c>
      <c r="C47" s="59" t="s">
        <v>306</v>
      </c>
      <c r="D47" s="59" t="s">
        <v>283</v>
      </c>
      <c r="E47" s="59" t="s">
        <v>43</v>
      </c>
      <c r="F47" s="59" t="s">
        <v>44</v>
      </c>
      <c r="G47" s="59" t="s">
        <v>48</v>
      </c>
      <c r="H47" s="70" t="s">
        <v>46</v>
      </c>
      <c r="I47" s="59">
        <v>7</v>
      </c>
      <c r="J47" s="242">
        <f>VLOOKUP(A47,CENIK!$A$2:$D$107,4,FALSE)</f>
        <v>0</v>
      </c>
      <c r="K47" s="60">
        <f t="shared" si="2"/>
        <v>0</v>
      </c>
    </row>
    <row r="48" spans="1:11" ht="30" x14ac:dyDescent="0.25">
      <c r="A48" s="58">
        <v>2123</v>
      </c>
      <c r="B48" s="58" t="s">
        <v>282</v>
      </c>
      <c r="C48" s="59" t="s">
        <v>307</v>
      </c>
      <c r="D48" s="59" t="s">
        <v>283</v>
      </c>
      <c r="E48" s="59" t="s">
        <v>43</v>
      </c>
      <c r="F48" s="59" t="s">
        <v>44</v>
      </c>
      <c r="G48" s="59" t="s">
        <v>308</v>
      </c>
      <c r="H48" s="70" t="s">
        <v>46</v>
      </c>
      <c r="I48" s="59">
        <v>122</v>
      </c>
      <c r="J48" s="242">
        <f>VLOOKUP(A48,CENIK!$A$2:$D$107,4,FALSE)</f>
        <v>0</v>
      </c>
      <c r="K48" s="60">
        <f t="shared" si="2"/>
        <v>0</v>
      </c>
    </row>
    <row r="49" spans="1:11" ht="30" x14ac:dyDescent="0.25">
      <c r="A49" s="58">
        <v>2124</v>
      </c>
      <c r="B49" s="58" t="s">
        <v>282</v>
      </c>
      <c r="C49" s="59" t="s">
        <v>309</v>
      </c>
      <c r="D49" s="59" t="s">
        <v>283</v>
      </c>
      <c r="E49" s="59" t="s">
        <v>43</v>
      </c>
      <c r="F49" s="59" t="s">
        <v>44</v>
      </c>
      <c r="G49" s="59" t="s">
        <v>310</v>
      </c>
      <c r="H49" s="70" t="s">
        <v>297</v>
      </c>
      <c r="I49" s="59">
        <v>31</v>
      </c>
      <c r="J49" s="242">
        <f>VLOOKUP(A49,CENIK!$A$2:$D$107,4,FALSE)</f>
        <v>0</v>
      </c>
      <c r="K49" s="60">
        <f t="shared" si="2"/>
        <v>0</v>
      </c>
    </row>
    <row r="50" spans="1:11" ht="45" x14ac:dyDescent="0.25">
      <c r="A50" s="58">
        <v>2201</v>
      </c>
      <c r="B50" s="58" t="s">
        <v>282</v>
      </c>
      <c r="C50" s="59" t="s">
        <v>311</v>
      </c>
      <c r="D50" s="59" t="s">
        <v>283</v>
      </c>
      <c r="E50" s="59" t="s">
        <v>43</v>
      </c>
      <c r="F50" s="59" t="s">
        <v>50</v>
      </c>
      <c r="G50" s="59" t="s">
        <v>312</v>
      </c>
      <c r="H50" s="70" t="s">
        <v>52</v>
      </c>
      <c r="I50" s="59">
        <v>124</v>
      </c>
      <c r="J50" s="242">
        <f>VLOOKUP(A50,CENIK!$A$2:$D$107,4,FALSE)</f>
        <v>0</v>
      </c>
      <c r="K50" s="60">
        <f t="shared" si="2"/>
        <v>0</v>
      </c>
    </row>
    <row r="51" spans="1:11" ht="30" x14ac:dyDescent="0.25">
      <c r="A51" s="58">
        <v>2202</v>
      </c>
      <c r="B51" s="58" t="s">
        <v>282</v>
      </c>
      <c r="C51" s="59" t="s">
        <v>313</v>
      </c>
      <c r="D51" s="59" t="s">
        <v>283</v>
      </c>
      <c r="E51" s="59" t="s">
        <v>43</v>
      </c>
      <c r="F51" s="59" t="s">
        <v>50</v>
      </c>
      <c r="G51" s="59" t="s">
        <v>51</v>
      </c>
      <c r="H51" s="70" t="s">
        <v>52</v>
      </c>
      <c r="I51" s="59">
        <v>124</v>
      </c>
      <c r="J51" s="242">
        <f>VLOOKUP(A51,CENIK!$A$2:$D$107,4,FALSE)</f>
        <v>0</v>
      </c>
      <c r="K51" s="60">
        <f t="shared" si="2"/>
        <v>0</v>
      </c>
    </row>
    <row r="52" spans="1:11" ht="75" x14ac:dyDescent="0.25">
      <c r="A52" s="58">
        <v>2203</v>
      </c>
      <c r="B52" s="58" t="s">
        <v>282</v>
      </c>
      <c r="C52" s="59" t="s">
        <v>314</v>
      </c>
      <c r="D52" s="59" t="s">
        <v>283</v>
      </c>
      <c r="E52" s="59" t="s">
        <v>43</v>
      </c>
      <c r="F52" s="59" t="s">
        <v>50</v>
      </c>
      <c r="G52" s="59" t="s">
        <v>54</v>
      </c>
      <c r="H52" s="70" t="s">
        <v>46</v>
      </c>
      <c r="I52" s="59">
        <v>35</v>
      </c>
      <c r="J52" s="242">
        <f>VLOOKUP(A52,CENIK!$A$2:$D$107,4,FALSE)</f>
        <v>0</v>
      </c>
      <c r="K52" s="60">
        <f t="shared" si="2"/>
        <v>0</v>
      </c>
    </row>
    <row r="53" spans="1:11" ht="60" x14ac:dyDescent="0.25">
      <c r="A53" s="58">
        <v>2204</v>
      </c>
      <c r="B53" s="58" t="s">
        <v>282</v>
      </c>
      <c r="C53" s="59" t="s">
        <v>315</v>
      </c>
      <c r="D53" s="59" t="s">
        <v>283</v>
      </c>
      <c r="E53" s="59" t="s">
        <v>43</v>
      </c>
      <c r="F53" s="59" t="s">
        <v>50</v>
      </c>
      <c r="G53" s="59" t="s">
        <v>56</v>
      </c>
      <c r="H53" s="70" t="s">
        <v>46</v>
      </c>
      <c r="I53" s="59">
        <v>134</v>
      </c>
      <c r="J53" s="242">
        <f>VLOOKUP(A53,CENIK!$A$2:$D$107,4,FALSE)</f>
        <v>0</v>
      </c>
      <c r="K53" s="60">
        <f t="shared" si="2"/>
        <v>0</v>
      </c>
    </row>
    <row r="54" spans="1:11" ht="60" x14ac:dyDescent="0.25">
      <c r="A54" s="58">
        <v>2207</v>
      </c>
      <c r="B54" s="58" t="s">
        <v>282</v>
      </c>
      <c r="C54" s="59" t="s">
        <v>316</v>
      </c>
      <c r="D54" s="59" t="s">
        <v>283</v>
      </c>
      <c r="E54" s="59" t="s">
        <v>43</v>
      </c>
      <c r="F54" s="59" t="s">
        <v>50</v>
      </c>
      <c r="G54" s="59" t="s">
        <v>58</v>
      </c>
      <c r="H54" s="70" t="s">
        <v>52</v>
      </c>
      <c r="I54" s="59">
        <v>691</v>
      </c>
      <c r="J54" s="242">
        <f>VLOOKUP(A54,CENIK!$A$2:$D$107,4,FALSE)</f>
        <v>0</v>
      </c>
      <c r="K54" s="60">
        <f t="shared" si="2"/>
        <v>0</v>
      </c>
    </row>
    <row r="55" spans="1:11" ht="60" x14ac:dyDescent="0.25">
      <c r="A55" s="58">
        <v>2208</v>
      </c>
      <c r="B55" s="58" t="s">
        <v>282</v>
      </c>
      <c r="C55" s="59" t="s">
        <v>317</v>
      </c>
      <c r="D55" s="59" t="s">
        <v>283</v>
      </c>
      <c r="E55" s="59" t="s">
        <v>43</v>
      </c>
      <c r="F55" s="59" t="s">
        <v>50</v>
      </c>
      <c r="G55" s="59" t="s">
        <v>60</v>
      </c>
      <c r="H55" s="70" t="s">
        <v>46</v>
      </c>
      <c r="I55" s="59">
        <v>122</v>
      </c>
      <c r="J55" s="242">
        <f>VLOOKUP(A55,CENIK!$A$2:$D$107,4,FALSE)</f>
        <v>0</v>
      </c>
      <c r="K55" s="60">
        <f t="shared" si="2"/>
        <v>0</v>
      </c>
    </row>
    <row r="56" spans="1:11" ht="60" x14ac:dyDescent="0.25">
      <c r="A56" s="58">
        <v>2209</v>
      </c>
      <c r="B56" s="58" t="s">
        <v>282</v>
      </c>
      <c r="C56" s="59" t="s">
        <v>318</v>
      </c>
      <c r="D56" s="59" t="s">
        <v>283</v>
      </c>
      <c r="E56" s="59" t="s">
        <v>43</v>
      </c>
      <c r="F56" s="59" t="s">
        <v>50</v>
      </c>
      <c r="G56" s="59" t="s">
        <v>319</v>
      </c>
      <c r="H56" s="70" t="s">
        <v>46</v>
      </c>
      <c r="I56" s="59">
        <v>100</v>
      </c>
      <c r="J56" s="242">
        <f>VLOOKUP(A56,CENIK!$A$2:$D$107,4,FALSE)</f>
        <v>0</v>
      </c>
      <c r="K56" s="60">
        <f t="shared" si="2"/>
        <v>0</v>
      </c>
    </row>
    <row r="57" spans="1:11" ht="30" x14ac:dyDescent="0.25">
      <c r="A57" s="58">
        <v>2210</v>
      </c>
      <c r="B57" s="58" t="s">
        <v>282</v>
      </c>
      <c r="C57" s="59" t="s">
        <v>320</v>
      </c>
      <c r="D57" s="59" t="s">
        <v>283</v>
      </c>
      <c r="E57" s="59" t="s">
        <v>43</v>
      </c>
      <c r="F57" s="59" t="s">
        <v>50</v>
      </c>
      <c r="G57" s="59" t="s">
        <v>321</v>
      </c>
      <c r="H57" s="70" t="s">
        <v>46</v>
      </c>
      <c r="I57" s="59">
        <v>116</v>
      </c>
      <c r="J57" s="242">
        <f>VLOOKUP(A57,CENIK!$A$2:$D$107,4,FALSE)</f>
        <v>0</v>
      </c>
      <c r="K57" s="60">
        <f t="shared" si="2"/>
        <v>0</v>
      </c>
    </row>
    <row r="58" spans="1:11" ht="30" x14ac:dyDescent="0.25">
      <c r="A58" s="58">
        <v>3105</v>
      </c>
      <c r="B58" s="58" t="s">
        <v>282</v>
      </c>
      <c r="C58" s="59" t="s">
        <v>322</v>
      </c>
      <c r="D58" s="59" t="s">
        <v>283</v>
      </c>
      <c r="E58" s="59" t="s">
        <v>323</v>
      </c>
      <c r="F58" s="59" t="s">
        <v>324</v>
      </c>
      <c r="G58" s="59" t="s">
        <v>325</v>
      </c>
      <c r="H58" s="70" t="s">
        <v>33</v>
      </c>
      <c r="I58" s="59">
        <v>160</v>
      </c>
      <c r="J58" s="242">
        <f>VLOOKUP(A58,CENIK!$A$2:$D$107,4,FALSE)</f>
        <v>0</v>
      </c>
      <c r="K58" s="60">
        <f t="shared" si="2"/>
        <v>0</v>
      </c>
    </row>
    <row r="59" spans="1:11" ht="165" x14ac:dyDescent="0.25">
      <c r="A59" s="58">
        <v>4103</v>
      </c>
      <c r="B59" s="58" t="s">
        <v>282</v>
      </c>
      <c r="C59" s="59" t="s">
        <v>326</v>
      </c>
      <c r="D59" s="59" t="s">
        <v>283</v>
      </c>
      <c r="E59" s="59" t="s">
        <v>64</v>
      </c>
      <c r="F59" s="59" t="s">
        <v>65</v>
      </c>
      <c r="G59" s="59" t="s">
        <v>327</v>
      </c>
      <c r="H59" s="70" t="s">
        <v>29</v>
      </c>
      <c r="I59" s="59">
        <v>60</v>
      </c>
      <c r="J59" s="242">
        <f>VLOOKUP(A59,CENIK!$A$2:$D$107,4,FALSE)</f>
        <v>0</v>
      </c>
      <c r="K59" s="60">
        <f t="shared" si="2"/>
        <v>0</v>
      </c>
    </row>
    <row r="60" spans="1:11" ht="165" x14ac:dyDescent="0.25">
      <c r="A60" s="58">
        <v>4105</v>
      </c>
      <c r="B60" s="58" t="s">
        <v>282</v>
      </c>
      <c r="C60" s="59" t="s">
        <v>328</v>
      </c>
      <c r="D60" s="59" t="s">
        <v>283</v>
      </c>
      <c r="E60" s="59" t="s">
        <v>64</v>
      </c>
      <c r="F60" s="59" t="s">
        <v>65</v>
      </c>
      <c r="G60" s="59" t="s">
        <v>190</v>
      </c>
      <c r="H60" s="70" t="s">
        <v>29</v>
      </c>
      <c r="I60" s="59">
        <v>95</v>
      </c>
      <c r="J60" s="242">
        <f>VLOOKUP(A60,CENIK!$A$2:$D$107,4,FALSE)</f>
        <v>0</v>
      </c>
      <c r="K60" s="60">
        <f t="shared" si="2"/>
        <v>0</v>
      </c>
    </row>
    <row r="61" spans="1:11" ht="75" x14ac:dyDescent="0.25">
      <c r="A61" s="58">
        <v>5102</v>
      </c>
      <c r="B61" s="58" t="s">
        <v>282</v>
      </c>
      <c r="C61" s="59" t="s">
        <v>329</v>
      </c>
      <c r="D61" s="59" t="s">
        <v>283</v>
      </c>
      <c r="E61" s="59" t="s">
        <v>76</v>
      </c>
      <c r="F61" s="59" t="s">
        <v>77</v>
      </c>
      <c r="G61" s="59" t="s">
        <v>330</v>
      </c>
      <c r="H61" s="70" t="s">
        <v>72</v>
      </c>
      <c r="I61" s="59">
        <v>4</v>
      </c>
      <c r="J61" s="242">
        <f>VLOOKUP(A61,CENIK!$A$2:$D$107,4,FALSE)</f>
        <v>0</v>
      </c>
      <c r="K61" s="60">
        <f t="shared" si="2"/>
        <v>0</v>
      </c>
    </row>
    <row r="62" spans="1:11" ht="75" x14ac:dyDescent="0.25">
      <c r="A62" s="58">
        <v>5103</v>
      </c>
      <c r="B62" s="58" t="s">
        <v>282</v>
      </c>
      <c r="C62" s="59" t="s">
        <v>331</v>
      </c>
      <c r="D62" s="59" t="s">
        <v>283</v>
      </c>
      <c r="E62" s="59" t="s">
        <v>76</v>
      </c>
      <c r="F62" s="59" t="s">
        <v>77</v>
      </c>
      <c r="G62" s="59" t="s">
        <v>332</v>
      </c>
      <c r="H62" s="70" t="s">
        <v>72</v>
      </c>
      <c r="I62" s="59">
        <v>1</v>
      </c>
      <c r="J62" s="242">
        <f>VLOOKUP(A62,CENIK!$A$2:$D$107,4,FALSE)</f>
        <v>0</v>
      </c>
      <c r="K62" s="60">
        <f t="shared" si="2"/>
        <v>0</v>
      </c>
    </row>
    <row r="63" spans="1:11" ht="105" x14ac:dyDescent="0.25">
      <c r="A63" s="58">
        <v>5603</v>
      </c>
      <c r="B63" s="58" t="s">
        <v>282</v>
      </c>
      <c r="C63" s="59" t="s">
        <v>333</v>
      </c>
      <c r="D63" s="59" t="s">
        <v>283</v>
      </c>
      <c r="E63" s="59" t="s">
        <v>76</v>
      </c>
      <c r="F63" s="59" t="s">
        <v>80</v>
      </c>
      <c r="G63" s="59" t="s">
        <v>334</v>
      </c>
      <c r="H63" s="70" t="s">
        <v>72</v>
      </c>
      <c r="I63" s="59">
        <v>5</v>
      </c>
      <c r="J63" s="242">
        <f>VLOOKUP(A63,CENIK!$A$2:$D$107,4,FALSE)</f>
        <v>0</v>
      </c>
      <c r="K63" s="60">
        <f t="shared" si="2"/>
        <v>0</v>
      </c>
    </row>
    <row r="64" spans="1:11" ht="45" x14ac:dyDescent="0.25">
      <c r="A64" s="58">
        <v>5608</v>
      </c>
      <c r="B64" s="58" t="s">
        <v>282</v>
      </c>
      <c r="C64" s="59" t="s">
        <v>335</v>
      </c>
      <c r="D64" s="59" t="s">
        <v>283</v>
      </c>
      <c r="E64" s="59" t="s">
        <v>76</v>
      </c>
      <c r="F64" s="59" t="s">
        <v>80</v>
      </c>
      <c r="G64" s="59" t="s">
        <v>336</v>
      </c>
      <c r="H64" s="70" t="s">
        <v>72</v>
      </c>
      <c r="I64" s="59">
        <v>1</v>
      </c>
      <c r="J64" s="242">
        <f>VLOOKUP(A64,CENIK!$A$2:$D$107,4,FALSE)</f>
        <v>0</v>
      </c>
      <c r="K64" s="60">
        <f t="shared" si="2"/>
        <v>0</v>
      </c>
    </row>
    <row r="65" spans="1:11" ht="30" x14ac:dyDescent="0.25">
      <c r="A65" s="58">
        <v>5609</v>
      </c>
      <c r="B65" s="58" t="s">
        <v>282</v>
      </c>
      <c r="C65" s="59" t="s">
        <v>337</v>
      </c>
      <c r="D65" s="59" t="s">
        <v>283</v>
      </c>
      <c r="E65" s="59" t="s">
        <v>76</v>
      </c>
      <c r="F65" s="59" t="s">
        <v>80</v>
      </c>
      <c r="G65" s="59" t="s">
        <v>338</v>
      </c>
      <c r="H65" s="70" t="s">
        <v>72</v>
      </c>
      <c r="I65" s="59">
        <v>1</v>
      </c>
      <c r="J65" s="242">
        <f>VLOOKUP(A65,CENIK!$A$2:$D$107,4,FALSE)</f>
        <v>0</v>
      </c>
      <c r="K65" s="60">
        <f t="shared" si="2"/>
        <v>0</v>
      </c>
    </row>
    <row r="66" spans="1:11" ht="315" x14ac:dyDescent="0.25">
      <c r="A66" s="58">
        <v>5801</v>
      </c>
      <c r="B66" s="58" t="s">
        <v>282</v>
      </c>
      <c r="C66" s="59" t="s">
        <v>339</v>
      </c>
      <c r="D66" s="59" t="s">
        <v>283</v>
      </c>
      <c r="E66" s="59" t="s">
        <v>76</v>
      </c>
      <c r="F66" s="59" t="s">
        <v>340</v>
      </c>
      <c r="G66" s="59" t="s">
        <v>341</v>
      </c>
      <c r="H66" s="70" t="s">
        <v>72</v>
      </c>
      <c r="I66" s="59">
        <v>12</v>
      </c>
      <c r="J66" s="242">
        <f>VLOOKUP(A66,CENIK!$A$2:$D$107,4,FALSE)</f>
        <v>0</v>
      </c>
      <c r="K66" s="60">
        <f t="shared" si="2"/>
        <v>0</v>
      </c>
    </row>
    <row r="67" spans="1:11" ht="120" x14ac:dyDescent="0.25">
      <c r="A67" s="58">
        <v>5806</v>
      </c>
      <c r="B67" s="58" t="s">
        <v>282</v>
      </c>
      <c r="C67" s="59" t="s">
        <v>342</v>
      </c>
      <c r="D67" s="59" t="s">
        <v>283</v>
      </c>
      <c r="E67" s="59" t="s">
        <v>76</v>
      </c>
      <c r="F67" s="59" t="s">
        <v>340</v>
      </c>
      <c r="G67" s="59" t="s">
        <v>343</v>
      </c>
      <c r="H67" s="70" t="s">
        <v>72</v>
      </c>
      <c r="I67" s="59">
        <v>12</v>
      </c>
      <c r="J67" s="242">
        <f>VLOOKUP(A67,CENIK!$A$2:$D$107,4,FALSE)</f>
        <v>0</v>
      </c>
      <c r="K67" s="60">
        <f t="shared" si="2"/>
        <v>0</v>
      </c>
    </row>
    <row r="68" spans="1:11" ht="30" x14ac:dyDescent="0.25">
      <c r="A68" s="58">
        <v>6101</v>
      </c>
      <c r="B68" s="58" t="s">
        <v>282</v>
      </c>
      <c r="C68" s="59" t="s">
        <v>344</v>
      </c>
      <c r="D68" s="59" t="s">
        <v>283</v>
      </c>
      <c r="E68" s="59" t="s">
        <v>86</v>
      </c>
      <c r="F68" s="59" t="s">
        <v>87</v>
      </c>
      <c r="G68" s="59" t="s">
        <v>88</v>
      </c>
      <c r="H68" s="70" t="s">
        <v>29</v>
      </c>
      <c r="I68" s="59">
        <v>155</v>
      </c>
      <c r="J68" s="242">
        <f>VLOOKUP(A68,CENIK!$A$2:$D$107,4,FALSE)</f>
        <v>0</v>
      </c>
      <c r="K68" s="60">
        <f t="shared" si="2"/>
        <v>0</v>
      </c>
    </row>
    <row r="69" spans="1:11" ht="45" x14ac:dyDescent="0.25">
      <c r="A69" s="58">
        <v>6102</v>
      </c>
      <c r="B69" s="58" t="s">
        <v>282</v>
      </c>
      <c r="C69" s="59" t="s">
        <v>345</v>
      </c>
      <c r="D69" s="59" t="s">
        <v>283</v>
      </c>
      <c r="E69" s="59" t="s">
        <v>86</v>
      </c>
      <c r="F69" s="59" t="s">
        <v>87</v>
      </c>
      <c r="G69" s="59" t="s">
        <v>90</v>
      </c>
      <c r="H69" s="70" t="s">
        <v>29</v>
      </c>
      <c r="I69" s="59">
        <v>155</v>
      </c>
      <c r="J69" s="242">
        <f>VLOOKUP(A69,CENIK!$A$2:$D$107,4,FALSE)</f>
        <v>0</v>
      </c>
      <c r="K69" s="60">
        <f t="shared" si="2"/>
        <v>0</v>
      </c>
    </row>
    <row r="70" spans="1:11" ht="60" x14ac:dyDescent="0.25">
      <c r="A70" s="58">
        <v>6105</v>
      </c>
      <c r="B70" s="58" t="s">
        <v>282</v>
      </c>
      <c r="C70" s="59" t="s">
        <v>346</v>
      </c>
      <c r="D70" s="59" t="s">
        <v>283</v>
      </c>
      <c r="E70" s="59" t="s">
        <v>86</v>
      </c>
      <c r="F70" s="59" t="s">
        <v>87</v>
      </c>
      <c r="G70" s="59" t="s">
        <v>347</v>
      </c>
      <c r="H70" s="70" t="s">
        <v>29</v>
      </c>
      <c r="I70" s="59">
        <v>155</v>
      </c>
      <c r="J70" s="242">
        <f>VLOOKUP(A70,CENIK!$A$2:$D$107,4,FALSE)</f>
        <v>0</v>
      </c>
      <c r="K70" s="60">
        <f t="shared" si="2"/>
        <v>0</v>
      </c>
    </row>
    <row r="71" spans="1:11" ht="30" x14ac:dyDescent="0.25">
      <c r="A71" s="58">
        <v>6201</v>
      </c>
      <c r="B71" s="58" t="s">
        <v>282</v>
      </c>
      <c r="C71" s="59" t="s">
        <v>348</v>
      </c>
      <c r="D71" s="59" t="s">
        <v>283</v>
      </c>
      <c r="E71" s="59" t="s">
        <v>86</v>
      </c>
      <c r="F71" s="59" t="s">
        <v>205</v>
      </c>
      <c r="G71" s="59" t="s">
        <v>206</v>
      </c>
      <c r="H71" s="70" t="s">
        <v>72</v>
      </c>
      <c r="I71" s="59">
        <v>6</v>
      </c>
      <c r="J71" s="242">
        <f>VLOOKUP(A71,CENIK!$A$2:$D$107,4,FALSE)</f>
        <v>0</v>
      </c>
      <c r="K71" s="60">
        <f t="shared" si="2"/>
        <v>0</v>
      </c>
    </row>
    <row r="72" spans="1:11" ht="30" x14ac:dyDescent="0.25">
      <c r="A72" s="58">
        <v>6202</v>
      </c>
      <c r="B72" s="58" t="s">
        <v>282</v>
      </c>
      <c r="C72" s="59" t="s">
        <v>349</v>
      </c>
      <c r="D72" s="59" t="s">
        <v>283</v>
      </c>
      <c r="E72" s="59" t="s">
        <v>86</v>
      </c>
      <c r="F72" s="59" t="s">
        <v>205</v>
      </c>
      <c r="G72" s="59" t="s">
        <v>350</v>
      </c>
      <c r="H72" s="70" t="s">
        <v>72</v>
      </c>
      <c r="I72" s="59">
        <v>1</v>
      </c>
      <c r="J72" s="242">
        <f>VLOOKUP(A72,CENIK!$A$2:$D$107,4,FALSE)</f>
        <v>0</v>
      </c>
      <c r="K72" s="60">
        <f t="shared" si="2"/>
        <v>0</v>
      </c>
    </row>
    <row r="73" spans="1:11" ht="30" x14ac:dyDescent="0.25">
      <c r="A73" s="58">
        <v>6203</v>
      </c>
      <c r="B73" s="58" t="s">
        <v>282</v>
      </c>
      <c r="C73" s="59" t="s">
        <v>351</v>
      </c>
      <c r="D73" s="59" t="s">
        <v>283</v>
      </c>
      <c r="E73" s="59" t="s">
        <v>86</v>
      </c>
      <c r="F73" s="59" t="s">
        <v>205</v>
      </c>
      <c r="G73" s="59" t="s">
        <v>352</v>
      </c>
      <c r="H73" s="70" t="s">
        <v>72</v>
      </c>
      <c r="I73" s="59">
        <v>4</v>
      </c>
      <c r="J73" s="242">
        <f>VLOOKUP(A73,CENIK!$A$2:$D$107,4,FALSE)</f>
        <v>0</v>
      </c>
      <c r="K73" s="60">
        <f t="shared" si="2"/>
        <v>0</v>
      </c>
    </row>
    <row r="74" spans="1:11" ht="30" x14ac:dyDescent="0.25">
      <c r="A74" s="58">
        <v>6204</v>
      </c>
      <c r="B74" s="58" t="s">
        <v>282</v>
      </c>
      <c r="C74" s="59" t="s">
        <v>353</v>
      </c>
      <c r="D74" s="59" t="s">
        <v>283</v>
      </c>
      <c r="E74" s="59" t="s">
        <v>86</v>
      </c>
      <c r="F74" s="59" t="s">
        <v>205</v>
      </c>
      <c r="G74" s="59" t="s">
        <v>208</v>
      </c>
      <c r="H74" s="70" t="s">
        <v>72</v>
      </c>
      <c r="I74" s="59">
        <v>10</v>
      </c>
      <c r="J74" s="242">
        <f>VLOOKUP(A74,CENIK!$A$2:$D$107,4,FALSE)</f>
        <v>0</v>
      </c>
      <c r="K74" s="60">
        <f t="shared" si="2"/>
        <v>0</v>
      </c>
    </row>
    <row r="75" spans="1:11" ht="30" x14ac:dyDescent="0.25">
      <c r="A75" s="58">
        <v>6207</v>
      </c>
      <c r="B75" s="58" t="s">
        <v>282</v>
      </c>
      <c r="C75" s="59" t="s">
        <v>354</v>
      </c>
      <c r="D75" s="59" t="s">
        <v>283</v>
      </c>
      <c r="E75" s="59" t="s">
        <v>86</v>
      </c>
      <c r="F75" s="59" t="s">
        <v>205</v>
      </c>
      <c r="G75" s="59" t="s">
        <v>210</v>
      </c>
      <c r="H75" s="70" t="s">
        <v>72</v>
      </c>
      <c r="I75" s="59">
        <v>4</v>
      </c>
      <c r="J75" s="242">
        <f>VLOOKUP(A75,CENIK!$A$2:$D$107,4,FALSE)</f>
        <v>0</v>
      </c>
      <c r="K75" s="60">
        <f t="shared" si="2"/>
        <v>0</v>
      </c>
    </row>
    <row r="76" spans="1:11" ht="60" x14ac:dyDescent="0.25">
      <c r="A76" s="58">
        <v>1101</v>
      </c>
      <c r="B76" s="58" t="s">
        <v>355</v>
      </c>
      <c r="C76" s="59" t="s">
        <v>357</v>
      </c>
      <c r="D76" s="59" t="s">
        <v>356</v>
      </c>
      <c r="E76" s="59" t="s">
        <v>26</v>
      </c>
      <c r="F76" s="59" t="s">
        <v>27</v>
      </c>
      <c r="G76" s="59" t="s">
        <v>28</v>
      </c>
      <c r="H76" s="70" t="s">
        <v>29</v>
      </c>
      <c r="I76" s="59">
        <v>106</v>
      </c>
      <c r="J76" s="242">
        <f>VLOOKUP(A76,CENIK!$A$2:$D$107,4,FALSE)</f>
        <v>0</v>
      </c>
      <c r="K76" s="60">
        <f t="shared" si="2"/>
        <v>0</v>
      </c>
    </row>
    <row r="77" spans="1:11" ht="45" x14ac:dyDescent="0.25">
      <c r="A77" s="58">
        <v>1102</v>
      </c>
      <c r="B77" s="58" t="s">
        <v>355</v>
      </c>
      <c r="C77" s="59" t="s">
        <v>358</v>
      </c>
      <c r="D77" s="59" t="s">
        <v>356</v>
      </c>
      <c r="E77" s="59" t="s">
        <v>26</v>
      </c>
      <c r="F77" s="59" t="s">
        <v>27</v>
      </c>
      <c r="G77" s="59" t="s">
        <v>287</v>
      </c>
      <c r="H77" s="70" t="s">
        <v>288</v>
      </c>
      <c r="I77" s="59">
        <v>5</v>
      </c>
      <c r="J77" s="242">
        <f>VLOOKUP(A77,CENIK!$A$2:$D$107,4,FALSE)</f>
        <v>0</v>
      </c>
      <c r="K77" s="60">
        <f t="shared" si="2"/>
        <v>0</v>
      </c>
    </row>
    <row r="78" spans="1:11" ht="45" x14ac:dyDescent="0.25">
      <c r="A78" s="58">
        <v>1201</v>
      </c>
      <c r="B78" s="58" t="s">
        <v>355</v>
      </c>
      <c r="C78" s="59" t="s">
        <v>359</v>
      </c>
      <c r="D78" s="59" t="s">
        <v>356</v>
      </c>
      <c r="E78" s="59" t="s">
        <v>26</v>
      </c>
      <c r="F78" s="59" t="s">
        <v>290</v>
      </c>
      <c r="G78" s="59" t="s">
        <v>291</v>
      </c>
      <c r="H78" s="70" t="s">
        <v>29</v>
      </c>
      <c r="I78" s="59">
        <v>106</v>
      </c>
      <c r="J78" s="242">
        <f>VLOOKUP(A78,CENIK!$A$2:$D$107,4,FALSE)</f>
        <v>0</v>
      </c>
      <c r="K78" s="60">
        <f t="shared" si="2"/>
        <v>0</v>
      </c>
    </row>
    <row r="79" spans="1:11" ht="75" x14ac:dyDescent="0.25">
      <c r="A79" s="58">
        <v>1202</v>
      </c>
      <c r="B79" s="58" t="s">
        <v>355</v>
      </c>
      <c r="C79" s="59" t="s">
        <v>360</v>
      </c>
      <c r="D79" s="59" t="s">
        <v>356</v>
      </c>
      <c r="E79" s="59" t="s">
        <v>26</v>
      </c>
      <c r="F79" s="59" t="s">
        <v>290</v>
      </c>
      <c r="G79" s="59" t="s">
        <v>293</v>
      </c>
      <c r="H79" s="70" t="s">
        <v>29</v>
      </c>
      <c r="I79" s="59">
        <v>106</v>
      </c>
      <c r="J79" s="242">
        <f>VLOOKUP(A79,CENIK!$A$2:$D$107,4,FALSE)</f>
        <v>0</v>
      </c>
      <c r="K79" s="60">
        <f t="shared" si="2"/>
        <v>0</v>
      </c>
    </row>
    <row r="80" spans="1:11" ht="60" x14ac:dyDescent="0.25">
      <c r="A80" s="58">
        <v>1203</v>
      </c>
      <c r="B80" s="58" t="s">
        <v>355</v>
      </c>
      <c r="C80" s="59" t="s">
        <v>361</v>
      </c>
      <c r="D80" s="59" t="s">
        <v>356</v>
      </c>
      <c r="E80" s="59" t="s">
        <v>26</v>
      </c>
      <c r="F80" s="59" t="s">
        <v>290</v>
      </c>
      <c r="G80" s="59" t="s">
        <v>295</v>
      </c>
      <c r="H80" s="70" t="s">
        <v>72</v>
      </c>
      <c r="I80" s="59">
        <v>1</v>
      </c>
      <c r="J80" s="242">
        <f>VLOOKUP(A80,CENIK!$A$2:$D$107,4,FALSE)</f>
        <v>0</v>
      </c>
      <c r="K80" s="60">
        <f t="shared" si="2"/>
        <v>0</v>
      </c>
    </row>
    <row r="81" spans="1:11" ht="30" x14ac:dyDescent="0.25">
      <c r="A81" s="58">
        <v>1301</v>
      </c>
      <c r="B81" s="58" t="s">
        <v>355</v>
      </c>
      <c r="C81" s="59" t="s">
        <v>362</v>
      </c>
      <c r="D81" s="59" t="s">
        <v>356</v>
      </c>
      <c r="E81" s="59" t="s">
        <v>26</v>
      </c>
      <c r="F81" s="59" t="s">
        <v>35</v>
      </c>
      <c r="G81" s="59" t="s">
        <v>36</v>
      </c>
      <c r="H81" s="70" t="s">
        <v>297</v>
      </c>
      <c r="I81" s="59">
        <v>10</v>
      </c>
      <c r="J81" s="242">
        <f>VLOOKUP(A81,CENIK!$A$2:$D$107,4,FALSE)</f>
        <v>0</v>
      </c>
      <c r="K81" s="60">
        <f t="shared" si="2"/>
        <v>0</v>
      </c>
    </row>
    <row r="82" spans="1:11" ht="30" x14ac:dyDescent="0.25">
      <c r="A82" s="58">
        <v>1302</v>
      </c>
      <c r="B82" s="58" t="s">
        <v>355</v>
      </c>
      <c r="C82" s="59" t="s">
        <v>363</v>
      </c>
      <c r="D82" s="59" t="s">
        <v>356</v>
      </c>
      <c r="E82" s="59" t="s">
        <v>26</v>
      </c>
      <c r="F82" s="59" t="s">
        <v>35</v>
      </c>
      <c r="G82" s="59" t="s">
        <v>39</v>
      </c>
      <c r="H82" s="70" t="s">
        <v>297</v>
      </c>
      <c r="I82" s="59">
        <v>20</v>
      </c>
      <c r="J82" s="242">
        <f>VLOOKUP(A82,CENIK!$A$2:$D$107,4,FALSE)</f>
        <v>0</v>
      </c>
      <c r="K82" s="60">
        <f t="shared" si="2"/>
        <v>0</v>
      </c>
    </row>
    <row r="83" spans="1:11" ht="30" x14ac:dyDescent="0.25">
      <c r="A83" s="58">
        <v>1303</v>
      </c>
      <c r="B83" s="58" t="s">
        <v>355</v>
      </c>
      <c r="C83" s="59" t="s">
        <v>364</v>
      </c>
      <c r="D83" s="59" t="s">
        <v>356</v>
      </c>
      <c r="E83" s="59" t="s">
        <v>26</v>
      </c>
      <c r="F83" s="59" t="s">
        <v>35</v>
      </c>
      <c r="G83" s="59" t="s">
        <v>41</v>
      </c>
      <c r="H83" s="70" t="s">
        <v>297</v>
      </c>
      <c r="I83" s="59">
        <v>5</v>
      </c>
      <c r="J83" s="242">
        <f>VLOOKUP(A83,CENIK!$A$2:$D$107,4,FALSE)</f>
        <v>0</v>
      </c>
      <c r="K83" s="60">
        <f t="shared" si="2"/>
        <v>0</v>
      </c>
    </row>
    <row r="84" spans="1:11" ht="45" x14ac:dyDescent="0.25">
      <c r="A84" s="58">
        <v>2101</v>
      </c>
      <c r="B84" s="58" t="s">
        <v>355</v>
      </c>
      <c r="C84" s="59" t="s">
        <v>365</v>
      </c>
      <c r="D84" s="59" t="s">
        <v>356</v>
      </c>
      <c r="E84" s="59" t="s">
        <v>43</v>
      </c>
      <c r="F84" s="59" t="s">
        <v>44</v>
      </c>
      <c r="G84" s="59" t="s">
        <v>301</v>
      </c>
      <c r="H84" s="70" t="s">
        <v>52</v>
      </c>
      <c r="I84" s="59">
        <v>422</v>
      </c>
      <c r="J84" s="242">
        <f>VLOOKUP(A84,CENIK!$A$2:$D$107,4,FALSE)</f>
        <v>0</v>
      </c>
      <c r="K84" s="60">
        <f t="shared" si="2"/>
        <v>0</v>
      </c>
    </row>
    <row r="85" spans="1:11" ht="45" x14ac:dyDescent="0.25">
      <c r="A85" s="58">
        <v>2105</v>
      </c>
      <c r="B85" s="58" t="s">
        <v>355</v>
      </c>
      <c r="C85" s="59" t="s">
        <v>366</v>
      </c>
      <c r="D85" s="59" t="s">
        <v>356</v>
      </c>
      <c r="E85" s="59" t="s">
        <v>43</v>
      </c>
      <c r="F85" s="59" t="s">
        <v>44</v>
      </c>
      <c r="G85" s="59" t="s">
        <v>303</v>
      </c>
      <c r="H85" s="70" t="s">
        <v>46</v>
      </c>
      <c r="I85" s="59">
        <v>68</v>
      </c>
      <c r="J85" s="242">
        <f>VLOOKUP(A85,CENIK!$A$2:$D$107,4,FALSE)</f>
        <v>0</v>
      </c>
      <c r="K85" s="60">
        <f t="shared" si="2"/>
        <v>0</v>
      </c>
    </row>
    <row r="86" spans="1:11" ht="45" x14ac:dyDescent="0.25">
      <c r="A86" s="58">
        <v>2106</v>
      </c>
      <c r="B86" s="58" t="s">
        <v>355</v>
      </c>
      <c r="C86" s="59" t="s">
        <v>367</v>
      </c>
      <c r="D86" s="59" t="s">
        <v>356</v>
      </c>
      <c r="E86" s="59" t="s">
        <v>43</v>
      </c>
      <c r="F86" s="59" t="s">
        <v>44</v>
      </c>
      <c r="G86" s="59" t="s">
        <v>305</v>
      </c>
      <c r="H86" s="70" t="s">
        <v>46</v>
      </c>
      <c r="I86" s="59">
        <v>169</v>
      </c>
      <c r="J86" s="242">
        <f>VLOOKUP(A86,CENIK!$A$2:$D$107,4,FALSE)</f>
        <v>0</v>
      </c>
      <c r="K86" s="60">
        <f t="shared" si="2"/>
        <v>0</v>
      </c>
    </row>
    <row r="87" spans="1:11" ht="45" x14ac:dyDescent="0.25">
      <c r="A87" s="58">
        <v>2121</v>
      </c>
      <c r="B87" s="58" t="s">
        <v>355</v>
      </c>
      <c r="C87" s="59" t="s">
        <v>368</v>
      </c>
      <c r="D87" s="59" t="s">
        <v>356</v>
      </c>
      <c r="E87" s="59" t="s">
        <v>43</v>
      </c>
      <c r="F87" s="59" t="s">
        <v>44</v>
      </c>
      <c r="G87" s="59" t="s">
        <v>48</v>
      </c>
      <c r="H87" s="70" t="s">
        <v>46</v>
      </c>
      <c r="I87" s="59">
        <v>5</v>
      </c>
      <c r="J87" s="242">
        <f>VLOOKUP(A87,CENIK!$A$2:$D$107,4,FALSE)</f>
        <v>0</v>
      </c>
      <c r="K87" s="60">
        <f t="shared" si="2"/>
        <v>0</v>
      </c>
    </row>
    <row r="88" spans="1:11" ht="30" x14ac:dyDescent="0.25">
      <c r="A88" s="58">
        <v>2123</v>
      </c>
      <c r="B88" s="58" t="s">
        <v>355</v>
      </c>
      <c r="C88" s="59" t="s">
        <v>369</v>
      </c>
      <c r="D88" s="59" t="s">
        <v>356</v>
      </c>
      <c r="E88" s="59" t="s">
        <v>43</v>
      </c>
      <c r="F88" s="59" t="s">
        <v>44</v>
      </c>
      <c r="G88" s="59" t="s">
        <v>308</v>
      </c>
      <c r="H88" s="70" t="s">
        <v>46</v>
      </c>
      <c r="I88" s="59">
        <v>54</v>
      </c>
      <c r="J88" s="242">
        <f>VLOOKUP(A88,CENIK!$A$2:$D$107,4,FALSE)</f>
        <v>0</v>
      </c>
      <c r="K88" s="60">
        <f t="shared" si="2"/>
        <v>0</v>
      </c>
    </row>
    <row r="89" spans="1:11" ht="30" x14ac:dyDescent="0.25">
      <c r="A89" s="58">
        <v>2124</v>
      </c>
      <c r="B89" s="58" t="s">
        <v>355</v>
      </c>
      <c r="C89" s="59" t="s">
        <v>370</v>
      </c>
      <c r="D89" s="59" t="s">
        <v>356</v>
      </c>
      <c r="E89" s="59" t="s">
        <v>43</v>
      </c>
      <c r="F89" s="59" t="s">
        <v>44</v>
      </c>
      <c r="G89" s="59" t="s">
        <v>310</v>
      </c>
      <c r="H89" s="70" t="s">
        <v>297</v>
      </c>
      <c r="I89" s="59">
        <v>20</v>
      </c>
      <c r="J89" s="242">
        <f>VLOOKUP(A89,CENIK!$A$2:$D$107,4,FALSE)</f>
        <v>0</v>
      </c>
      <c r="K89" s="60">
        <f t="shared" si="2"/>
        <v>0</v>
      </c>
    </row>
    <row r="90" spans="1:11" ht="30" x14ac:dyDescent="0.25">
      <c r="A90" s="58">
        <v>2125</v>
      </c>
      <c r="B90" s="58" t="s">
        <v>355</v>
      </c>
      <c r="C90" s="59" t="s">
        <v>371</v>
      </c>
      <c r="D90" s="59" t="s">
        <v>356</v>
      </c>
      <c r="E90" s="59" t="s">
        <v>43</v>
      </c>
      <c r="F90" s="59" t="s">
        <v>44</v>
      </c>
      <c r="G90" s="59" t="s">
        <v>372</v>
      </c>
      <c r="H90" s="70" t="s">
        <v>46</v>
      </c>
      <c r="I90" s="59">
        <v>19</v>
      </c>
      <c r="J90" s="242">
        <f>VLOOKUP(A90,CENIK!$A$2:$D$107,4,FALSE)</f>
        <v>0</v>
      </c>
      <c r="K90" s="60">
        <f t="shared" si="2"/>
        <v>0</v>
      </c>
    </row>
    <row r="91" spans="1:11" ht="45" x14ac:dyDescent="0.25">
      <c r="A91" s="58">
        <v>2201</v>
      </c>
      <c r="B91" s="58" t="s">
        <v>355</v>
      </c>
      <c r="C91" s="59" t="s">
        <v>373</v>
      </c>
      <c r="D91" s="59" t="s">
        <v>356</v>
      </c>
      <c r="E91" s="59" t="s">
        <v>43</v>
      </c>
      <c r="F91" s="59" t="s">
        <v>50</v>
      </c>
      <c r="G91" s="59" t="s">
        <v>312</v>
      </c>
      <c r="H91" s="70" t="s">
        <v>52</v>
      </c>
      <c r="I91" s="59">
        <v>78</v>
      </c>
      <c r="J91" s="242">
        <f>VLOOKUP(A91,CENIK!$A$2:$D$107,4,FALSE)</f>
        <v>0</v>
      </c>
      <c r="K91" s="60">
        <f t="shared" si="2"/>
        <v>0</v>
      </c>
    </row>
    <row r="92" spans="1:11" ht="30" x14ac:dyDescent="0.25">
      <c r="A92" s="58">
        <v>2202</v>
      </c>
      <c r="B92" s="58" t="s">
        <v>355</v>
      </c>
      <c r="C92" s="59" t="s">
        <v>374</v>
      </c>
      <c r="D92" s="59" t="s">
        <v>356</v>
      </c>
      <c r="E92" s="59" t="s">
        <v>43</v>
      </c>
      <c r="F92" s="59" t="s">
        <v>50</v>
      </c>
      <c r="G92" s="59" t="s">
        <v>51</v>
      </c>
      <c r="H92" s="70" t="s">
        <v>52</v>
      </c>
      <c r="I92" s="59">
        <v>78</v>
      </c>
      <c r="J92" s="242">
        <f>VLOOKUP(A92,CENIK!$A$2:$D$107,4,FALSE)</f>
        <v>0</v>
      </c>
      <c r="K92" s="60">
        <f t="shared" si="2"/>
        <v>0</v>
      </c>
    </row>
    <row r="93" spans="1:11" ht="75" x14ac:dyDescent="0.25">
      <c r="A93" s="58">
        <v>2203</v>
      </c>
      <c r="B93" s="58" t="s">
        <v>355</v>
      </c>
      <c r="C93" s="59" t="s">
        <v>375</v>
      </c>
      <c r="D93" s="59" t="s">
        <v>356</v>
      </c>
      <c r="E93" s="59" t="s">
        <v>43</v>
      </c>
      <c r="F93" s="59" t="s">
        <v>50</v>
      </c>
      <c r="G93" s="59" t="s">
        <v>54</v>
      </c>
      <c r="H93" s="70" t="s">
        <v>46</v>
      </c>
      <c r="I93" s="59">
        <v>22</v>
      </c>
      <c r="J93" s="242">
        <f>VLOOKUP(A93,CENIK!$A$2:$D$107,4,FALSE)</f>
        <v>0</v>
      </c>
      <c r="K93" s="60">
        <f t="shared" si="2"/>
        <v>0</v>
      </c>
    </row>
    <row r="94" spans="1:11" ht="60" x14ac:dyDescent="0.25">
      <c r="A94" s="58">
        <v>2204</v>
      </c>
      <c r="B94" s="58" t="s">
        <v>355</v>
      </c>
      <c r="C94" s="59" t="s">
        <v>376</v>
      </c>
      <c r="D94" s="59" t="s">
        <v>356</v>
      </c>
      <c r="E94" s="59" t="s">
        <v>43</v>
      </c>
      <c r="F94" s="59" t="s">
        <v>50</v>
      </c>
      <c r="G94" s="59" t="s">
        <v>56</v>
      </c>
      <c r="H94" s="70" t="s">
        <v>46</v>
      </c>
      <c r="I94" s="59">
        <v>84</v>
      </c>
      <c r="J94" s="242">
        <f>VLOOKUP(A94,CENIK!$A$2:$D$107,4,FALSE)</f>
        <v>0</v>
      </c>
      <c r="K94" s="60">
        <f t="shared" si="2"/>
        <v>0</v>
      </c>
    </row>
    <row r="95" spans="1:11" ht="60" x14ac:dyDescent="0.25">
      <c r="A95" s="58">
        <v>2207</v>
      </c>
      <c r="B95" s="58" t="s">
        <v>355</v>
      </c>
      <c r="C95" s="59" t="s">
        <v>377</v>
      </c>
      <c r="D95" s="59" t="s">
        <v>356</v>
      </c>
      <c r="E95" s="59" t="s">
        <v>43</v>
      </c>
      <c r="F95" s="59" t="s">
        <v>50</v>
      </c>
      <c r="G95" s="59" t="s">
        <v>58</v>
      </c>
      <c r="H95" s="70" t="s">
        <v>52</v>
      </c>
      <c r="I95" s="59">
        <v>610</v>
      </c>
      <c r="J95" s="242">
        <f>VLOOKUP(A95,CENIK!$A$2:$D$107,4,FALSE)</f>
        <v>0</v>
      </c>
      <c r="K95" s="60">
        <f t="shared" ref="K95:K156" si="3">ROUND(I95*J95,2)</f>
        <v>0</v>
      </c>
    </row>
    <row r="96" spans="1:11" ht="60" x14ac:dyDescent="0.25">
      <c r="A96" s="58">
        <v>2208</v>
      </c>
      <c r="B96" s="58" t="s">
        <v>355</v>
      </c>
      <c r="C96" s="59" t="s">
        <v>378</v>
      </c>
      <c r="D96" s="59" t="s">
        <v>356</v>
      </c>
      <c r="E96" s="59" t="s">
        <v>43</v>
      </c>
      <c r="F96" s="59" t="s">
        <v>50</v>
      </c>
      <c r="G96" s="59" t="s">
        <v>60</v>
      </c>
      <c r="H96" s="70" t="s">
        <v>46</v>
      </c>
      <c r="I96" s="59">
        <v>54</v>
      </c>
      <c r="J96" s="242">
        <f>VLOOKUP(A96,CENIK!$A$2:$D$107,4,FALSE)</f>
        <v>0</v>
      </c>
      <c r="K96" s="60">
        <f t="shared" si="3"/>
        <v>0</v>
      </c>
    </row>
    <row r="97" spans="1:11" ht="30" x14ac:dyDescent="0.25">
      <c r="A97" s="58">
        <v>2210</v>
      </c>
      <c r="B97" s="58" t="s">
        <v>355</v>
      </c>
      <c r="C97" s="59" t="s">
        <v>379</v>
      </c>
      <c r="D97" s="59" t="s">
        <v>356</v>
      </c>
      <c r="E97" s="59" t="s">
        <v>43</v>
      </c>
      <c r="F97" s="59" t="s">
        <v>50</v>
      </c>
      <c r="G97" s="59" t="s">
        <v>321</v>
      </c>
      <c r="H97" s="70" t="s">
        <v>46</v>
      </c>
      <c r="I97" s="59">
        <v>74</v>
      </c>
      <c r="J97" s="242">
        <f>VLOOKUP(A97,CENIK!$A$2:$D$107,4,FALSE)</f>
        <v>0</v>
      </c>
      <c r="K97" s="60">
        <f t="shared" si="3"/>
        <v>0</v>
      </c>
    </row>
    <row r="98" spans="1:11" ht="30" x14ac:dyDescent="0.25">
      <c r="A98" s="58">
        <v>3105</v>
      </c>
      <c r="B98" s="58" t="s">
        <v>355</v>
      </c>
      <c r="C98" s="59" t="s">
        <v>380</v>
      </c>
      <c r="D98" s="59" t="s">
        <v>356</v>
      </c>
      <c r="E98" s="59" t="s">
        <v>323</v>
      </c>
      <c r="F98" s="59" t="s">
        <v>324</v>
      </c>
      <c r="G98" s="59" t="s">
        <v>325</v>
      </c>
      <c r="H98" s="70" t="s">
        <v>33</v>
      </c>
      <c r="I98" s="59">
        <v>90</v>
      </c>
      <c r="J98" s="242">
        <f>VLOOKUP(A98,CENIK!$A$2:$D$107,4,FALSE)</f>
        <v>0</v>
      </c>
      <c r="K98" s="60">
        <f t="shared" si="3"/>
        <v>0</v>
      </c>
    </row>
    <row r="99" spans="1:11" ht="165" x14ac:dyDescent="0.25">
      <c r="A99" s="58">
        <v>4103</v>
      </c>
      <c r="B99" s="58" t="s">
        <v>355</v>
      </c>
      <c r="C99" s="59" t="s">
        <v>381</v>
      </c>
      <c r="D99" s="59" t="s">
        <v>356</v>
      </c>
      <c r="E99" s="59" t="s">
        <v>64</v>
      </c>
      <c r="F99" s="59" t="s">
        <v>65</v>
      </c>
      <c r="G99" s="59" t="s">
        <v>327</v>
      </c>
      <c r="H99" s="70" t="s">
        <v>29</v>
      </c>
      <c r="I99" s="59">
        <v>38</v>
      </c>
      <c r="J99" s="242">
        <f>VLOOKUP(A99,CENIK!$A$2:$D$107,4,FALSE)</f>
        <v>0</v>
      </c>
      <c r="K99" s="60">
        <f t="shared" si="3"/>
        <v>0</v>
      </c>
    </row>
    <row r="100" spans="1:11" ht="165" x14ac:dyDescent="0.25">
      <c r="A100" s="58">
        <v>4105</v>
      </c>
      <c r="B100" s="58" t="s">
        <v>355</v>
      </c>
      <c r="C100" s="59" t="s">
        <v>382</v>
      </c>
      <c r="D100" s="59" t="s">
        <v>356</v>
      </c>
      <c r="E100" s="59" t="s">
        <v>64</v>
      </c>
      <c r="F100" s="59" t="s">
        <v>65</v>
      </c>
      <c r="G100" s="59" t="s">
        <v>190</v>
      </c>
      <c r="H100" s="70" t="s">
        <v>29</v>
      </c>
      <c r="I100" s="59">
        <v>68</v>
      </c>
      <c r="J100" s="242">
        <f>VLOOKUP(A100,CENIK!$A$2:$D$107,4,FALSE)</f>
        <v>0</v>
      </c>
      <c r="K100" s="60">
        <f t="shared" si="3"/>
        <v>0</v>
      </c>
    </row>
    <row r="101" spans="1:11" ht="60" x14ac:dyDescent="0.25">
      <c r="A101" s="58">
        <v>4402</v>
      </c>
      <c r="B101" s="58" t="s">
        <v>355</v>
      </c>
      <c r="C101" s="59" t="s">
        <v>383</v>
      </c>
      <c r="D101" s="59" t="s">
        <v>356</v>
      </c>
      <c r="E101" s="59" t="s">
        <v>64</v>
      </c>
      <c r="F101" s="59" t="s">
        <v>70</v>
      </c>
      <c r="G101" s="59" t="s">
        <v>384</v>
      </c>
      <c r="H101" s="70" t="s">
        <v>72</v>
      </c>
      <c r="I101" s="59">
        <v>1</v>
      </c>
      <c r="J101" s="242">
        <f>VLOOKUP(A101,CENIK!$A$2:$D$107,4,FALSE)</f>
        <v>0</v>
      </c>
      <c r="K101" s="60">
        <f t="shared" si="3"/>
        <v>0</v>
      </c>
    </row>
    <row r="102" spans="1:11" ht="75" x14ac:dyDescent="0.25">
      <c r="A102" s="58">
        <v>5102</v>
      </c>
      <c r="B102" s="58" t="s">
        <v>355</v>
      </c>
      <c r="C102" s="59" t="s">
        <v>385</v>
      </c>
      <c r="D102" s="59" t="s">
        <v>356</v>
      </c>
      <c r="E102" s="59" t="s">
        <v>76</v>
      </c>
      <c r="F102" s="59" t="s">
        <v>77</v>
      </c>
      <c r="G102" s="59" t="s">
        <v>330</v>
      </c>
      <c r="H102" s="70" t="s">
        <v>72</v>
      </c>
      <c r="I102" s="59">
        <v>4</v>
      </c>
      <c r="J102" s="242">
        <f>VLOOKUP(A102,CENIK!$A$2:$D$107,4,FALSE)</f>
        <v>0</v>
      </c>
      <c r="K102" s="60">
        <f t="shared" si="3"/>
        <v>0</v>
      </c>
    </row>
    <row r="103" spans="1:11" ht="105" x14ac:dyDescent="0.25">
      <c r="A103" s="58">
        <v>5603</v>
      </c>
      <c r="B103" s="58" t="s">
        <v>355</v>
      </c>
      <c r="C103" s="59" t="s">
        <v>386</v>
      </c>
      <c r="D103" s="59" t="s">
        <v>356</v>
      </c>
      <c r="E103" s="59" t="s">
        <v>76</v>
      </c>
      <c r="F103" s="59" t="s">
        <v>80</v>
      </c>
      <c r="G103" s="59" t="s">
        <v>334</v>
      </c>
      <c r="H103" s="70" t="s">
        <v>72</v>
      </c>
      <c r="I103" s="59">
        <v>4</v>
      </c>
      <c r="J103" s="242">
        <f>VLOOKUP(A103,CENIK!$A$2:$D$107,4,FALSE)</f>
        <v>0</v>
      </c>
      <c r="K103" s="60">
        <f t="shared" si="3"/>
        <v>0</v>
      </c>
    </row>
    <row r="104" spans="1:11" ht="315" x14ac:dyDescent="0.25">
      <c r="A104" s="58">
        <v>5801</v>
      </c>
      <c r="B104" s="58" t="s">
        <v>355</v>
      </c>
      <c r="C104" s="59" t="s">
        <v>387</v>
      </c>
      <c r="D104" s="59" t="s">
        <v>356</v>
      </c>
      <c r="E104" s="59" t="s">
        <v>76</v>
      </c>
      <c r="F104" s="59" t="s">
        <v>340</v>
      </c>
      <c r="G104" s="59" t="s">
        <v>341</v>
      </c>
      <c r="H104" s="70" t="s">
        <v>72</v>
      </c>
      <c r="I104" s="59">
        <v>10</v>
      </c>
      <c r="J104" s="242">
        <f>VLOOKUP(A104,CENIK!$A$2:$D$107,4,FALSE)</f>
        <v>0</v>
      </c>
      <c r="K104" s="60">
        <f t="shared" si="3"/>
        <v>0</v>
      </c>
    </row>
    <row r="105" spans="1:11" ht="120" x14ac:dyDescent="0.25">
      <c r="A105" s="58">
        <v>5806</v>
      </c>
      <c r="B105" s="58" t="s">
        <v>355</v>
      </c>
      <c r="C105" s="59" t="s">
        <v>388</v>
      </c>
      <c r="D105" s="59" t="s">
        <v>356</v>
      </c>
      <c r="E105" s="59" t="s">
        <v>76</v>
      </c>
      <c r="F105" s="59" t="s">
        <v>340</v>
      </c>
      <c r="G105" s="59" t="s">
        <v>343</v>
      </c>
      <c r="H105" s="70" t="s">
        <v>72</v>
      </c>
      <c r="I105" s="59">
        <v>10</v>
      </c>
      <c r="J105" s="242">
        <f>VLOOKUP(A105,CENIK!$A$2:$D$107,4,FALSE)</f>
        <v>0</v>
      </c>
      <c r="K105" s="60">
        <f t="shared" si="3"/>
        <v>0</v>
      </c>
    </row>
    <row r="106" spans="1:11" ht="30" x14ac:dyDescent="0.25">
      <c r="A106" s="58">
        <v>6101</v>
      </c>
      <c r="B106" s="58" t="s">
        <v>355</v>
      </c>
      <c r="C106" s="59" t="s">
        <v>389</v>
      </c>
      <c r="D106" s="59" t="s">
        <v>356</v>
      </c>
      <c r="E106" s="59" t="s">
        <v>86</v>
      </c>
      <c r="F106" s="59" t="s">
        <v>87</v>
      </c>
      <c r="G106" s="59" t="s">
        <v>88</v>
      </c>
      <c r="H106" s="70" t="s">
        <v>29</v>
      </c>
      <c r="I106" s="59">
        <v>106</v>
      </c>
      <c r="J106" s="242">
        <f>VLOOKUP(A106,CENIK!$A$2:$D$107,4,FALSE)</f>
        <v>0</v>
      </c>
      <c r="K106" s="60">
        <f t="shared" si="3"/>
        <v>0</v>
      </c>
    </row>
    <row r="107" spans="1:11" ht="45" x14ac:dyDescent="0.25">
      <c r="A107" s="58">
        <v>6102</v>
      </c>
      <c r="B107" s="58" t="s">
        <v>355</v>
      </c>
      <c r="C107" s="59" t="s">
        <v>390</v>
      </c>
      <c r="D107" s="59" t="s">
        <v>356</v>
      </c>
      <c r="E107" s="59" t="s">
        <v>86</v>
      </c>
      <c r="F107" s="59" t="s">
        <v>87</v>
      </c>
      <c r="G107" s="59" t="s">
        <v>90</v>
      </c>
      <c r="H107" s="70" t="s">
        <v>29</v>
      </c>
      <c r="I107" s="59">
        <v>106</v>
      </c>
      <c r="J107" s="242">
        <f>VLOOKUP(A107,CENIK!$A$2:$D$107,4,FALSE)</f>
        <v>0</v>
      </c>
      <c r="K107" s="60">
        <f t="shared" si="3"/>
        <v>0</v>
      </c>
    </row>
    <row r="108" spans="1:11" ht="60" x14ac:dyDescent="0.25">
      <c r="A108" s="58">
        <v>6105</v>
      </c>
      <c r="B108" s="58" t="s">
        <v>355</v>
      </c>
      <c r="C108" s="59" t="s">
        <v>391</v>
      </c>
      <c r="D108" s="59" t="s">
        <v>356</v>
      </c>
      <c r="E108" s="59" t="s">
        <v>86</v>
      </c>
      <c r="F108" s="59" t="s">
        <v>87</v>
      </c>
      <c r="G108" s="59" t="s">
        <v>347</v>
      </c>
      <c r="H108" s="70" t="s">
        <v>29</v>
      </c>
      <c r="I108" s="59">
        <v>106</v>
      </c>
      <c r="J108" s="242">
        <f>VLOOKUP(A108,CENIK!$A$2:$D$107,4,FALSE)</f>
        <v>0</v>
      </c>
      <c r="K108" s="60">
        <f t="shared" si="3"/>
        <v>0</v>
      </c>
    </row>
    <row r="109" spans="1:11" ht="30" x14ac:dyDescent="0.25">
      <c r="A109" s="58">
        <v>6201</v>
      </c>
      <c r="B109" s="58" t="s">
        <v>355</v>
      </c>
      <c r="C109" s="59" t="s">
        <v>392</v>
      </c>
      <c r="D109" s="59" t="s">
        <v>356</v>
      </c>
      <c r="E109" s="59" t="s">
        <v>86</v>
      </c>
      <c r="F109" s="59" t="s">
        <v>205</v>
      </c>
      <c r="G109" s="59" t="s">
        <v>206</v>
      </c>
      <c r="H109" s="70" t="s">
        <v>72</v>
      </c>
      <c r="I109" s="59">
        <v>6</v>
      </c>
      <c r="J109" s="242">
        <f>VLOOKUP(A109,CENIK!$A$2:$D$107,4,FALSE)</f>
        <v>0</v>
      </c>
      <c r="K109" s="60">
        <f t="shared" si="3"/>
        <v>0</v>
      </c>
    </row>
    <row r="110" spans="1:11" ht="30" x14ac:dyDescent="0.25">
      <c r="A110" s="58">
        <v>6203</v>
      </c>
      <c r="B110" s="58" t="s">
        <v>355</v>
      </c>
      <c r="C110" s="59" t="s">
        <v>393</v>
      </c>
      <c r="D110" s="59" t="s">
        <v>356</v>
      </c>
      <c r="E110" s="59" t="s">
        <v>86</v>
      </c>
      <c r="F110" s="59" t="s">
        <v>205</v>
      </c>
      <c r="G110" s="59" t="s">
        <v>352</v>
      </c>
      <c r="H110" s="70" t="s">
        <v>72</v>
      </c>
      <c r="I110" s="59">
        <v>2</v>
      </c>
      <c r="J110" s="242">
        <f>VLOOKUP(A110,CENIK!$A$2:$D$107,4,FALSE)</f>
        <v>0</v>
      </c>
      <c r="K110" s="60">
        <f t="shared" si="3"/>
        <v>0</v>
      </c>
    </row>
    <row r="111" spans="1:11" ht="30" x14ac:dyDescent="0.25">
      <c r="A111" s="58">
        <v>6204</v>
      </c>
      <c r="B111" s="58" t="s">
        <v>355</v>
      </c>
      <c r="C111" s="59" t="s">
        <v>394</v>
      </c>
      <c r="D111" s="59" t="s">
        <v>356</v>
      </c>
      <c r="E111" s="59" t="s">
        <v>86</v>
      </c>
      <c r="F111" s="59" t="s">
        <v>205</v>
      </c>
      <c r="G111" s="59" t="s">
        <v>208</v>
      </c>
      <c r="H111" s="70" t="s">
        <v>72</v>
      </c>
      <c r="I111" s="59">
        <v>5</v>
      </c>
      <c r="J111" s="242">
        <f>VLOOKUP(A111,CENIK!$A$2:$D$107,4,FALSE)</f>
        <v>0</v>
      </c>
      <c r="K111" s="60">
        <f t="shared" si="3"/>
        <v>0</v>
      </c>
    </row>
    <row r="112" spans="1:11" ht="45" x14ac:dyDescent="0.25">
      <c r="A112" s="58">
        <v>6211</v>
      </c>
      <c r="B112" s="58" t="s">
        <v>355</v>
      </c>
      <c r="C112" s="59" t="s">
        <v>395</v>
      </c>
      <c r="D112" s="59" t="s">
        <v>356</v>
      </c>
      <c r="E112" s="59" t="s">
        <v>86</v>
      </c>
      <c r="F112" s="59" t="s">
        <v>205</v>
      </c>
      <c r="G112" s="59" t="s">
        <v>396</v>
      </c>
      <c r="H112" s="70" t="s">
        <v>29</v>
      </c>
      <c r="I112" s="59">
        <v>35</v>
      </c>
      <c r="J112" s="242">
        <f>VLOOKUP(A112,CENIK!$A$2:$D$107,4,FALSE)</f>
        <v>0</v>
      </c>
      <c r="K112" s="60">
        <f t="shared" si="3"/>
        <v>0</v>
      </c>
    </row>
    <row r="113" spans="1:11" ht="45" x14ac:dyDescent="0.25">
      <c r="A113" s="58">
        <v>7401</v>
      </c>
      <c r="B113" s="58" t="s">
        <v>355</v>
      </c>
      <c r="C113" s="59" t="s">
        <v>397</v>
      </c>
      <c r="D113" s="59" t="s">
        <v>356</v>
      </c>
      <c r="E113" s="59" t="s">
        <v>92</v>
      </c>
      <c r="F113" s="59" t="s">
        <v>93</v>
      </c>
      <c r="G113" s="59" t="s">
        <v>398</v>
      </c>
      <c r="H113" s="70" t="s">
        <v>46</v>
      </c>
      <c r="I113" s="59">
        <v>0.5</v>
      </c>
      <c r="J113" s="242">
        <f>VLOOKUP(A113,CENIK!$A$2:$D$107,4,FALSE)</f>
        <v>0</v>
      </c>
      <c r="K113" s="60">
        <f t="shared" si="3"/>
        <v>0</v>
      </c>
    </row>
    <row r="114" spans="1:11" ht="45" x14ac:dyDescent="0.25">
      <c r="A114" s="58">
        <v>7411</v>
      </c>
      <c r="B114" s="58" t="s">
        <v>355</v>
      </c>
      <c r="C114" s="59" t="s">
        <v>399</v>
      </c>
      <c r="D114" s="59" t="s">
        <v>356</v>
      </c>
      <c r="E114" s="59" t="s">
        <v>92</v>
      </c>
      <c r="F114" s="59" t="s">
        <v>93</v>
      </c>
      <c r="G114" s="59" t="s">
        <v>400</v>
      </c>
      <c r="H114" s="70" t="s">
        <v>46</v>
      </c>
      <c r="I114" s="59">
        <v>1</v>
      </c>
      <c r="J114" s="242">
        <f>VLOOKUP(A114,CENIK!$A$2:$D$107,4,FALSE)</f>
        <v>0</v>
      </c>
      <c r="K114" s="60">
        <f t="shared" si="3"/>
        <v>0</v>
      </c>
    </row>
    <row r="115" spans="1:11" ht="75" x14ac:dyDescent="0.25">
      <c r="A115" s="58">
        <v>7425</v>
      </c>
      <c r="B115" s="58" t="s">
        <v>355</v>
      </c>
      <c r="C115" s="59" t="s">
        <v>401</v>
      </c>
      <c r="D115" s="59" t="s">
        <v>356</v>
      </c>
      <c r="E115" s="59" t="s">
        <v>92</v>
      </c>
      <c r="F115" s="59" t="s">
        <v>93</v>
      </c>
      <c r="G115" s="59" t="s">
        <v>402</v>
      </c>
      <c r="H115" s="70" t="s">
        <v>52</v>
      </c>
      <c r="I115" s="59">
        <v>4</v>
      </c>
      <c r="J115" s="242">
        <f>VLOOKUP(A115,CENIK!$A$2:$D$107,4,FALSE)</f>
        <v>0</v>
      </c>
      <c r="K115" s="60">
        <f t="shared" si="3"/>
        <v>0</v>
      </c>
    </row>
    <row r="116" spans="1:11" ht="60" x14ac:dyDescent="0.25">
      <c r="A116" s="58">
        <v>1101</v>
      </c>
      <c r="B116" s="58">
        <v>487</v>
      </c>
      <c r="C116" s="59" t="s">
        <v>404</v>
      </c>
      <c r="D116" s="59" t="s">
        <v>403</v>
      </c>
      <c r="E116" s="59" t="s">
        <v>26</v>
      </c>
      <c r="F116" s="59" t="s">
        <v>27</v>
      </c>
      <c r="G116" s="59" t="s">
        <v>28</v>
      </c>
      <c r="H116" s="70" t="s">
        <v>29</v>
      </c>
      <c r="I116" s="59">
        <v>114</v>
      </c>
      <c r="J116" s="242">
        <f>VLOOKUP(A116,CENIK!$A$2:$D$107,4,FALSE)</f>
        <v>0</v>
      </c>
      <c r="K116" s="60">
        <f t="shared" si="3"/>
        <v>0</v>
      </c>
    </row>
    <row r="117" spans="1:11" ht="45" x14ac:dyDescent="0.25">
      <c r="A117" s="58">
        <v>1102</v>
      </c>
      <c r="B117" s="58">
        <v>487</v>
      </c>
      <c r="C117" s="59" t="s">
        <v>405</v>
      </c>
      <c r="D117" s="59" t="s">
        <v>403</v>
      </c>
      <c r="E117" s="59" t="s">
        <v>26</v>
      </c>
      <c r="F117" s="59" t="s">
        <v>27</v>
      </c>
      <c r="G117" s="59" t="s">
        <v>287</v>
      </c>
      <c r="H117" s="70" t="s">
        <v>288</v>
      </c>
      <c r="I117" s="59">
        <v>5</v>
      </c>
      <c r="J117" s="242">
        <f>VLOOKUP(A117,CENIK!$A$2:$D$107,4,FALSE)</f>
        <v>0</v>
      </c>
      <c r="K117" s="60">
        <f t="shared" si="3"/>
        <v>0</v>
      </c>
    </row>
    <row r="118" spans="1:11" ht="45" x14ac:dyDescent="0.25">
      <c r="A118" s="58">
        <v>1201</v>
      </c>
      <c r="B118" s="58">
        <v>487</v>
      </c>
      <c r="C118" s="59" t="s">
        <v>406</v>
      </c>
      <c r="D118" s="59" t="s">
        <v>403</v>
      </c>
      <c r="E118" s="59" t="s">
        <v>26</v>
      </c>
      <c r="F118" s="59" t="s">
        <v>290</v>
      </c>
      <c r="G118" s="59" t="s">
        <v>291</v>
      </c>
      <c r="H118" s="70" t="s">
        <v>29</v>
      </c>
      <c r="I118" s="59">
        <v>114</v>
      </c>
      <c r="J118" s="242">
        <f>VLOOKUP(A118,CENIK!$A$2:$D$107,4,FALSE)</f>
        <v>0</v>
      </c>
      <c r="K118" s="60">
        <f t="shared" si="3"/>
        <v>0</v>
      </c>
    </row>
    <row r="119" spans="1:11" ht="75" x14ac:dyDescent="0.25">
      <c r="A119" s="58">
        <v>1202</v>
      </c>
      <c r="B119" s="58">
        <v>487</v>
      </c>
      <c r="C119" s="59" t="s">
        <v>407</v>
      </c>
      <c r="D119" s="59" t="s">
        <v>403</v>
      </c>
      <c r="E119" s="59" t="s">
        <v>26</v>
      </c>
      <c r="F119" s="59" t="s">
        <v>290</v>
      </c>
      <c r="G119" s="59" t="s">
        <v>293</v>
      </c>
      <c r="H119" s="70" t="s">
        <v>29</v>
      </c>
      <c r="I119" s="59">
        <v>114</v>
      </c>
      <c r="J119" s="242">
        <f>VLOOKUP(A119,CENIK!$A$2:$D$107,4,FALSE)</f>
        <v>0</v>
      </c>
      <c r="K119" s="60">
        <f t="shared" si="3"/>
        <v>0</v>
      </c>
    </row>
    <row r="120" spans="1:11" ht="60" x14ac:dyDescent="0.25">
      <c r="A120" s="58">
        <v>1203</v>
      </c>
      <c r="B120" s="58">
        <v>487</v>
      </c>
      <c r="C120" s="59" t="s">
        <v>408</v>
      </c>
      <c r="D120" s="59" t="s">
        <v>403</v>
      </c>
      <c r="E120" s="59" t="s">
        <v>26</v>
      </c>
      <c r="F120" s="59" t="s">
        <v>290</v>
      </c>
      <c r="G120" s="59" t="s">
        <v>295</v>
      </c>
      <c r="H120" s="70" t="s">
        <v>72</v>
      </c>
      <c r="I120" s="59">
        <v>1</v>
      </c>
      <c r="J120" s="242">
        <f>VLOOKUP(A120,CENIK!$A$2:$D$107,4,FALSE)</f>
        <v>0</v>
      </c>
      <c r="K120" s="60">
        <f t="shared" si="3"/>
        <v>0</v>
      </c>
    </row>
    <row r="121" spans="1:11" ht="60" x14ac:dyDescent="0.25">
      <c r="A121" s="58">
        <v>1207</v>
      </c>
      <c r="B121" s="58">
        <v>487</v>
      </c>
      <c r="C121" s="59" t="s">
        <v>409</v>
      </c>
      <c r="D121" s="59" t="s">
        <v>403</v>
      </c>
      <c r="E121" s="59" t="s">
        <v>26</v>
      </c>
      <c r="F121" s="59" t="s">
        <v>290</v>
      </c>
      <c r="G121" s="59" t="s">
        <v>410</v>
      </c>
      <c r="H121" s="70" t="s">
        <v>52</v>
      </c>
      <c r="I121" s="59">
        <v>30</v>
      </c>
      <c r="J121" s="242">
        <f>VLOOKUP(A121,CENIK!$A$2:$D$107,4,FALSE)</f>
        <v>0</v>
      </c>
      <c r="K121" s="60">
        <f t="shared" si="3"/>
        <v>0</v>
      </c>
    </row>
    <row r="122" spans="1:11" ht="30" x14ac:dyDescent="0.25">
      <c r="A122" s="58">
        <v>1301</v>
      </c>
      <c r="B122" s="58">
        <v>487</v>
      </c>
      <c r="C122" s="59" t="s">
        <v>411</v>
      </c>
      <c r="D122" s="59" t="s">
        <v>403</v>
      </c>
      <c r="E122" s="59" t="s">
        <v>26</v>
      </c>
      <c r="F122" s="59" t="s">
        <v>35</v>
      </c>
      <c r="G122" s="59" t="s">
        <v>36</v>
      </c>
      <c r="H122" s="70" t="s">
        <v>297</v>
      </c>
      <c r="I122" s="59">
        <v>10</v>
      </c>
      <c r="J122" s="242">
        <f>VLOOKUP(A122,CENIK!$A$2:$D$107,4,FALSE)</f>
        <v>0</v>
      </c>
      <c r="K122" s="60">
        <f t="shared" si="3"/>
        <v>0</v>
      </c>
    </row>
    <row r="123" spans="1:11" ht="30" x14ac:dyDescent="0.25">
      <c r="A123" s="58">
        <v>1302</v>
      </c>
      <c r="B123" s="58">
        <v>487</v>
      </c>
      <c r="C123" s="59" t="s">
        <v>412</v>
      </c>
      <c r="D123" s="59" t="s">
        <v>403</v>
      </c>
      <c r="E123" s="59" t="s">
        <v>26</v>
      </c>
      <c r="F123" s="59" t="s">
        <v>35</v>
      </c>
      <c r="G123" s="59" t="s">
        <v>39</v>
      </c>
      <c r="H123" s="70" t="s">
        <v>297</v>
      </c>
      <c r="I123" s="59">
        <v>20</v>
      </c>
      <c r="J123" s="242">
        <f>VLOOKUP(A123,CENIK!$A$2:$D$107,4,FALSE)</f>
        <v>0</v>
      </c>
      <c r="K123" s="60">
        <f t="shared" si="3"/>
        <v>0</v>
      </c>
    </row>
    <row r="124" spans="1:11" ht="30" x14ac:dyDescent="0.25">
      <c r="A124" s="58">
        <v>1303</v>
      </c>
      <c r="B124" s="58">
        <v>487</v>
      </c>
      <c r="C124" s="59" t="s">
        <v>413</v>
      </c>
      <c r="D124" s="59" t="s">
        <v>403</v>
      </c>
      <c r="E124" s="59" t="s">
        <v>26</v>
      </c>
      <c r="F124" s="59" t="s">
        <v>35</v>
      </c>
      <c r="G124" s="59" t="s">
        <v>41</v>
      </c>
      <c r="H124" s="70" t="s">
        <v>297</v>
      </c>
      <c r="I124" s="59">
        <v>5</v>
      </c>
      <c r="J124" s="242">
        <f>VLOOKUP(A124,CENIK!$A$2:$D$107,4,FALSE)</f>
        <v>0</v>
      </c>
      <c r="K124" s="60">
        <f t="shared" si="3"/>
        <v>0</v>
      </c>
    </row>
    <row r="125" spans="1:11" ht="45" x14ac:dyDescent="0.25">
      <c r="A125" s="58">
        <v>2101</v>
      </c>
      <c r="B125" s="58">
        <v>487</v>
      </c>
      <c r="C125" s="59" t="s">
        <v>414</v>
      </c>
      <c r="D125" s="59" t="s">
        <v>403</v>
      </c>
      <c r="E125" s="59" t="s">
        <v>43</v>
      </c>
      <c r="F125" s="59" t="s">
        <v>44</v>
      </c>
      <c r="G125" s="59" t="s">
        <v>301</v>
      </c>
      <c r="H125" s="70" t="s">
        <v>52</v>
      </c>
      <c r="I125" s="59">
        <v>549</v>
      </c>
      <c r="J125" s="242">
        <f>VLOOKUP(A125,CENIK!$A$2:$D$107,4,FALSE)</f>
        <v>0</v>
      </c>
      <c r="K125" s="60">
        <f t="shared" si="3"/>
        <v>0</v>
      </c>
    </row>
    <row r="126" spans="1:11" ht="45" x14ac:dyDescent="0.25">
      <c r="A126" s="58">
        <v>2105</v>
      </c>
      <c r="B126" s="58">
        <v>487</v>
      </c>
      <c r="C126" s="59" t="s">
        <v>415</v>
      </c>
      <c r="D126" s="59" t="s">
        <v>403</v>
      </c>
      <c r="E126" s="59" t="s">
        <v>43</v>
      </c>
      <c r="F126" s="59" t="s">
        <v>44</v>
      </c>
      <c r="G126" s="59" t="s">
        <v>303</v>
      </c>
      <c r="H126" s="70" t="s">
        <v>46</v>
      </c>
      <c r="I126" s="59">
        <v>94</v>
      </c>
      <c r="J126" s="242">
        <f>VLOOKUP(A126,CENIK!$A$2:$D$107,4,FALSE)</f>
        <v>0</v>
      </c>
      <c r="K126" s="60">
        <f t="shared" si="3"/>
        <v>0</v>
      </c>
    </row>
    <row r="127" spans="1:11" ht="45" x14ac:dyDescent="0.25">
      <c r="A127" s="58">
        <v>2106</v>
      </c>
      <c r="B127" s="58">
        <v>487</v>
      </c>
      <c r="C127" s="59" t="s">
        <v>416</v>
      </c>
      <c r="D127" s="59" t="s">
        <v>403</v>
      </c>
      <c r="E127" s="59" t="s">
        <v>43</v>
      </c>
      <c r="F127" s="59" t="s">
        <v>44</v>
      </c>
      <c r="G127" s="59" t="s">
        <v>305</v>
      </c>
      <c r="H127" s="70" t="s">
        <v>46</v>
      </c>
      <c r="I127" s="59">
        <v>232</v>
      </c>
      <c r="J127" s="242">
        <f>VLOOKUP(A127,CENIK!$A$2:$D$107,4,FALSE)</f>
        <v>0</v>
      </c>
      <c r="K127" s="60">
        <f t="shared" si="3"/>
        <v>0</v>
      </c>
    </row>
    <row r="128" spans="1:11" ht="45" x14ac:dyDescent="0.25">
      <c r="A128" s="58">
        <v>2121</v>
      </c>
      <c r="B128" s="58">
        <v>487</v>
      </c>
      <c r="C128" s="59" t="s">
        <v>417</v>
      </c>
      <c r="D128" s="59" t="s">
        <v>403</v>
      </c>
      <c r="E128" s="59" t="s">
        <v>43</v>
      </c>
      <c r="F128" s="59" t="s">
        <v>44</v>
      </c>
      <c r="G128" s="59" t="s">
        <v>48</v>
      </c>
      <c r="H128" s="70" t="s">
        <v>46</v>
      </c>
      <c r="I128" s="59">
        <v>5</v>
      </c>
      <c r="J128" s="242">
        <f>VLOOKUP(A128,CENIK!$A$2:$D$107,4,FALSE)</f>
        <v>0</v>
      </c>
      <c r="K128" s="60">
        <f t="shared" si="3"/>
        <v>0</v>
      </c>
    </row>
    <row r="129" spans="1:11" ht="30" x14ac:dyDescent="0.25">
      <c r="A129" s="58">
        <v>2123</v>
      </c>
      <c r="B129" s="58">
        <v>487</v>
      </c>
      <c r="C129" s="59" t="s">
        <v>418</v>
      </c>
      <c r="D129" s="59" t="s">
        <v>403</v>
      </c>
      <c r="E129" s="59" t="s">
        <v>43</v>
      </c>
      <c r="F129" s="59" t="s">
        <v>44</v>
      </c>
      <c r="G129" s="59" t="s">
        <v>308</v>
      </c>
      <c r="H129" s="70" t="s">
        <v>46</v>
      </c>
      <c r="I129" s="59">
        <v>62</v>
      </c>
      <c r="J129" s="242">
        <f>VLOOKUP(A129,CENIK!$A$2:$D$107,4,FALSE)</f>
        <v>0</v>
      </c>
      <c r="K129" s="60">
        <f t="shared" si="3"/>
        <v>0</v>
      </c>
    </row>
    <row r="130" spans="1:11" ht="30" x14ac:dyDescent="0.25">
      <c r="A130" s="58">
        <v>2124</v>
      </c>
      <c r="B130" s="58">
        <v>487</v>
      </c>
      <c r="C130" s="59" t="s">
        <v>419</v>
      </c>
      <c r="D130" s="59" t="s">
        <v>403</v>
      </c>
      <c r="E130" s="59" t="s">
        <v>43</v>
      </c>
      <c r="F130" s="59" t="s">
        <v>44</v>
      </c>
      <c r="G130" s="59" t="s">
        <v>310</v>
      </c>
      <c r="H130" s="70" t="s">
        <v>297</v>
      </c>
      <c r="I130" s="59">
        <v>23</v>
      </c>
      <c r="J130" s="242">
        <f>VLOOKUP(A130,CENIK!$A$2:$D$107,4,FALSE)</f>
        <v>0</v>
      </c>
      <c r="K130" s="60">
        <f t="shared" si="3"/>
        <v>0</v>
      </c>
    </row>
    <row r="131" spans="1:11" ht="30" x14ac:dyDescent="0.25">
      <c r="A131" s="58">
        <v>2125</v>
      </c>
      <c r="B131" s="58">
        <v>487</v>
      </c>
      <c r="C131" s="59" t="s">
        <v>420</v>
      </c>
      <c r="D131" s="59" t="s">
        <v>403</v>
      </c>
      <c r="E131" s="59" t="s">
        <v>43</v>
      </c>
      <c r="F131" s="59" t="s">
        <v>44</v>
      </c>
      <c r="G131" s="59" t="s">
        <v>372</v>
      </c>
      <c r="H131" s="70" t="s">
        <v>46</v>
      </c>
      <c r="I131" s="59">
        <v>37</v>
      </c>
      <c r="J131" s="242">
        <f>VLOOKUP(A131,CENIK!$A$2:$D$107,4,FALSE)</f>
        <v>0</v>
      </c>
      <c r="K131" s="60">
        <f t="shared" si="3"/>
        <v>0</v>
      </c>
    </row>
    <row r="132" spans="1:11" ht="45" x14ac:dyDescent="0.25">
      <c r="A132" s="58">
        <v>2201</v>
      </c>
      <c r="B132" s="58">
        <v>487</v>
      </c>
      <c r="C132" s="59" t="s">
        <v>421</v>
      </c>
      <c r="D132" s="59" t="s">
        <v>403</v>
      </c>
      <c r="E132" s="59" t="s">
        <v>43</v>
      </c>
      <c r="F132" s="59" t="s">
        <v>50</v>
      </c>
      <c r="G132" s="59" t="s">
        <v>312</v>
      </c>
      <c r="H132" s="70" t="s">
        <v>52</v>
      </c>
      <c r="I132" s="59">
        <v>91</v>
      </c>
      <c r="J132" s="242">
        <f>VLOOKUP(A132,CENIK!$A$2:$D$107,4,FALSE)</f>
        <v>0</v>
      </c>
      <c r="K132" s="60">
        <f t="shared" si="3"/>
        <v>0</v>
      </c>
    </row>
    <row r="133" spans="1:11" ht="30" x14ac:dyDescent="0.25">
      <c r="A133" s="58">
        <v>2202</v>
      </c>
      <c r="B133" s="58">
        <v>487</v>
      </c>
      <c r="C133" s="59" t="s">
        <v>422</v>
      </c>
      <c r="D133" s="59" t="s">
        <v>403</v>
      </c>
      <c r="E133" s="59" t="s">
        <v>43</v>
      </c>
      <c r="F133" s="59" t="s">
        <v>50</v>
      </c>
      <c r="G133" s="59" t="s">
        <v>51</v>
      </c>
      <c r="H133" s="70" t="s">
        <v>52</v>
      </c>
      <c r="I133" s="59">
        <v>91</v>
      </c>
      <c r="J133" s="242">
        <f>VLOOKUP(A133,CENIK!$A$2:$D$107,4,FALSE)</f>
        <v>0</v>
      </c>
      <c r="K133" s="60">
        <f t="shared" si="3"/>
        <v>0</v>
      </c>
    </row>
    <row r="134" spans="1:11" ht="75" x14ac:dyDescent="0.25">
      <c r="A134" s="58">
        <v>2203</v>
      </c>
      <c r="B134" s="58">
        <v>487</v>
      </c>
      <c r="C134" s="59" t="s">
        <v>423</v>
      </c>
      <c r="D134" s="59" t="s">
        <v>403</v>
      </c>
      <c r="E134" s="59" t="s">
        <v>43</v>
      </c>
      <c r="F134" s="59" t="s">
        <v>50</v>
      </c>
      <c r="G134" s="59" t="s">
        <v>54</v>
      </c>
      <c r="H134" s="70" t="s">
        <v>46</v>
      </c>
      <c r="I134" s="59">
        <v>26</v>
      </c>
      <c r="J134" s="242">
        <f>VLOOKUP(A134,CENIK!$A$2:$D$107,4,FALSE)</f>
        <v>0</v>
      </c>
      <c r="K134" s="60">
        <f t="shared" si="3"/>
        <v>0</v>
      </c>
    </row>
    <row r="135" spans="1:11" ht="60" x14ac:dyDescent="0.25">
      <c r="A135" s="58">
        <v>2204</v>
      </c>
      <c r="B135" s="58">
        <v>487</v>
      </c>
      <c r="C135" s="59" t="s">
        <v>424</v>
      </c>
      <c r="D135" s="59" t="s">
        <v>403</v>
      </c>
      <c r="E135" s="59" t="s">
        <v>43</v>
      </c>
      <c r="F135" s="59" t="s">
        <v>50</v>
      </c>
      <c r="G135" s="59" t="s">
        <v>56</v>
      </c>
      <c r="H135" s="70" t="s">
        <v>46</v>
      </c>
      <c r="I135" s="59">
        <v>98</v>
      </c>
      <c r="J135" s="242">
        <f>VLOOKUP(A135,CENIK!$A$2:$D$107,4,FALSE)</f>
        <v>0</v>
      </c>
      <c r="K135" s="60">
        <f t="shared" si="3"/>
        <v>0</v>
      </c>
    </row>
    <row r="136" spans="1:11" ht="60" x14ac:dyDescent="0.25">
      <c r="A136" s="58">
        <v>2207</v>
      </c>
      <c r="B136" s="58">
        <v>487</v>
      </c>
      <c r="C136" s="59" t="s">
        <v>425</v>
      </c>
      <c r="D136" s="59" t="s">
        <v>403</v>
      </c>
      <c r="E136" s="59" t="s">
        <v>43</v>
      </c>
      <c r="F136" s="59" t="s">
        <v>50</v>
      </c>
      <c r="G136" s="59" t="s">
        <v>58</v>
      </c>
      <c r="H136" s="70" t="s">
        <v>52</v>
      </c>
      <c r="I136" s="59">
        <v>710</v>
      </c>
      <c r="J136" s="242">
        <f>VLOOKUP(A136,CENIK!$A$2:$D$107,4,FALSE)</f>
        <v>0</v>
      </c>
      <c r="K136" s="60">
        <f t="shared" si="3"/>
        <v>0</v>
      </c>
    </row>
    <row r="137" spans="1:11" ht="60" x14ac:dyDescent="0.25">
      <c r="A137" s="58">
        <v>2208</v>
      </c>
      <c r="B137" s="58">
        <v>487</v>
      </c>
      <c r="C137" s="59" t="s">
        <v>426</v>
      </c>
      <c r="D137" s="59" t="s">
        <v>403</v>
      </c>
      <c r="E137" s="59" t="s">
        <v>43</v>
      </c>
      <c r="F137" s="59" t="s">
        <v>50</v>
      </c>
      <c r="G137" s="59" t="s">
        <v>60</v>
      </c>
      <c r="H137" s="70" t="s">
        <v>46</v>
      </c>
      <c r="I137" s="59">
        <v>62</v>
      </c>
      <c r="J137" s="242">
        <f>VLOOKUP(A137,CENIK!$A$2:$D$107,4,FALSE)</f>
        <v>0</v>
      </c>
      <c r="K137" s="60">
        <f t="shared" si="3"/>
        <v>0</v>
      </c>
    </row>
    <row r="138" spans="1:11" ht="30" x14ac:dyDescent="0.25">
      <c r="A138" s="58">
        <v>2210</v>
      </c>
      <c r="B138" s="58">
        <v>487</v>
      </c>
      <c r="C138" s="59" t="s">
        <v>427</v>
      </c>
      <c r="D138" s="59" t="s">
        <v>403</v>
      </c>
      <c r="E138" s="59" t="s">
        <v>43</v>
      </c>
      <c r="F138" s="59" t="s">
        <v>50</v>
      </c>
      <c r="G138" s="59" t="s">
        <v>321</v>
      </c>
      <c r="H138" s="70" t="s">
        <v>46</v>
      </c>
      <c r="I138" s="59">
        <v>86</v>
      </c>
      <c r="J138" s="242">
        <f>VLOOKUP(A138,CENIK!$A$2:$D$107,4,FALSE)</f>
        <v>0</v>
      </c>
      <c r="K138" s="60">
        <f t="shared" si="3"/>
        <v>0</v>
      </c>
    </row>
    <row r="139" spans="1:11" ht="75" x14ac:dyDescent="0.25">
      <c r="A139" s="58">
        <v>3104</v>
      </c>
      <c r="B139" s="58">
        <v>487</v>
      </c>
      <c r="C139" s="59" t="s">
        <v>428</v>
      </c>
      <c r="D139" s="59" t="s">
        <v>403</v>
      </c>
      <c r="E139" s="59" t="s">
        <v>323</v>
      </c>
      <c r="F139" s="59" t="s">
        <v>324</v>
      </c>
      <c r="G139" s="59" t="s">
        <v>429</v>
      </c>
      <c r="H139" s="70" t="s">
        <v>29</v>
      </c>
      <c r="I139" s="59">
        <v>40</v>
      </c>
      <c r="J139" s="242">
        <f>VLOOKUP(A139,CENIK!$A$2:$D$107,4,FALSE)</f>
        <v>0</v>
      </c>
      <c r="K139" s="60">
        <f t="shared" si="3"/>
        <v>0</v>
      </c>
    </row>
    <row r="140" spans="1:11" ht="30" x14ac:dyDescent="0.25">
      <c r="A140" s="58">
        <v>3105</v>
      </c>
      <c r="B140" s="58">
        <v>487</v>
      </c>
      <c r="C140" s="59" t="s">
        <v>430</v>
      </c>
      <c r="D140" s="59" t="s">
        <v>403</v>
      </c>
      <c r="E140" s="59" t="s">
        <v>323</v>
      </c>
      <c r="F140" s="59" t="s">
        <v>324</v>
      </c>
      <c r="G140" s="59" t="s">
        <v>325</v>
      </c>
      <c r="H140" s="70" t="s">
        <v>33</v>
      </c>
      <c r="I140" s="59">
        <v>90</v>
      </c>
      <c r="J140" s="242">
        <f>VLOOKUP(A140,CENIK!$A$2:$D$107,4,FALSE)</f>
        <v>0</v>
      </c>
      <c r="K140" s="60">
        <f t="shared" si="3"/>
        <v>0</v>
      </c>
    </row>
    <row r="141" spans="1:11" ht="165" x14ac:dyDescent="0.25">
      <c r="A141" s="58">
        <v>4103</v>
      </c>
      <c r="B141" s="58">
        <v>487</v>
      </c>
      <c r="C141" s="59" t="s">
        <v>431</v>
      </c>
      <c r="D141" s="59" t="s">
        <v>403</v>
      </c>
      <c r="E141" s="59" t="s">
        <v>64</v>
      </c>
      <c r="F141" s="59" t="s">
        <v>65</v>
      </c>
      <c r="G141" s="59" t="s">
        <v>327</v>
      </c>
      <c r="H141" s="70" t="s">
        <v>29</v>
      </c>
      <c r="I141" s="59">
        <v>114</v>
      </c>
      <c r="J141" s="242">
        <f>VLOOKUP(A141,CENIK!$A$2:$D$107,4,FALSE)</f>
        <v>0</v>
      </c>
      <c r="K141" s="60">
        <f t="shared" si="3"/>
        <v>0</v>
      </c>
    </row>
    <row r="142" spans="1:11" ht="75" x14ac:dyDescent="0.25">
      <c r="A142" s="58">
        <v>5102</v>
      </c>
      <c r="B142" s="58">
        <v>487</v>
      </c>
      <c r="C142" s="59" t="s">
        <v>432</v>
      </c>
      <c r="D142" s="59" t="s">
        <v>403</v>
      </c>
      <c r="E142" s="59" t="s">
        <v>76</v>
      </c>
      <c r="F142" s="59" t="s">
        <v>77</v>
      </c>
      <c r="G142" s="59" t="s">
        <v>330</v>
      </c>
      <c r="H142" s="70" t="s">
        <v>72</v>
      </c>
      <c r="I142" s="59">
        <v>4</v>
      </c>
      <c r="J142" s="242">
        <f>VLOOKUP(A142,CENIK!$A$2:$D$107,4,FALSE)</f>
        <v>0</v>
      </c>
      <c r="K142" s="60">
        <f t="shared" si="3"/>
        <v>0</v>
      </c>
    </row>
    <row r="143" spans="1:11" ht="75" x14ac:dyDescent="0.25">
      <c r="A143" s="58">
        <v>5103</v>
      </c>
      <c r="B143" s="58">
        <v>487</v>
      </c>
      <c r="C143" s="59" t="s">
        <v>433</v>
      </c>
      <c r="D143" s="59" t="s">
        <v>403</v>
      </c>
      <c r="E143" s="59" t="s">
        <v>76</v>
      </c>
      <c r="F143" s="59" t="s">
        <v>77</v>
      </c>
      <c r="G143" s="59" t="s">
        <v>332</v>
      </c>
      <c r="H143" s="70" t="s">
        <v>72</v>
      </c>
      <c r="I143" s="59">
        <v>1</v>
      </c>
      <c r="J143" s="242">
        <f>VLOOKUP(A143,CENIK!$A$2:$D$107,4,FALSE)</f>
        <v>0</v>
      </c>
      <c r="K143" s="60">
        <f t="shared" si="3"/>
        <v>0</v>
      </c>
    </row>
    <row r="144" spans="1:11" ht="105" x14ac:dyDescent="0.25">
      <c r="A144" s="58">
        <v>5603</v>
      </c>
      <c r="B144" s="58">
        <v>487</v>
      </c>
      <c r="C144" s="59" t="s">
        <v>434</v>
      </c>
      <c r="D144" s="59" t="s">
        <v>403</v>
      </c>
      <c r="E144" s="59" t="s">
        <v>76</v>
      </c>
      <c r="F144" s="59" t="s">
        <v>80</v>
      </c>
      <c r="G144" s="59" t="s">
        <v>334</v>
      </c>
      <c r="H144" s="70" t="s">
        <v>72</v>
      </c>
      <c r="I144" s="59">
        <v>5</v>
      </c>
      <c r="J144" s="242">
        <f>VLOOKUP(A144,CENIK!$A$2:$D$107,4,FALSE)</f>
        <v>0</v>
      </c>
      <c r="K144" s="60">
        <f t="shared" si="3"/>
        <v>0</v>
      </c>
    </row>
    <row r="145" spans="1:11" ht="45" x14ac:dyDescent="0.25">
      <c r="A145" s="58">
        <v>5608</v>
      </c>
      <c r="B145" s="58">
        <v>487</v>
      </c>
      <c r="C145" s="59" t="s">
        <v>435</v>
      </c>
      <c r="D145" s="59" t="s">
        <v>403</v>
      </c>
      <c r="E145" s="59" t="s">
        <v>76</v>
      </c>
      <c r="F145" s="59" t="s">
        <v>80</v>
      </c>
      <c r="G145" s="59" t="s">
        <v>336</v>
      </c>
      <c r="H145" s="70" t="s">
        <v>72</v>
      </c>
      <c r="I145" s="59">
        <v>1</v>
      </c>
      <c r="J145" s="242">
        <f>VLOOKUP(A145,CENIK!$A$2:$D$107,4,FALSE)</f>
        <v>0</v>
      </c>
      <c r="K145" s="60">
        <f t="shared" si="3"/>
        <v>0</v>
      </c>
    </row>
    <row r="146" spans="1:11" ht="315" x14ac:dyDescent="0.25">
      <c r="A146" s="58">
        <v>5801</v>
      </c>
      <c r="B146" s="58">
        <v>487</v>
      </c>
      <c r="C146" s="59" t="s">
        <v>436</v>
      </c>
      <c r="D146" s="59" t="s">
        <v>403</v>
      </c>
      <c r="E146" s="59" t="s">
        <v>76</v>
      </c>
      <c r="F146" s="59" t="s">
        <v>340</v>
      </c>
      <c r="G146" s="59" t="s">
        <v>341</v>
      </c>
      <c r="H146" s="70" t="s">
        <v>72</v>
      </c>
      <c r="I146" s="59">
        <v>9</v>
      </c>
      <c r="J146" s="242">
        <f>VLOOKUP(A146,CENIK!$A$2:$D$107,4,FALSE)</f>
        <v>0</v>
      </c>
      <c r="K146" s="60">
        <f t="shared" si="3"/>
        <v>0</v>
      </c>
    </row>
    <row r="147" spans="1:11" ht="120" x14ac:dyDescent="0.25">
      <c r="A147" s="58">
        <v>5806</v>
      </c>
      <c r="B147" s="58">
        <v>487</v>
      </c>
      <c r="C147" s="59" t="s">
        <v>437</v>
      </c>
      <c r="D147" s="59" t="s">
        <v>403</v>
      </c>
      <c r="E147" s="59" t="s">
        <v>76</v>
      </c>
      <c r="F147" s="59" t="s">
        <v>340</v>
      </c>
      <c r="G147" s="59" t="s">
        <v>343</v>
      </c>
      <c r="H147" s="70" t="s">
        <v>72</v>
      </c>
      <c r="I147" s="59">
        <v>9</v>
      </c>
      <c r="J147" s="242">
        <f>VLOOKUP(A147,CENIK!$A$2:$D$107,4,FALSE)</f>
        <v>0</v>
      </c>
      <c r="K147" s="60">
        <f t="shared" si="3"/>
        <v>0</v>
      </c>
    </row>
    <row r="148" spans="1:11" ht="30" x14ac:dyDescent="0.25">
      <c r="A148" s="58">
        <v>6101</v>
      </c>
      <c r="B148" s="58">
        <v>487</v>
      </c>
      <c r="C148" s="59" t="s">
        <v>438</v>
      </c>
      <c r="D148" s="59" t="s">
        <v>403</v>
      </c>
      <c r="E148" s="59" t="s">
        <v>86</v>
      </c>
      <c r="F148" s="59" t="s">
        <v>87</v>
      </c>
      <c r="G148" s="59" t="s">
        <v>88</v>
      </c>
      <c r="H148" s="70" t="s">
        <v>29</v>
      </c>
      <c r="I148" s="59">
        <v>114</v>
      </c>
      <c r="J148" s="242">
        <f>VLOOKUP(A148,CENIK!$A$2:$D$107,4,FALSE)</f>
        <v>0</v>
      </c>
      <c r="K148" s="60">
        <f t="shared" si="3"/>
        <v>0</v>
      </c>
    </row>
    <row r="149" spans="1:11" ht="45" x14ac:dyDescent="0.25">
      <c r="A149" s="58">
        <v>6102</v>
      </c>
      <c r="B149" s="58">
        <v>487</v>
      </c>
      <c r="C149" s="59" t="s">
        <v>439</v>
      </c>
      <c r="D149" s="59" t="s">
        <v>403</v>
      </c>
      <c r="E149" s="59" t="s">
        <v>86</v>
      </c>
      <c r="F149" s="59" t="s">
        <v>87</v>
      </c>
      <c r="G149" s="59" t="s">
        <v>90</v>
      </c>
      <c r="H149" s="70" t="s">
        <v>29</v>
      </c>
      <c r="I149" s="59">
        <v>114</v>
      </c>
      <c r="J149" s="242">
        <f>VLOOKUP(A149,CENIK!$A$2:$D$107,4,FALSE)</f>
        <v>0</v>
      </c>
      <c r="K149" s="60">
        <f t="shared" si="3"/>
        <v>0</v>
      </c>
    </row>
    <row r="150" spans="1:11" ht="60" x14ac:dyDescent="0.25">
      <c r="A150" s="58">
        <v>6105</v>
      </c>
      <c r="B150" s="58">
        <v>487</v>
      </c>
      <c r="C150" s="59" t="s">
        <v>440</v>
      </c>
      <c r="D150" s="59" t="s">
        <v>403</v>
      </c>
      <c r="E150" s="59" t="s">
        <v>86</v>
      </c>
      <c r="F150" s="59" t="s">
        <v>87</v>
      </c>
      <c r="G150" s="59" t="s">
        <v>347</v>
      </c>
      <c r="H150" s="70" t="s">
        <v>29</v>
      </c>
      <c r="I150" s="59">
        <v>114</v>
      </c>
      <c r="J150" s="242">
        <f>VLOOKUP(A150,CENIK!$A$2:$D$107,4,FALSE)</f>
        <v>0</v>
      </c>
      <c r="K150" s="60">
        <f t="shared" si="3"/>
        <v>0</v>
      </c>
    </row>
    <row r="151" spans="1:11" ht="30" x14ac:dyDescent="0.25">
      <c r="A151" s="58">
        <v>6201</v>
      </c>
      <c r="B151" s="58">
        <v>487</v>
      </c>
      <c r="C151" s="59" t="s">
        <v>441</v>
      </c>
      <c r="D151" s="59" t="s">
        <v>403</v>
      </c>
      <c r="E151" s="59" t="s">
        <v>86</v>
      </c>
      <c r="F151" s="59" t="s">
        <v>205</v>
      </c>
      <c r="G151" s="59" t="s">
        <v>206</v>
      </c>
      <c r="H151" s="70" t="s">
        <v>72</v>
      </c>
      <c r="I151" s="59">
        <v>1</v>
      </c>
      <c r="J151" s="242">
        <f>VLOOKUP(A151,CENIK!$A$2:$D$107,4,FALSE)</f>
        <v>0</v>
      </c>
      <c r="K151" s="60">
        <f t="shared" si="3"/>
        <v>0</v>
      </c>
    </row>
    <row r="152" spans="1:11" ht="30" x14ac:dyDescent="0.25">
      <c r="A152" s="58">
        <v>6203</v>
      </c>
      <c r="B152" s="58">
        <v>487</v>
      </c>
      <c r="C152" s="59" t="s">
        <v>442</v>
      </c>
      <c r="D152" s="59" t="s">
        <v>403</v>
      </c>
      <c r="E152" s="59" t="s">
        <v>86</v>
      </c>
      <c r="F152" s="59" t="s">
        <v>205</v>
      </c>
      <c r="G152" s="59" t="s">
        <v>352</v>
      </c>
      <c r="H152" s="70" t="s">
        <v>72</v>
      </c>
      <c r="I152" s="59">
        <v>4</v>
      </c>
      <c r="J152" s="242">
        <f>VLOOKUP(A152,CENIK!$A$2:$D$107,4,FALSE)</f>
        <v>0</v>
      </c>
      <c r="K152" s="60">
        <f t="shared" si="3"/>
        <v>0</v>
      </c>
    </row>
    <row r="153" spans="1:11" ht="30" x14ac:dyDescent="0.25">
      <c r="A153" s="58">
        <v>6204</v>
      </c>
      <c r="B153" s="58">
        <v>487</v>
      </c>
      <c r="C153" s="59" t="s">
        <v>443</v>
      </c>
      <c r="D153" s="59" t="s">
        <v>403</v>
      </c>
      <c r="E153" s="59" t="s">
        <v>86</v>
      </c>
      <c r="F153" s="59" t="s">
        <v>205</v>
      </c>
      <c r="G153" s="59" t="s">
        <v>208</v>
      </c>
      <c r="H153" s="70" t="s">
        <v>72</v>
      </c>
      <c r="I153" s="59">
        <v>2</v>
      </c>
      <c r="J153" s="242">
        <f>VLOOKUP(A153,CENIK!$A$2:$D$107,4,FALSE)</f>
        <v>0</v>
      </c>
      <c r="K153" s="60">
        <f t="shared" si="3"/>
        <v>0</v>
      </c>
    </row>
    <row r="154" spans="1:11" ht="30" x14ac:dyDescent="0.25">
      <c r="A154" s="58">
        <v>6207</v>
      </c>
      <c r="B154" s="58">
        <v>487</v>
      </c>
      <c r="C154" s="59" t="s">
        <v>444</v>
      </c>
      <c r="D154" s="59" t="s">
        <v>403</v>
      </c>
      <c r="E154" s="59" t="s">
        <v>86</v>
      </c>
      <c r="F154" s="59" t="s">
        <v>205</v>
      </c>
      <c r="G154" s="59" t="s">
        <v>210</v>
      </c>
      <c r="H154" s="70" t="s">
        <v>72</v>
      </c>
      <c r="I154" s="59">
        <v>5</v>
      </c>
      <c r="J154" s="242">
        <f>VLOOKUP(A154,CENIK!$A$2:$D$107,4,FALSE)</f>
        <v>0</v>
      </c>
      <c r="K154" s="60">
        <f t="shared" si="3"/>
        <v>0</v>
      </c>
    </row>
    <row r="155" spans="1:11" ht="45" x14ac:dyDescent="0.25">
      <c r="A155" s="58">
        <v>6211</v>
      </c>
      <c r="B155" s="58">
        <v>487</v>
      </c>
      <c r="C155" s="59" t="s">
        <v>445</v>
      </c>
      <c r="D155" s="59" t="s">
        <v>403</v>
      </c>
      <c r="E155" s="59" t="s">
        <v>86</v>
      </c>
      <c r="F155" s="59" t="s">
        <v>205</v>
      </c>
      <c r="G155" s="59" t="s">
        <v>396</v>
      </c>
      <c r="H155" s="70" t="s">
        <v>29</v>
      </c>
      <c r="I155" s="59">
        <v>80</v>
      </c>
      <c r="J155" s="242">
        <f>VLOOKUP(A155,CENIK!$A$2:$D$107,4,FALSE)</f>
        <v>0</v>
      </c>
      <c r="K155" s="60">
        <f t="shared" si="3"/>
        <v>0</v>
      </c>
    </row>
    <row r="156" spans="1:11" ht="75" x14ac:dyDescent="0.25">
      <c r="A156" s="58">
        <v>6302</v>
      </c>
      <c r="B156" s="58">
        <v>487</v>
      </c>
      <c r="C156" s="59" t="s">
        <v>446</v>
      </c>
      <c r="D156" s="59" t="s">
        <v>403</v>
      </c>
      <c r="E156" s="59" t="s">
        <v>86</v>
      </c>
      <c r="F156" s="59" t="s">
        <v>447</v>
      </c>
      <c r="G156" s="59" t="s">
        <v>448</v>
      </c>
      <c r="H156" s="70" t="s">
        <v>284</v>
      </c>
      <c r="I156" s="59">
        <v>30</v>
      </c>
      <c r="J156" s="242">
        <f>VLOOKUP(A156,CENIK!$A$2:$D$107,4,FALSE)</f>
        <v>0</v>
      </c>
      <c r="K156" s="60">
        <f t="shared" si="3"/>
        <v>0</v>
      </c>
    </row>
    <row r="157" spans="1:11" ht="60" x14ac:dyDescent="0.25">
      <c r="A157" s="58">
        <v>1101</v>
      </c>
      <c r="B157" s="58" t="s">
        <v>449</v>
      </c>
      <c r="C157" s="59" t="s">
        <v>451</v>
      </c>
      <c r="D157" s="59" t="s">
        <v>450</v>
      </c>
      <c r="E157" s="59" t="s">
        <v>26</v>
      </c>
      <c r="F157" s="59" t="s">
        <v>27</v>
      </c>
      <c r="G157" s="59" t="s">
        <v>28</v>
      </c>
      <c r="H157" s="70" t="s">
        <v>29</v>
      </c>
      <c r="I157" s="59">
        <v>134</v>
      </c>
      <c r="J157" s="242">
        <f>VLOOKUP(A157,CENIK!$A$2:$D$107,4,FALSE)</f>
        <v>0</v>
      </c>
      <c r="K157" s="60">
        <f t="shared" ref="K157:K216" si="4">ROUND(I157*J157,2)</f>
        <v>0</v>
      </c>
    </row>
    <row r="158" spans="1:11" ht="45" x14ac:dyDescent="0.25">
      <c r="A158" s="58">
        <v>1102</v>
      </c>
      <c r="B158" s="58" t="s">
        <v>449</v>
      </c>
      <c r="C158" s="59" t="s">
        <v>452</v>
      </c>
      <c r="D158" s="59" t="s">
        <v>450</v>
      </c>
      <c r="E158" s="59" t="s">
        <v>26</v>
      </c>
      <c r="F158" s="59" t="s">
        <v>27</v>
      </c>
      <c r="G158" s="59" t="s">
        <v>287</v>
      </c>
      <c r="H158" s="70" t="s">
        <v>288</v>
      </c>
      <c r="I158" s="59">
        <v>6</v>
      </c>
      <c r="J158" s="242">
        <f>VLOOKUP(A158,CENIK!$A$2:$D$107,4,FALSE)</f>
        <v>0</v>
      </c>
      <c r="K158" s="60">
        <f t="shared" si="4"/>
        <v>0</v>
      </c>
    </row>
    <row r="159" spans="1:11" ht="45" x14ac:dyDescent="0.25">
      <c r="A159" s="58">
        <v>1201</v>
      </c>
      <c r="B159" s="58" t="s">
        <v>449</v>
      </c>
      <c r="C159" s="59" t="s">
        <v>453</v>
      </c>
      <c r="D159" s="59" t="s">
        <v>450</v>
      </c>
      <c r="E159" s="59" t="s">
        <v>26</v>
      </c>
      <c r="F159" s="59" t="s">
        <v>290</v>
      </c>
      <c r="G159" s="59" t="s">
        <v>291</v>
      </c>
      <c r="H159" s="70" t="s">
        <v>29</v>
      </c>
      <c r="I159" s="59">
        <v>134</v>
      </c>
      <c r="J159" s="242">
        <f>VLOOKUP(A159,CENIK!$A$2:$D$107,4,FALSE)</f>
        <v>0</v>
      </c>
      <c r="K159" s="60">
        <f t="shared" si="4"/>
        <v>0</v>
      </c>
    </row>
    <row r="160" spans="1:11" ht="75" x14ac:dyDescent="0.25">
      <c r="A160" s="58">
        <v>1202</v>
      </c>
      <c r="B160" s="58" t="s">
        <v>449</v>
      </c>
      <c r="C160" s="59" t="s">
        <v>454</v>
      </c>
      <c r="D160" s="59" t="s">
        <v>450</v>
      </c>
      <c r="E160" s="59" t="s">
        <v>26</v>
      </c>
      <c r="F160" s="59" t="s">
        <v>290</v>
      </c>
      <c r="G160" s="59" t="s">
        <v>293</v>
      </c>
      <c r="H160" s="70" t="s">
        <v>29</v>
      </c>
      <c r="I160" s="59">
        <v>134</v>
      </c>
      <c r="J160" s="242">
        <f>VLOOKUP(A160,CENIK!$A$2:$D$107,4,FALSE)</f>
        <v>0</v>
      </c>
      <c r="K160" s="60">
        <f t="shared" si="4"/>
        <v>0</v>
      </c>
    </row>
    <row r="161" spans="1:11" ht="60" x14ac:dyDescent="0.25">
      <c r="A161" s="58">
        <v>1203</v>
      </c>
      <c r="B161" s="58" t="s">
        <v>449</v>
      </c>
      <c r="C161" s="59" t="s">
        <v>455</v>
      </c>
      <c r="D161" s="59" t="s">
        <v>450</v>
      </c>
      <c r="E161" s="59" t="s">
        <v>26</v>
      </c>
      <c r="F161" s="59" t="s">
        <v>290</v>
      </c>
      <c r="G161" s="59" t="s">
        <v>295</v>
      </c>
      <c r="H161" s="70" t="s">
        <v>72</v>
      </c>
      <c r="I161" s="59">
        <v>1</v>
      </c>
      <c r="J161" s="242">
        <f>VLOOKUP(A161,CENIK!$A$2:$D$107,4,FALSE)</f>
        <v>0</v>
      </c>
      <c r="K161" s="60">
        <f t="shared" si="4"/>
        <v>0</v>
      </c>
    </row>
    <row r="162" spans="1:11" ht="30" x14ac:dyDescent="0.25">
      <c r="A162" s="58">
        <v>1301</v>
      </c>
      <c r="B162" s="58" t="s">
        <v>449</v>
      </c>
      <c r="C162" s="59" t="s">
        <v>456</v>
      </c>
      <c r="D162" s="59" t="s">
        <v>450</v>
      </c>
      <c r="E162" s="59" t="s">
        <v>26</v>
      </c>
      <c r="F162" s="59" t="s">
        <v>35</v>
      </c>
      <c r="G162" s="59" t="s">
        <v>36</v>
      </c>
      <c r="H162" s="70" t="s">
        <v>297</v>
      </c>
      <c r="I162" s="59">
        <v>10</v>
      </c>
      <c r="J162" s="242">
        <f>VLOOKUP(A162,CENIK!$A$2:$D$107,4,FALSE)</f>
        <v>0</v>
      </c>
      <c r="K162" s="60">
        <f t="shared" si="4"/>
        <v>0</v>
      </c>
    </row>
    <row r="163" spans="1:11" ht="30" x14ac:dyDescent="0.25">
      <c r="A163" s="58">
        <v>1302</v>
      </c>
      <c r="B163" s="58" t="s">
        <v>449</v>
      </c>
      <c r="C163" s="59" t="s">
        <v>457</v>
      </c>
      <c r="D163" s="59" t="s">
        <v>450</v>
      </c>
      <c r="E163" s="59" t="s">
        <v>26</v>
      </c>
      <c r="F163" s="59" t="s">
        <v>35</v>
      </c>
      <c r="G163" s="59" t="s">
        <v>39</v>
      </c>
      <c r="H163" s="70" t="s">
        <v>297</v>
      </c>
      <c r="I163" s="59">
        <v>20</v>
      </c>
      <c r="J163" s="242">
        <f>VLOOKUP(A163,CENIK!$A$2:$D$107,4,FALSE)</f>
        <v>0</v>
      </c>
      <c r="K163" s="60">
        <f t="shared" si="4"/>
        <v>0</v>
      </c>
    </row>
    <row r="164" spans="1:11" ht="30" x14ac:dyDescent="0.25">
      <c r="A164" s="58">
        <v>1303</v>
      </c>
      <c r="B164" s="58" t="s">
        <v>449</v>
      </c>
      <c r="C164" s="59" t="s">
        <v>458</v>
      </c>
      <c r="D164" s="59" t="s">
        <v>450</v>
      </c>
      <c r="E164" s="59" t="s">
        <v>26</v>
      </c>
      <c r="F164" s="59" t="s">
        <v>35</v>
      </c>
      <c r="G164" s="59" t="s">
        <v>41</v>
      </c>
      <c r="H164" s="70" t="s">
        <v>297</v>
      </c>
      <c r="I164" s="59">
        <v>5</v>
      </c>
      <c r="J164" s="242">
        <f>VLOOKUP(A164,CENIK!$A$2:$D$107,4,FALSE)</f>
        <v>0</v>
      </c>
      <c r="K164" s="60">
        <f t="shared" si="4"/>
        <v>0</v>
      </c>
    </row>
    <row r="165" spans="1:11" ht="45" x14ac:dyDescent="0.25">
      <c r="A165" s="58">
        <v>2101</v>
      </c>
      <c r="B165" s="58" t="s">
        <v>449</v>
      </c>
      <c r="C165" s="59" t="s">
        <v>459</v>
      </c>
      <c r="D165" s="59" t="s">
        <v>450</v>
      </c>
      <c r="E165" s="59" t="s">
        <v>43</v>
      </c>
      <c r="F165" s="59" t="s">
        <v>44</v>
      </c>
      <c r="G165" s="59" t="s">
        <v>301</v>
      </c>
      <c r="H165" s="70" t="s">
        <v>52</v>
      </c>
      <c r="I165" s="59">
        <v>576</v>
      </c>
      <c r="J165" s="242">
        <f>VLOOKUP(A165,CENIK!$A$2:$D$107,4,FALSE)</f>
        <v>0</v>
      </c>
      <c r="K165" s="60">
        <f t="shared" si="4"/>
        <v>0</v>
      </c>
    </row>
    <row r="166" spans="1:11" ht="45" x14ac:dyDescent="0.25">
      <c r="A166" s="58">
        <v>2105</v>
      </c>
      <c r="B166" s="58" t="s">
        <v>449</v>
      </c>
      <c r="C166" s="59" t="s">
        <v>460</v>
      </c>
      <c r="D166" s="59" t="s">
        <v>450</v>
      </c>
      <c r="E166" s="59" t="s">
        <v>43</v>
      </c>
      <c r="F166" s="59" t="s">
        <v>44</v>
      </c>
      <c r="G166" s="59" t="s">
        <v>303</v>
      </c>
      <c r="H166" s="70" t="s">
        <v>46</v>
      </c>
      <c r="I166" s="59">
        <v>94</v>
      </c>
      <c r="J166" s="242">
        <f>VLOOKUP(A166,CENIK!$A$2:$D$107,4,FALSE)</f>
        <v>0</v>
      </c>
      <c r="K166" s="60">
        <f t="shared" si="4"/>
        <v>0</v>
      </c>
    </row>
    <row r="167" spans="1:11" ht="45" x14ac:dyDescent="0.25">
      <c r="A167" s="58">
        <v>2106</v>
      </c>
      <c r="B167" s="58" t="s">
        <v>449</v>
      </c>
      <c r="C167" s="59" t="s">
        <v>461</v>
      </c>
      <c r="D167" s="59" t="s">
        <v>450</v>
      </c>
      <c r="E167" s="59" t="s">
        <v>43</v>
      </c>
      <c r="F167" s="59" t="s">
        <v>44</v>
      </c>
      <c r="G167" s="59" t="s">
        <v>305</v>
      </c>
      <c r="H167" s="70" t="s">
        <v>46</v>
      </c>
      <c r="I167" s="59">
        <v>232</v>
      </c>
      <c r="J167" s="242">
        <f>VLOOKUP(A167,CENIK!$A$2:$D$107,4,FALSE)</f>
        <v>0</v>
      </c>
      <c r="K167" s="60">
        <f t="shared" si="4"/>
        <v>0</v>
      </c>
    </row>
    <row r="168" spans="1:11" ht="45" x14ac:dyDescent="0.25">
      <c r="A168" s="58">
        <v>2121</v>
      </c>
      <c r="B168" s="58" t="s">
        <v>449</v>
      </c>
      <c r="C168" s="59" t="s">
        <v>462</v>
      </c>
      <c r="D168" s="59" t="s">
        <v>450</v>
      </c>
      <c r="E168" s="59" t="s">
        <v>43</v>
      </c>
      <c r="F168" s="59" t="s">
        <v>44</v>
      </c>
      <c r="G168" s="59" t="s">
        <v>48</v>
      </c>
      <c r="H168" s="70" t="s">
        <v>46</v>
      </c>
      <c r="I168" s="59">
        <v>5</v>
      </c>
      <c r="J168" s="242">
        <f>VLOOKUP(A168,CENIK!$A$2:$D$107,4,FALSE)</f>
        <v>0</v>
      </c>
      <c r="K168" s="60">
        <f t="shared" si="4"/>
        <v>0</v>
      </c>
    </row>
    <row r="169" spans="1:11" ht="30" x14ac:dyDescent="0.25">
      <c r="A169" s="58">
        <v>2123</v>
      </c>
      <c r="B169" s="58" t="s">
        <v>449</v>
      </c>
      <c r="C169" s="59" t="s">
        <v>463</v>
      </c>
      <c r="D169" s="59" t="s">
        <v>450</v>
      </c>
      <c r="E169" s="59" t="s">
        <v>43</v>
      </c>
      <c r="F169" s="59" t="s">
        <v>44</v>
      </c>
      <c r="G169" s="59" t="s">
        <v>308</v>
      </c>
      <c r="H169" s="70" t="s">
        <v>46</v>
      </c>
      <c r="I169" s="59">
        <v>99</v>
      </c>
      <c r="J169" s="242">
        <f>VLOOKUP(A169,CENIK!$A$2:$D$107,4,FALSE)</f>
        <v>0</v>
      </c>
      <c r="K169" s="60">
        <f t="shared" si="4"/>
        <v>0</v>
      </c>
    </row>
    <row r="170" spans="1:11" ht="30" x14ac:dyDescent="0.25">
      <c r="A170" s="58">
        <v>2124</v>
      </c>
      <c r="B170" s="58" t="s">
        <v>449</v>
      </c>
      <c r="C170" s="59" t="s">
        <v>464</v>
      </c>
      <c r="D170" s="59" t="s">
        <v>450</v>
      </c>
      <c r="E170" s="59" t="s">
        <v>43</v>
      </c>
      <c r="F170" s="59" t="s">
        <v>44</v>
      </c>
      <c r="G170" s="59" t="s">
        <v>310</v>
      </c>
      <c r="H170" s="70" t="s">
        <v>297</v>
      </c>
      <c r="I170" s="59">
        <v>27</v>
      </c>
      <c r="J170" s="242">
        <f>VLOOKUP(A170,CENIK!$A$2:$D$107,4,FALSE)</f>
        <v>0</v>
      </c>
      <c r="K170" s="60">
        <f t="shared" si="4"/>
        <v>0</v>
      </c>
    </row>
    <row r="171" spans="1:11" ht="30" x14ac:dyDescent="0.25">
      <c r="A171" s="58">
        <v>2125</v>
      </c>
      <c r="B171" s="58" t="s">
        <v>449</v>
      </c>
      <c r="C171" s="59" t="s">
        <v>465</v>
      </c>
      <c r="D171" s="59" t="s">
        <v>450</v>
      </c>
      <c r="E171" s="59" t="s">
        <v>43</v>
      </c>
      <c r="F171" s="59" t="s">
        <v>44</v>
      </c>
      <c r="G171" s="59" t="s">
        <v>372</v>
      </c>
      <c r="H171" s="70" t="s">
        <v>46</v>
      </c>
      <c r="I171" s="59">
        <v>23</v>
      </c>
      <c r="J171" s="242">
        <f>VLOOKUP(A171,CENIK!$A$2:$D$107,4,FALSE)</f>
        <v>0</v>
      </c>
      <c r="K171" s="60">
        <f t="shared" si="4"/>
        <v>0</v>
      </c>
    </row>
    <row r="172" spans="1:11" ht="45" x14ac:dyDescent="0.25">
      <c r="A172" s="58">
        <v>2201</v>
      </c>
      <c r="B172" s="58" t="s">
        <v>449</v>
      </c>
      <c r="C172" s="59" t="s">
        <v>466</v>
      </c>
      <c r="D172" s="59" t="s">
        <v>450</v>
      </c>
      <c r="E172" s="59" t="s">
        <v>43</v>
      </c>
      <c r="F172" s="59" t="s">
        <v>50</v>
      </c>
      <c r="G172" s="59" t="s">
        <v>312</v>
      </c>
      <c r="H172" s="70" t="s">
        <v>52</v>
      </c>
      <c r="I172" s="59">
        <v>107</v>
      </c>
      <c r="J172" s="242">
        <f>VLOOKUP(A172,CENIK!$A$2:$D$107,4,FALSE)</f>
        <v>0</v>
      </c>
      <c r="K172" s="60">
        <f t="shared" si="4"/>
        <v>0</v>
      </c>
    </row>
    <row r="173" spans="1:11" ht="30" x14ac:dyDescent="0.25">
      <c r="A173" s="58">
        <v>2202</v>
      </c>
      <c r="B173" s="58" t="s">
        <v>449</v>
      </c>
      <c r="C173" s="59" t="s">
        <v>467</v>
      </c>
      <c r="D173" s="59" t="s">
        <v>450</v>
      </c>
      <c r="E173" s="59" t="s">
        <v>43</v>
      </c>
      <c r="F173" s="59" t="s">
        <v>50</v>
      </c>
      <c r="G173" s="59" t="s">
        <v>51</v>
      </c>
      <c r="H173" s="70" t="s">
        <v>52</v>
      </c>
      <c r="I173" s="59">
        <v>107</v>
      </c>
      <c r="J173" s="242">
        <f>VLOOKUP(A173,CENIK!$A$2:$D$107,4,FALSE)</f>
        <v>0</v>
      </c>
      <c r="K173" s="60">
        <f t="shared" si="4"/>
        <v>0</v>
      </c>
    </row>
    <row r="174" spans="1:11" ht="75" x14ac:dyDescent="0.25">
      <c r="A174" s="58">
        <v>2203</v>
      </c>
      <c r="B174" s="58" t="s">
        <v>449</v>
      </c>
      <c r="C174" s="59" t="s">
        <v>468</v>
      </c>
      <c r="D174" s="59" t="s">
        <v>450</v>
      </c>
      <c r="E174" s="59" t="s">
        <v>43</v>
      </c>
      <c r="F174" s="59" t="s">
        <v>50</v>
      </c>
      <c r="G174" s="59" t="s">
        <v>54</v>
      </c>
      <c r="H174" s="70" t="s">
        <v>46</v>
      </c>
      <c r="I174" s="59">
        <v>30</v>
      </c>
      <c r="J174" s="242">
        <f>VLOOKUP(A174,CENIK!$A$2:$D$107,4,FALSE)</f>
        <v>0</v>
      </c>
      <c r="K174" s="60">
        <f t="shared" si="4"/>
        <v>0</v>
      </c>
    </row>
    <row r="175" spans="1:11" ht="60" x14ac:dyDescent="0.25">
      <c r="A175" s="58">
        <v>2204</v>
      </c>
      <c r="B175" s="58" t="s">
        <v>449</v>
      </c>
      <c r="C175" s="59" t="s">
        <v>469</v>
      </c>
      <c r="D175" s="59" t="s">
        <v>450</v>
      </c>
      <c r="E175" s="59" t="s">
        <v>43</v>
      </c>
      <c r="F175" s="59" t="s">
        <v>50</v>
      </c>
      <c r="G175" s="59" t="s">
        <v>56</v>
      </c>
      <c r="H175" s="70" t="s">
        <v>46</v>
      </c>
      <c r="I175" s="59">
        <v>114</v>
      </c>
      <c r="J175" s="242">
        <f>VLOOKUP(A175,CENIK!$A$2:$D$107,4,FALSE)</f>
        <v>0</v>
      </c>
      <c r="K175" s="60">
        <f t="shared" si="4"/>
        <v>0</v>
      </c>
    </row>
    <row r="176" spans="1:11" ht="60" x14ac:dyDescent="0.25">
      <c r="A176" s="58">
        <v>2207</v>
      </c>
      <c r="B176" s="58" t="s">
        <v>449</v>
      </c>
      <c r="C176" s="59" t="s">
        <v>470</v>
      </c>
      <c r="D176" s="59" t="s">
        <v>450</v>
      </c>
      <c r="E176" s="59" t="s">
        <v>43</v>
      </c>
      <c r="F176" s="59" t="s">
        <v>50</v>
      </c>
      <c r="G176" s="59" t="s">
        <v>58</v>
      </c>
      <c r="H176" s="70" t="s">
        <v>52</v>
      </c>
      <c r="I176" s="59">
        <v>831</v>
      </c>
      <c r="J176" s="242">
        <f>VLOOKUP(A176,CENIK!$A$2:$D$107,4,FALSE)</f>
        <v>0</v>
      </c>
      <c r="K176" s="60">
        <f t="shared" si="4"/>
        <v>0</v>
      </c>
    </row>
    <row r="177" spans="1:11" ht="60" x14ac:dyDescent="0.25">
      <c r="A177" s="58">
        <v>2208</v>
      </c>
      <c r="B177" s="58" t="s">
        <v>449</v>
      </c>
      <c r="C177" s="59" t="s">
        <v>471</v>
      </c>
      <c r="D177" s="59" t="s">
        <v>450</v>
      </c>
      <c r="E177" s="59" t="s">
        <v>43</v>
      </c>
      <c r="F177" s="59" t="s">
        <v>50</v>
      </c>
      <c r="G177" s="59" t="s">
        <v>60</v>
      </c>
      <c r="H177" s="70" t="s">
        <v>46</v>
      </c>
      <c r="I177" s="59">
        <v>99</v>
      </c>
      <c r="J177" s="242">
        <f>VLOOKUP(A177,CENIK!$A$2:$D$107,4,FALSE)</f>
        <v>0</v>
      </c>
      <c r="K177" s="60">
        <f t="shared" si="4"/>
        <v>0</v>
      </c>
    </row>
    <row r="178" spans="1:11" ht="30" x14ac:dyDescent="0.25">
      <c r="A178" s="58">
        <v>2210</v>
      </c>
      <c r="B178" s="58" t="s">
        <v>449</v>
      </c>
      <c r="C178" s="59" t="s">
        <v>472</v>
      </c>
      <c r="D178" s="59" t="s">
        <v>450</v>
      </c>
      <c r="E178" s="59" t="s">
        <v>43</v>
      </c>
      <c r="F178" s="59" t="s">
        <v>50</v>
      </c>
      <c r="G178" s="59" t="s">
        <v>321</v>
      </c>
      <c r="H178" s="70" t="s">
        <v>46</v>
      </c>
      <c r="I178" s="59">
        <v>100</v>
      </c>
      <c r="J178" s="242">
        <f>VLOOKUP(A178,CENIK!$A$2:$D$107,4,FALSE)</f>
        <v>0</v>
      </c>
      <c r="K178" s="60">
        <f t="shared" si="4"/>
        <v>0</v>
      </c>
    </row>
    <row r="179" spans="1:11" ht="30" x14ac:dyDescent="0.25">
      <c r="A179" s="58">
        <v>3105</v>
      </c>
      <c r="B179" s="58" t="s">
        <v>449</v>
      </c>
      <c r="C179" s="59" t="s">
        <v>473</v>
      </c>
      <c r="D179" s="59" t="s">
        <v>450</v>
      </c>
      <c r="E179" s="59" t="s">
        <v>323</v>
      </c>
      <c r="F179" s="59" t="s">
        <v>324</v>
      </c>
      <c r="G179" s="59" t="s">
        <v>325</v>
      </c>
      <c r="H179" s="70" t="s">
        <v>33</v>
      </c>
      <c r="I179" s="59">
        <v>120</v>
      </c>
      <c r="J179" s="242">
        <f>VLOOKUP(A179,CENIK!$A$2:$D$107,4,FALSE)</f>
        <v>0</v>
      </c>
      <c r="K179" s="60">
        <f t="shared" si="4"/>
        <v>0</v>
      </c>
    </row>
    <row r="180" spans="1:11" ht="165" x14ac:dyDescent="0.25">
      <c r="A180" s="58">
        <v>4103</v>
      </c>
      <c r="B180" s="58" t="s">
        <v>449</v>
      </c>
      <c r="C180" s="59" t="s">
        <v>474</v>
      </c>
      <c r="D180" s="59" t="s">
        <v>450</v>
      </c>
      <c r="E180" s="59" t="s">
        <v>64</v>
      </c>
      <c r="F180" s="59" t="s">
        <v>65</v>
      </c>
      <c r="G180" s="59" t="s">
        <v>327</v>
      </c>
      <c r="H180" s="70" t="s">
        <v>29</v>
      </c>
      <c r="I180" s="59">
        <v>90</v>
      </c>
      <c r="J180" s="242">
        <f>VLOOKUP(A180,CENIK!$A$2:$D$107,4,FALSE)</f>
        <v>0</v>
      </c>
      <c r="K180" s="60">
        <f t="shared" si="4"/>
        <v>0</v>
      </c>
    </row>
    <row r="181" spans="1:11" ht="165" x14ac:dyDescent="0.25">
      <c r="A181" s="58">
        <v>4105</v>
      </c>
      <c r="B181" s="58" t="s">
        <v>449</v>
      </c>
      <c r="C181" s="59" t="s">
        <v>475</v>
      </c>
      <c r="D181" s="59" t="s">
        <v>450</v>
      </c>
      <c r="E181" s="59" t="s">
        <v>64</v>
      </c>
      <c r="F181" s="59" t="s">
        <v>65</v>
      </c>
      <c r="G181" s="59" t="s">
        <v>190</v>
      </c>
      <c r="H181" s="70" t="s">
        <v>29</v>
      </c>
      <c r="I181" s="59">
        <v>44</v>
      </c>
      <c r="J181" s="242">
        <f>VLOOKUP(A181,CENIK!$A$2:$D$107,4,FALSE)</f>
        <v>0</v>
      </c>
      <c r="K181" s="60">
        <f t="shared" si="4"/>
        <v>0</v>
      </c>
    </row>
    <row r="182" spans="1:11" ht="60" x14ac:dyDescent="0.25">
      <c r="A182" s="58">
        <v>4403</v>
      </c>
      <c r="B182" s="58" t="s">
        <v>449</v>
      </c>
      <c r="C182" s="59" t="s">
        <v>476</v>
      </c>
      <c r="D182" s="59" t="s">
        <v>450</v>
      </c>
      <c r="E182" s="59" t="s">
        <v>64</v>
      </c>
      <c r="F182" s="59" t="s">
        <v>70</v>
      </c>
      <c r="G182" s="59" t="s">
        <v>265</v>
      </c>
      <c r="H182" s="70" t="s">
        <v>72</v>
      </c>
      <c r="I182" s="59">
        <v>1</v>
      </c>
      <c r="J182" s="242">
        <f>VLOOKUP(A182,CENIK!$A$2:$D$107,4,FALSE)</f>
        <v>0</v>
      </c>
      <c r="K182" s="60">
        <f t="shared" si="4"/>
        <v>0</v>
      </c>
    </row>
    <row r="183" spans="1:11" ht="75" x14ac:dyDescent="0.25">
      <c r="A183" s="58">
        <v>5102</v>
      </c>
      <c r="B183" s="58" t="s">
        <v>449</v>
      </c>
      <c r="C183" s="59" t="s">
        <v>477</v>
      </c>
      <c r="D183" s="59" t="s">
        <v>450</v>
      </c>
      <c r="E183" s="59" t="s">
        <v>76</v>
      </c>
      <c r="F183" s="59" t="s">
        <v>77</v>
      </c>
      <c r="G183" s="59" t="s">
        <v>330</v>
      </c>
      <c r="H183" s="70" t="s">
        <v>72</v>
      </c>
      <c r="I183" s="59">
        <v>5</v>
      </c>
      <c r="J183" s="242">
        <f>VLOOKUP(A183,CENIK!$A$2:$D$107,4,FALSE)</f>
        <v>0</v>
      </c>
      <c r="K183" s="60">
        <f t="shared" si="4"/>
        <v>0</v>
      </c>
    </row>
    <row r="184" spans="1:11" ht="105" x14ac:dyDescent="0.25">
      <c r="A184" s="58">
        <v>5603</v>
      </c>
      <c r="B184" s="58" t="s">
        <v>449</v>
      </c>
      <c r="C184" s="59" t="s">
        <v>478</v>
      </c>
      <c r="D184" s="59" t="s">
        <v>450</v>
      </c>
      <c r="E184" s="59" t="s">
        <v>76</v>
      </c>
      <c r="F184" s="59" t="s">
        <v>80</v>
      </c>
      <c r="G184" s="59" t="s">
        <v>334</v>
      </c>
      <c r="H184" s="70" t="s">
        <v>72</v>
      </c>
      <c r="I184" s="59">
        <v>5</v>
      </c>
      <c r="J184" s="242">
        <f>VLOOKUP(A184,CENIK!$A$2:$D$107,4,FALSE)</f>
        <v>0</v>
      </c>
      <c r="K184" s="60">
        <f t="shared" si="4"/>
        <v>0</v>
      </c>
    </row>
    <row r="185" spans="1:11" ht="315" x14ac:dyDescent="0.25">
      <c r="A185" s="58">
        <v>5801</v>
      </c>
      <c r="B185" s="58" t="s">
        <v>449</v>
      </c>
      <c r="C185" s="59" t="s">
        <v>479</v>
      </c>
      <c r="D185" s="59" t="s">
        <v>450</v>
      </c>
      <c r="E185" s="59" t="s">
        <v>76</v>
      </c>
      <c r="F185" s="59" t="s">
        <v>340</v>
      </c>
      <c r="G185" s="59" t="s">
        <v>341</v>
      </c>
      <c r="H185" s="70" t="s">
        <v>72</v>
      </c>
      <c r="I185" s="59">
        <v>10</v>
      </c>
      <c r="J185" s="242">
        <f>VLOOKUP(A185,CENIK!$A$2:$D$107,4,FALSE)</f>
        <v>0</v>
      </c>
      <c r="K185" s="60">
        <f t="shared" si="4"/>
        <v>0</v>
      </c>
    </row>
    <row r="186" spans="1:11" ht="120" x14ac:dyDescent="0.25">
      <c r="A186" s="58">
        <v>5806</v>
      </c>
      <c r="B186" s="58" t="s">
        <v>449</v>
      </c>
      <c r="C186" s="59" t="s">
        <v>480</v>
      </c>
      <c r="D186" s="59" t="s">
        <v>450</v>
      </c>
      <c r="E186" s="59" t="s">
        <v>76</v>
      </c>
      <c r="F186" s="59" t="s">
        <v>340</v>
      </c>
      <c r="G186" s="59" t="s">
        <v>343</v>
      </c>
      <c r="H186" s="70" t="s">
        <v>72</v>
      </c>
      <c r="I186" s="59">
        <v>10</v>
      </c>
      <c r="J186" s="242">
        <f>VLOOKUP(A186,CENIK!$A$2:$D$107,4,FALSE)</f>
        <v>0</v>
      </c>
      <c r="K186" s="60">
        <f t="shared" si="4"/>
        <v>0</v>
      </c>
    </row>
    <row r="187" spans="1:11" ht="30" x14ac:dyDescent="0.25">
      <c r="A187" s="58">
        <v>6101</v>
      </c>
      <c r="B187" s="58" t="s">
        <v>449</v>
      </c>
      <c r="C187" s="59" t="s">
        <v>481</v>
      </c>
      <c r="D187" s="59" t="s">
        <v>450</v>
      </c>
      <c r="E187" s="59" t="s">
        <v>86</v>
      </c>
      <c r="F187" s="59" t="s">
        <v>87</v>
      </c>
      <c r="G187" s="59" t="s">
        <v>88</v>
      </c>
      <c r="H187" s="70" t="s">
        <v>29</v>
      </c>
      <c r="I187" s="59">
        <v>134</v>
      </c>
      <c r="J187" s="242">
        <f>VLOOKUP(A187,CENIK!$A$2:$D$107,4,FALSE)</f>
        <v>0</v>
      </c>
      <c r="K187" s="60">
        <f t="shared" si="4"/>
        <v>0</v>
      </c>
    </row>
    <row r="188" spans="1:11" ht="45" x14ac:dyDescent="0.25">
      <c r="A188" s="58">
        <v>6102</v>
      </c>
      <c r="B188" s="58" t="s">
        <v>449</v>
      </c>
      <c r="C188" s="59" t="s">
        <v>482</v>
      </c>
      <c r="D188" s="59" t="s">
        <v>450</v>
      </c>
      <c r="E188" s="59" t="s">
        <v>86</v>
      </c>
      <c r="F188" s="59" t="s">
        <v>87</v>
      </c>
      <c r="G188" s="59" t="s">
        <v>90</v>
      </c>
      <c r="H188" s="70" t="s">
        <v>29</v>
      </c>
      <c r="I188" s="59">
        <v>134</v>
      </c>
      <c r="J188" s="242">
        <f>VLOOKUP(A188,CENIK!$A$2:$D$107,4,FALSE)</f>
        <v>0</v>
      </c>
      <c r="K188" s="60">
        <f t="shared" si="4"/>
        <v>0</v>
      </c>
    </row>
    <row r="189" spans="1:11" ht="60" x14ac:dyDescent="0.25">
      <c r="A189" s="58">
        <v>6105</v>
      </c>
      <c r="B189" s="58" t="s">
        <v>449</v>
      </c>
      <c r="C189" s="59" t="s">
        <v>483</v>
      </c>
      <c r="D189" s="59" t="s">
        <v>450</v>
      </c>
      <c r="E189" s="59" t="s">
        <v>86</v>
      </c>
      <c r="F189" s="59" t="s">
        <v>87</v>
      </c>
      <c r="G189" s="59" t="s">
        <v>347</v>
      </c>
      <c r="H189" s="70" t="s">
        <v>29</v>
      </c>
      <c r="I189" s="59">
        <v>134</v>
      </c>
      <c r="J189" s="242">
        <f>VLOOKUP(A189,CENIK!$A$2:$D$107,4,FALSE)</f>
        <v>0</v>
      </c>
      <c r="K189" s="60">
        <f t="shared" si="4"/>
        <v>0</v>
      </c>
    </row>
    <row r="190" spans="1:11" ht="30" x14ac:dyDescent="0.25">
      <c r="A190" s="58">
        <v>6201</v>
      </c>
      <c r="B190" s="58" t="s">
        <v>449</v>
      </c>
      <c r="C190" s="59" t="s">
        <v>484</v>
      </c>
      <c r="D190" s="59" t="s">
        <v>450</v>
      </c>
      <c r="E190" s="59" t="s">
        <v>86</v>
      </c>
      <c r="F190" s="59" t="s">
        <v>205</v>
      </c>
      <c r="G190" s="59" t="s">
        <v>206</v>
      </c>
      <c r="H190" s="70" t="s">
        <v>72</v>
      </c>
      <c r="I190" s="59">
        <v>7</v>
      </c>
      <c r="J190" s="242">
        <f>VLOOKUP(A190,CENIK!$A$2:$D$107,4,FALSE)</f>
        <v>0</v>
      </c>
      <c r="K190" s="60">
        <f t="shared" si="4"/>
        <v>0</v>
      </c>
    </row>
    <row r="191" spans="1:11" ht="30" x14ac:dyDescent="0.25">
      <c r="A191" s="58">
        <v>6202</v>
      </c>
      <c r="B191" s="58" t="s">
        <v>449</v>
      </c>
      <c r="C191" s="59" t="s">
        <v>485</v>
      </c>
      <c r="D191" s="59" t="s">
        <v>450</v>
      </c>
      <c r="E191" s="59" t="s">
        <v>86</v>
      </c>
      <c r="F191" s="59" t="s">
        <v>205</v>
      </c>
      <c r="G191" s="59" t="s">
        <v>350</v>
      </c>
      <c r="H191" s="70" t="s">
        <v>72</v>
      </c>
      <c r="I191" s="59">
        <v>1</v>
      </c>
      <c r="J191" s="242">
        <f>VLOOKUP(A191,CENIK!$A$2:$D$107,4,FALSE)</f>
        <v>0</v>
      </c>
      <c r="K191" s="60">
        <f t="shared" si="4"/>
        <v>0</v>
      </c>
    </row>
    <row r="192" spans="1:11" ht="30" x14ac:dyDescent="0.25">
      <c r="A192" s="58">
        <v>6203</v>
      </c>
      <c r="B192" s="58" t="s">
        <v>449</v>
      </c>
      <c r="C192" s="59" t="s">
        <v>486</v>
      </c>
      <c r="D192" s="59" t="s">
        <v>450</v>
      </c>
      <c r="E192" s="59" t="s">
        <v>86</v>
      </c>
      <c r="F192" s="59" t="s">
        <v>205</v>
      </c>
      <c r="G192" s="59" t="s">
        <v>352</v>
      </c>
      <c r="H192" s="70" t="s">
        <v>72</v>
      </c>
      <c r="I192" s="59">
        <v>3</v>
      </c>
      <c r="J192" s="242">
        <f>VLOOKUP(A192,CENIK!$A$2:$D$107,4,FALSE)</f>
        <v>0</v>
      </c>
      <c r="K192" s="60">
        <f t="shared" si="4"/>
        <v>0</v>
      </c>
    </row>
    <row r="193" spans="1:11" ht="30" x14ac:dyDescent="0.25">
      <c r="A193" s="58">
        <v>6204</v>
      </c>
      <c r="B193" s="58" t="s">
        <v>449</v>
      </c>
      <c r="C193" s="59" t="s">
        <v>487</v>
      </c>
      <c r="D193" s="59" t="s">
        <v>450</v>
      </c>
      <c r="E193" s="59" t="s">
        <v>86</v>
      </c>
      <c r="F193" s="59" t="s">
        <v>205</v>
      </c>
      <c r="G193" s="59" t="s">
        <v>208</v>
      </c>
      <c r="H193" s="70" t="s">
        <v>72</v>
      </c>
      <c r="I193" s="59">
        <v>4</v>
      </c>
      <c r="J193" s="242">
        <f>VLOOKUP(A193,CENIK!$A$2:$D$107,4,FALSE)</f>
        <v>0</v>
      </c>
      <c r="K193" s="60">
        <f t="shared" si="4"/>
        <v>0</v>
      </c>
    </row>
    <row r="194" spans="1:11" ht="30" x14ac:dyDescent="0.25">
      <c r="A194" s="58">
        <v>6207</v>
      </c>
      <c r="B194" s="58" t="s">
        <v>449</v>
      </c>
      <c r="C194" s="59" t="s">
        <v>488</v>
      </c>
      <c r="D194" s="59" t="s">
        <v>450</v>
      </c>
      <c r="E194" s="59" t="s">
        <v>86</v>
      </c>
      <c r="F194" s="59" t="s">
        <v>205</v>
      </c>
      <c r="G194" s="59" t="s">
        <v>210</v>
      </c>
      <c r="H194" s="70" t="s">
        <v>72</v>
      </c>
      <c r="I194" s="59">
        <v>2</v>
      </c>
      <c r="J194" s="242">
        <f>VLOOKUP(A194,CENIK!$A$2:$D$107,4,FALSE)</f>
        <v>0</v>
      </c>
      <c r="K194" s="60">
        <f t="shared" si="4"/>
        <v>0</v>
      </c>
    </row>
    <row r="195" spans="1:11" ht="75" x14ac:dyDescent="0.25">
      <c r="A195" s="58">
        <v>6304</v>
      </c>
      <c r="B195" s="58" t="s">
        <v>449</v>
      </c>
      <c r="C195" s="59" t="s">
        <v>489</v>
      </c>
      <c r="D195" s="59" t="s">
        <v>450</v>
      </c>
      <c r="E195" s="59" t="s">
        <v>86</v>
      </c>
      <c r="F195" s="59" t="s">
        <v>447</v>
      </c>
      <c r="G195" s="59" t="s">
        <v>490</v>
      </c>
      <c r="H195" s="70" t="s">
        <v>284</v>
      </c>
      <c r="I195" s="59">
        <v>120</v>
      </c>
      <c r="J195" s="242">
        <f>VLOOKUP(A195,CENIK!$A$2:$D$107,4,FALSE)</f>
        <v>0</v>
      </c>
      <c r="K195" s="60">
        <f t="shared" si="4"/>
        <v>0</v>
      </c>
    </row>
    <row r="196" spans="1:11" ht="45" x14ac:dyDescent="0.25">
      <c r="A196" s="58">
        <v>7401</v>
      </c>
      <c r="B196" s="58" t="s">
        <v>449</v>
      </c>
      <c r="C196" s="59" t="s">
        <v>491</v>
      </c>
      <c r="D196" s="59" t="s">
        <v>450</v>
      </c>
      <c r="E196" s="59" t="s">
        <v>92</v>
      </c>
      <c r="F196" s="59" t="s">
        <v>93</v>
      </c>
      <c r="G196" s="59" t="s">
        <v>398</v>
      </c>
      <c r="H196" s="70" t="s">
        <v>46</v>
      </c>
      <c r="I196" s="59">
        <v>0.5</v>
      </c>
      <c r="J196" s="242">
        <f>VLOOKUP(A196,CENIK!$A$2:$D$107,4,FALSE)</f>
        <v>0</v>
      </c>
      <c r="K196" s="60">
        <f t="shared" si="4"/>
        <v>0</v>
      </c>
    </row>
    <row r="197" spans="1:11" ht="45" x14ac:dyDescent="0.25">
      <c r="A197" s="58">
        <v>7411</v>
      </c>
      <c r="B197" s="58" t="s">
        <v>449</v>
      </c>
      <c r="C197" s="59" t="s">
        <v>492</v>
      </c>
      <c r="D197" s="59" t="s">
        <v>450</v>
      </c>
      <c r="E197" s="59" t="s">
        <v>92</v>
      </c>
      <c r="F197" s="59" t="s">
        <v>93</v>
      </c>
      <c r="G197" s="59" t="s">
        <v>400</v>
      </c>
      <c r="H197" s="70" t="s">
        <v>46</v>
      </c>
      <c r="I197" s="59">
        <v>1</v>
      </c>
      <c r="J197" s="242">
        <f>VLOOKUP(A197,CENIK!$A$2:$D$107,4,FALSE)</f>
        <v>0</v>
      </c>
      <c r="K197" s="60">
        <f t="shared" si="4"/>
        <v>0</v>
      </c>
    </row>
    <row r="198" spans="1:11" ht="75" x14ac:dyDescent="0.25">
      <c r="A198" s="58">
        <v>7425</v>
      </c>
      <c r="B198" s="58" t="s">
        <v>449</v>
      </c>
      <c r="C198" s="59" t="s">
        <v>493</v>
      </c>
      <c r="D198" s="59" t="s">
        <v>450</v>
      </c>
      <c r="E198" s="59" t="s">
        <v>92</v>
      </c>
      <c r="F198" s="59" t="s">
        <v>93</v>
      </c>
      <c r="G198" s="59" t="s">
        <v>402</v>
      </c>
      <c r="H198" s="70" t="s">
        <v>52</v>
      </c>
      <c r="I198" s="59">
        <v>4</v>
      </c>
      <c r="J198" s="242">
        <f>VLOOKUP(A198,CENIK!$A$2:$D$107,4,FALSE)</f>
        <v>0</v>
      </c>
      <c r="K198" s="60">
        <f t="shared" si="4"/>
        <v>0</v>
      </c>
    </row>
    <row r="199" spans="1:11" ht="60" x14ac:dyDescent="0.25">
      <c r="A199" s="58">
        <v>1101</v>
      </c>
      <c r="B199" s="58" t="s">
        <v>494</v>
      </c>
      <c r="C199" s="59" t="s">
        <v>496</v>
      </c>
      <c r="D199" s="59" t="s">
        <v>495</v>
      </c>
      <c r="E199" s="59" t="s">
        <v>26</v>
      </c>
      <c r="F199" s="59" t="s">
        <v>27</v>
      </c>
      <c r="G199" s="59" t="s">
        <v>28</v>
      </c>
      <c r="H199" s="70" t="s">
        <v>29</v>
      </c>
      <c r="I199" s="59">
        <v>102</v>
      </c>
      <c r="J199" s="242">
        <f>VLOOKUP(A199,CENIK!$A$2:$D$107,4,FALSE)</f>
        <v>0</v>
      </c>
      <c r="K199" s="60">
        <f t="shared" si="4"/>
        <v>0</v>
      </c>
    </row>
    <row r="200" spans="1:11" ht="45" x14ac:dyDescent="0.25">
      <c r="A200" s="58">
        <v>1102</v>
      </c>
      <c r="B200" s="58" t="s">
        <v>494</v>
      </c>
      <c r="C200" s="59" t="s">
        <v>497</v>
      </c>
      <c r="D200" s="59" t="s">
        <v>495</v>
      </c>
      <c r="E200" s="59" t="s">
        <v>26</v>
      </c>
      <c r="F200" s="59" t="s">
        <v>27</v>
      </c>
      <c r="G200" s="59" t="s">
        <v>287</v>
      </c>
      <c r="H200" s="70" t="s">
        <v>288</v>
      </c>
      <c r="I200" s="59">
        <v>5</v>
      </c>
      <c r="J200" s="242">
        <f>VLOOKUP(A200,CENIK!$A$2:$D$107,4,FALSE)</f>
        <v>0</v>
      </c>
      <c r="K200" s="60">
        <f t="shared" si="4"/>
        <v>0</v>
      </c>
    </row>
    <row r="201" spans="1:11" ht="45" x14ac:dyDescent="0.25">
      <c r="A201" s="58">
        <v>1201</v>
      </c>
      <c r="B201" s="58" t="s">
        <v>494</v>
      </c>
      <c r="C201" s="59" t="s">
        <v>498</v>
      </c>
      <c r="D201" s="59" t="s">
        <v>495</v>
      </c>
      <c r="E201" s="59" t="s">
        <v>26</v>
      </c>
      <c r="F201" s="59" t="s">
        <v>290</v>
      </c>
      <c r="G201" s="59" t="s">
        <v>291</v>
      </c>
      <c r="H201" s="70" t="s">
        <v>29</v>
      </c>
      <c r="I201" s="59">
        <v>102</v>
      </c>
      <c r="J201" s="242">
        <f>VLOOKUP(A201,CENIK!$A$2:$D$107,4,FALSE)</f>
        <v>0</v>
      </c>
      <c r="K201" s="60">
        <f t="shared" si="4"/>
        <v>0</v>
      </c>
    </row>
    <row r="202" spans="1:11" ht="75" x14ac:dyDescent="0.25">
      <c r="A202" s="58">
        <v>1202</v>
      </c>
      <c r="B202" s="58" t="s">
        <v>494</v>
      </c>
      <c r="C202" s="59" t="s">
        <v>499</v>
      </c>
      <c r="D202" s="59" t="s">
        <v>495</v>
      </c>
      <c r="E202" s="59" t="s">
        <v>26</v>
      </c>
      <c r="F202" s="59" t="s">
        <v>290</v>
      </c>
      <c r="G202" s="59" t="s">
        <v>293</v>
      </c>
      <c r="H202" s="70" t="s">
        <v>29</v>
      </c>
      <c r="I202" s="59">
        <v>102</v>
      </c>
      <c r="J202" s="242">
        <f>VLOOKUP(A202,CENIK!$A$2:$D$107,4,FALSE)</f>
        <v>0</v>
      </c>
      <c r="K202" s="60">
        <f t="shared" si="4"/>
        <v>0</v>
      </c>
    </row>
    <row r="203" spans="1:11" ht="60" x14ac:dyDescent="0.25">
      <c r="A203" s="58">
        <v>1203</v>
      </c>
      <c r="B203" s="58" t="s">
        <v>494</v>
      </c>
      <c r="C203" s="59" t="s">
        <v>500</v>
      </c>
      <c r="D203" s="59" t="s">
        <v>495</v>
      </c>
      <c r="E203" s="59" t="s">
        <v>26</v>
      </c>
      <c r="F203" s="59" t="s">
        <v>290</v>
      </c>
      <c r="G203" s="59" t="s">
        <v>295</v>
      </c>
      <c r="H203" s="70" t="s">
        <v>72</v>
      </c>
      <c r="I203" s="59">
        <v>1</v>
      </c>
      <c r="J203" s="242">
        <f>VLOOKUP(A203,CENIK!$A$2:$D$107,4,FALSE)</f>
        <v>0</v>
      </c>
      <c r="K203" s="60">
        <f t="shared" si="4"/>
        <v>0</v>
      </c>
    </row>
    <row r="204" spans="1:11" ht="30" x14ac:dyDescent="0.25">
      <c r="A204" s="58">
        <v>1301</v>
      </c>
      <c r="B204" s="58" t="s">
        <v>494</v>
      </c>
      <c r="C204" s="59" t="s">
        <v>501</v>
      </c>
      <c r="D204" s="59" t="s">
        <v>495</v>
      </c>
      <c r="E204" s="59" t="s">
        <v>26</v>
      </c>
      <c r="F204" s="59" t="s">
        <v>35</v>
      </c>
      <c r="G204" s="59" t="s">
        <v>36</v>
      </c>
      <c r="H204" s="70" t="s">
        <v>297</v>
      </c>
      <c r="I204" s="59">
        <v>10</v>
      </c>
      <c r="J204" s="242">
        <f>VLOOKUP(A204,CENIK!$A$2:$D$107,4,FALSE)</f>
        <v>0</v>
      </c>
      <c r="K204" s="60">
        <f t="shared" si="4"/>
        <v>0</v>
      </c>
    </row>
    <row r="205" spans="1:11" ht="30" x14ac:dyDescent="0.25">
      <c r="A205" s="58">
        <v>1302</v>
      </c>
      <c r="B205" s="58" t="s">
        <v>494</v>
      </c>
      <c r="C205" s="59" t="s">
        <v>502</v>
      </c>
      <c r="D205" s="59" t="s">
        <v>495</v>
      </c>
      <c r="E205" s="59" t="s">
        <v>26</v>
      </c>
      <c r="F205" s="59" t="s">
        <v>35</v>
      </c>
      <c r="G205" s="59" t="s">
        <v>39</v>
      </c>
      <c r="H205" s="70" t="s">
        <v>297</v>
      </c>
      <c r="I205" s="59">
        <v>20</v>
      </c>
      <c r="J205" s="242">
        <f>VLOOKUP(A205,CENIK!$A$2:$D$107,4,FALSE)</f>
        <v>0</v>
      </c>
      <c r="K205" s="60">
        <f t="shared" si="4"/>
        <v>0</v>
      </c>
    </row>
    <row r="206" spans="1:11" ht="30" x14ac:dyDescent="0.25">
      <c r="A206" s="58">
        <v>1303</v>
      </c>
      <c r="B206" s="58" t="s">
        <v>494</v>
      </c>
      <c r="C206" s="59" t="s">
        <v>503</v>
      </c>
      <c r="D206" s="59" t="s">
        <v>495</v>
      </c>
      <c r="E206" s="59" t="s">
        <v>26</v>
      </c>
      <c r="F206" s="59" t="s">
        <v>35</v>
      </c>
      <c r="G206" s="59" t="s">
        <v>41</v>
      </c>
      <c r="H206" s="70" t="s">
        <v>297</v>
      </c>
      <c r="I206" s="59">
        <v>5</v>
      </c>
      <c r="J206" s="242">
        <f>VLOOKUP(A206,CENIK!$A$2:$D$107,4,FALSE)</f>
        <v>0</v>
      </c>
      <c r="K206" s="60">
        <f t="shared" si="4"/>
        <v>0</v>
      </c>
    </row>
    <row r="207" spans="1:11" ht="45" x14ac:dyDescent="0.25">
      <c r="A207" s="58">
        <v>2101</v>
      </c>
      <c r="B207" s="58" t="s">
        <v>494</v>
      </c>
      <c r="C207" s="59" t="s">
        <v>504</v>
      </c>
      <c r="D207" s="59" t="s">
        <v>495</v>
      </c>
      <c r="E207" s="59" t="s">
        <v>43</v>
      </c>
      <c r="F207" s="59" t="s">
        <v>44</v>
      </c>
      <c r="G207" s="59" t="s">
        <v>301</v>
      </c>
      <c r="H207" s="70" t="s">
        <v>52</v>
      </c>
      <c r="I207" s="59">
        <v>502</v>
      </c>
      <c r="J207" s="242">
        <f>VLOOKUP(A207,CENIK!$A$2:$D$107,4,FALSE)</f>
        <v>0</v>
      </c>
      <c r="K207" s="60">
        <f t="shared" si="4"/>
        <v>0</v>
      </c>
    </row>
    <row r="208" spans="1:11" ht="45" x14ac:dyDescent="0.25">
      <c r="A208" s="58">
        <v>2105</v>
      </c>
      <c r="B208" s="58" t="s">
        <v>494</v>
      </c>
      <c r="C208" s="59" t="s">
        <v>505</v>
      </c>
      <c r="D208" s="59" t="s">
        <v>495</v>
      </c>
      <c r="E208" s="59" t="s">
        <v>43</v>
      </c>
      <c r="F208" s="59" t="s">
        <v>44</v>
      </c>
      <c r="G208" s="59" t="s">
        <v>303</v>
      </c>
      <c r="H208" s="70" t="s">
        <v>46</v>
      </c>
      <c r="I208" s="59">
        <v>87</v>
      </c>
      <c r="J208" s="242">
        <f>VLOOKUP(A208,CENIK!$A$2:$D$107,4,FALSE)</f>
        <v>0</v>
      </c>
      <c r="K208" s="60">
        <f t="shared" si="4"/>
        <v>0</v>
      </c>
    </row>
    <row r="209" spans="1:11" ht="45" x14ac:dyDescent="0.25">
      <c r="A209" s="58">
        <v>2106</v>
      </c>
      <c r="B209" s="58" t="s">
        <v>494</v>
      </c>
      <c r="C209" s="59" t="s">
        <v>506</v>
      </c>
      <c r="D209" s="59" t="s">
        <v>495</v>
      </c>
      <c r="E209" s="59" t="s">
        <v>43</v>
      </c>
      <c r="F209" s="59" t="s">
        <v>44</v>
      </c>
      <c r="G209" s="59" t="s">
        <v>305</v>
      </c>
      <c r="H209" s="70" t="s">
        <v>46</v>
      </c>
      <c r="I209" s="59">
        <v>214</v>
      </c>
      <c r="J209" s="242">
        <f>VLOOKUP(A209,CENIK!$A$2:$D$107,4,FALSE)</f>
        <v>0</v>
      </c>
      <c r="K209" s="60">
        <f t="shared" si="4"/>
        <v>0</v>
      </c>
    </row>
    <row r="210" spans="1:11" ht="45" x14ac:dyDescent="0.25">
      <c r="A210" s="58">
        <v>2121</v>
      </c>
      <c r="B210" s="58" t="s">
        <v>494</v>
      </c>
      <c r="C210" s="59" t="s">
        <v>507</v>
      </c>
      <c r="D210" s="59" t="s">
        <v>495</v>
      </c>
      <c r="E210" s="59" t="s">
        <v>43</v>
      </c>
      <c r="F210" s="59" t="s">
        <v>44</v>
      </c>
      <c r="G210" s="59" t="s">
        <v>48</v>
      </c>
      <c r="H210" s="70" t="s">
        <v>46</v>
      </c>
      <c r="I210" s="59">
        <v>5</v>
      </c>
      <c r="J210" s="242">
        <f>VLOOKUP(A210,CENIK!$A$2:$D$107,4,FALSE)</f>
        <v>0</v>
      </c>
      <c r="K210" s="60">
        <f t="shared" si="4"/>
        <v>0</v>
      </c>
    </row>
    <row r="211" spans="1:11" ht="30" x14ac:dyDescent="0.25">
      <c r="A211" s="58">
        <v>2123</v>
      </c>
      <c r="B211" s="58" t="s">
        <v>494</v>
      </c>
      <c r="C211" s="59" t="s">
        <v>508</v>
      </c>
      <c r="D211" s="59" t="s">
        <v>495</v>
      </c>
      <c r="E211" s="59" t="s">
        <v>43</v>
      </c>
      <c r="F211" s="59" t="s">
        <v>44</v>
      </c>
      <c r="G211" s="59" t="s">
        <v>308</v>
      </c>
      <c r="H211" s="70" t="s">
        <v>46</v>
      </c>
      <c r="I211" s="59">
        <v>92</v>
      </c>
      <c r="J211" s="242">
        <f>VLOOKUP(A211,CENIK!$A$2:$D$107,4,FALSE)</f>
        <v>0</v>
      </c>
      <c r="K211" s="60">
        <f t="shared" si="4"/>
        <v>0</v>
      </c>
    </row>
    <row r="212" spans="1:11" ht="30" x14ac:dyDescent="0.25">
      <c r="A212" s="58">
        <v>2124</v>
      </c>
      <c r="B212" s="58" t="s">
        <v>494</v>
      </c>
      <c r="C212" s="59" t="s">
        <v>509</v>
      </c>
      <c r="D212" s="59" t="s">
        <v>495</v>
      </c>
      <c r="E212" s="59" t="s">
        <v>43</v>
      </c>
      <c r="F212" s="59" t="s">
        <v>44</v>
      </c>
      <c r="G212" s="59" t="s">
        <v>310</v>
      </c>
      <c r="H212" s="70" t="s">
        <v>297</v>
      </c>
      <c r="I212" s="59">
        <v>20</v>
      </c>
      <c r="J212" s="242">
        <f>VLOOKUP(A212,CENIK!$A$2:$D$107,4,FALSE)</f>
        <v>0</v>
      </c>
      <c r="K212" s="60">
        <f t="shared" si="4"/>
        <v>0</v>
      </c>
    </row>
    <row r="213" spans="1:11" ht="45" x14ac:dyDescent="0.25">
      <c r="A213" s="58">
        <v>2201</v>
      </c>
      <c r="B213" s="58" t="s">
        <v>494</v>
      </c>
      <c r="C213" s="59" t="s">
        <v>510</v>
      </c>
      <c r="D213" s="59" t="s">
        <v>495</v>
      </c>
      <c r="E213" s="59" t="s">
        <v>43</v>
      </c>
      <c r="F213" s="59" t="s">
        <v>50</v>
      </c>
      <c r="G213" s="59" t="s">
        <v>312</v>
      </c>
      <c r="H213" s="70" t="s">
        <v>52</v>
      </c>
      <c r="I213" s="59">
        <v>82</v>
      </c>
      <c r="J213" s="242">
        <f>VLOOKUP(A213,CENIK!$A$2:$D$107,4,FALSE)</f>
        <v>0</v>
      </c>
      <c r="K213" s="60">
        <f t="shared" si="4"/>
        <v>0</v>
      </c>
    </row>
    <row r="214" spans="1:11" ht="30" x14ac:dyDescent="0.25">
      <c r="A214" s="58">
        <v>2202</v>
      </c>
      <c r="B214" s="58" t="s">
        <v>494</v>
      </c>
      <c r="C214" s="59" t="s">
        <v>511</v>
      </c>
      <c r="D214" s="59" t="s">
        <v>495</v>
      </c>
      <c r="E214" s="59" t="s">
        <v>43</v>
      </c>
      <c r="F214" s="59" t="s">
        <v>50</v>
      </c>
      <c r="G214" s="59" t="s">
        <v>51</v>
      </c>
      <c r="H214" s="70" t="s">
        <v>52</v>
      </c>
      <c r="I214" s="59">
        <v>82</v>
      </c>
      <c r="J214" s="242">
        <f>VLOOKUP(A214,CENIK!$A$2:$D$107,4,FALSE)</f>
        <v>0</v>
      </c>
      <c r="K214" s="60">
        <f t="shared" si="4"/>
        <v>0</v>
      </c>
    </row>
    <row r="215" spans="1:11" ht="75" x14ac:dyDescent="0.25">
      <c r="A215" s="58">
        <v>2203</v>
      </c>
      <c r="B215" s="58" t="s">
        <v>494</v>
      </c>
      <c r="C215" s="59" t="s">
        <v>512</v>
      </c>
      <c r="D215" s="59" t="s">
        <v>495</v>
      </c>
      <c r="E215" s="59" t="s">
        <v>43</v>
      </c>
      <c r="F215" s="59" t="s">
        <v>50</v>
      </c>
      <c r="G215" s="59" t="s">
        <v>54</v>
      </c>
      <c r="H215" s="70" t="s">
        <v>46</v>
      </c>
      <c r="I215" s="59">
        <v>23</v>
      </c>
      <c r="J215" s="242">
        <f>VLOOKUP(A215,CENIK!$A$2:$D$107,4,FALSE)</f>
        <v>0</v>
      </c>
      <c r="K215" s="60">
        <f t="shared" si="4"/>
        <v>0</v>
      </c>
    </row>
    <row r="216" spans="1:11" ht="60" x14ac:dyDescent="0.25">
      <c r="A216" s="58">
        <v>2204</v>
      </c>
      <c r="B216" s="58" t="s">
        <v>494</v>
      </c>
      <c r="C216" s="59" t="s">
        <v>513</v>
      </c>
      <c r="D216" s="59" t="s">
        <v>495</v>
      </c>
      <c r="E216" s="59" t="s">
        <v>43</v>
      </c>
      <c r="F216" s="59" t="s">
        <v>50</v>
      </c>
      <c r="G216" s="59" t="s">
        <v>56</v>
      </c>
      <c r="H216" s="70" t="s">
        <v>46</v>
      </c>
      <c r="I216" s="59">
        <v>87</v>
      </c>
      <c r="J216" s="242">
        <f>VLOOKUP(A216,CENIK!$A$2:$D$107,4,FALSE)</f>
        <v>0</v>
      </c>
      <c r="K216" s="60">
        <f t="shared" si="4"/>
        <v>0</v>
      </c>
    </row>
    <row r="217" spans="1:11" ht="60" x14ac:dyDescent="0.25">
      <c r="A217" s="58">
        <v>2207</v>
      </c>
      <c r="B217" s="58" t="s">
        <v>494</v>
      </c>
      <c r="C217" s="59" t="s">
        <v>514</v>
      </c>
      <c r="D217" s="59" t="s">
        <v>495</v>
      </c>
      <c r="E217" s="59" t="s">
        <v>43</v>
      </c>
      <c r="F217" s="59" t="s">
        <v>50</v>
      </c>
      <c r="G217" s="59" t="s">
        <v>58</v>
      </c>
      <c r="H217" s="70" t="s">
        <v>52</v>
      </c>
      <c r="I217" s="59">
        <v>632</v>
      </c>
      <c r="J217" s="242">
        <f>VLOOKUP(A217,CENIK!$A$2:$D$107,4,FALSE)</f>
        <v>0</v>
      </c>
      <c r="K217" s="60">
        <f t="shared" ref="K217:K276" si="5">ROUND(I217*J217,2)</f>
        <v>0</v>
      </c>
    </row>
    <row r="218" spans="1:11" ht="60" x14ac:dyDescent="0.25">
      <c r="A218" s="58">
        <v>2208</v>
      </c>
      <c r="B218" s="58" t="s">
        <v>494</v>
      </c>
      <c r="C218" s="59" t="s">
        <v>515</v>
      </c>
      <c r="D218" s="59" t="s">
        <v>495</v>
      </c>
      <c r="E218" s="59" t="s">
        <v>43</v>
      </c>
      <c r="F218" s="59" t="s">
        <v>50</v>
      </c>
      <c r="G218" s="59" t="s">
        <v>60</v>
      </c>
      <c r="H218" s="70" t="s">
        <v>46</v>
      </c>
      <c r="I218" s="59">
        <v>92</v>
      </c>
      <c r="J218" s="242">
        <f>VLOOKUP(A218,CENIK!$A$2:$D$107,4,FALSE)</f>
        <v>0</v>
      </c>
      <c r="K218" s="60">
        <f t="shared" si="5"/>
        <v>0</v>
      </c>
    </row>
    <row r="219" spans="1:11" ht="60" x14ac:dyDescent="0.25">
      <c r="A219" s="58">
        <v>2209</v>
      </c>
      <c r="B219" s="58" t="s">
        <v>494</v>
      </c>
      <c r="C219" s="59" t="s">
        <v>516</v>
      </c>
      <c r="D219" s="59" t="s">
        <v>495</v>
      </c>
      <c r="E219" s="59" t="s">
        <v>43</v>
      </c>
      <c r="F219" s="59" t="s">
        <v>50</v>
      </c>
      <c r="G219" s="59" t="s">
        <v>319</v>
      </c>
      <c r="H219" s="70" t="s">
        <v>46</v>
      </c>
      <c r="I219" s="59">
        <v>20</v>
      </c>
      <c r="J219" s="242">
        <f>VLOOKUP(A219,CENIK!$A$2:$D$107,4,FALSE)</f>
        <v>0</v>
      </c>
      <c r="K219" s="60">
        <f t="shared" si="5"/>
        <v>0</v>
      </c>
    </row>
    <row r="220" spans="1:11" ht="30" x14ac:dyDescent="0.25">
      <c r="A220" s="58">
        <v>2210</v>
      </c>
      <c r="B220" s="58" t="s">
        <v>494</v>
      </c>
      <c r="C220" s="59" t="s">
        <v>517</v>
      </c>
      <c r="D220" s="59" t="s">
        <v>495</v>
      </c>
      <c r="E220" s="59" t="s">
        <v>43</v>
      </c>
      <c r="F220" s="59" t="s">
        <v>50</v>
      </c>
      <c r="G220" s="59" t="s">
        <v>321</v>
      </c>
      <c r="H220" s="70" t="s">
        <v>46</v>
      </c>
      <c r="I220" s="59">
        <v>76</v>
      </c>
      <c r="J220" s="242">
        <f>VLOOKUP(A220,CENIK!$A$2:$D$107,4,FALSE)</f>
        <v>0</v>
      </c>
      <c r="K220" s="60">
        <f t="shared" si="5"/>
        <v>0</v>
      </c>
    </row>
    <row r="221" spans="1:11" ht="30" x14ac:dyDescent="0.25">
      <c r="A221" s="58">
        <v>3105</v>
      </c>
      <c r="B221" s="58" t="s">
        <v>494</v>
      </c>
      <c r="C221" s="59" t="s">
        <v>518</v>
      </c>
      <c r="D221" s="59" t="s">
        <v>495</v>
      </c>
      <c r="E221" s="59" t="s">
        <v>323</v>
      </c>
      <c r="F221" s="59" t="s">
        <v>324</v>
      </c>
      <c r="G221" s="59" t="s">
        <v>325</v>
      </c>
      <c r="H221" s="70" t="s">
        <v>33</v>
      </c>
      <c r="I221" s="59">
        <v>80</v>
      </c>
      <c r="J221" s="242">
        <f>VLOOKUP(A221,CENIK!$A$2:$D$107,4,FALSE)</f>
        <v>0</v>
      </c>
      <c r="K221" s="60">
        <f t="shared" si="5"/>
        <v>0</v>
      </c>
    </row>
    <row r="222" spans="1:11" ht="165" x14ac:dyDescent="0.25">
      <c r="A222" s="58">
        <v>4103</v>
      </c>
      <c r="B222" s="58" t="s">
        <v>494</v>
      </c>
      <c r="C222" s="59" t="s">
        <v>519</v>
      </c>
      <c r="D222" s="59" t="s">
        <v>495</v>
      </c>
      <c r="E222" s="59" t="s">
        <v>64</v>
      </c>
      <c r="F222" s="59" t="s">
        <v>65</v>
      </c>
      <c r="G222" s="59" t="s">
        <v>327</v>
      </c>
      <c r="H222" s="70" t="s">
        <v>29</v>
      </c>
      <c r="I222" s="59">
        <v>44</v>
      </c>
      <c r="J222" s="242">
        <f>VLOOKUP(A222,CENIK!$A$2:$D$107,4,FALSE)</f>
        <v>0</v>
      </c>
      <c r="K222" s="60">
        <f t="shared" si="5"/>
        <v>0</v>
      </c>
    </row>
    <row r="223" spans="1:11" ht="165" x14ac:dyDescent="0.25">
      <c r="A223" s="58">
        <v>4105</v>
      </c>
      <c r="B223" s="58" t="s">
        <v>494</v>
      </c>
      <c r="C223" s="59" t="s">
        <v>520</v>
      </c>
      <c r="D223" s="59" t="s">
        <v>495</v>
      </c>
      <c r="E223" s="59" t="s">
        <v>64</v>
      </c>
      <c r="F223" s="59" t="s">
        <v>65</v>
      </c>
      <c r="G223" s="59" t="s">
        <v>190</v>
      </c>
      <c r="H223" s="70" t="s">
        <v>29</v>
      </c>
      <c r="I223" s="59">
        <v>58</v>
      </c>
      <c r="J223" s="242">
        <f>VLOOKUP(A223,CENIK!$A$2:$D$107,4,FALSE)</f>
        <v>0</v>
      </c>
      <c r="K223" s="60">
        <f t="shared" si="5"/>
        <v>0</v>
      </c>
    </row>
    <row r="224" spans="1:11" ht="60" x14ac:dyDescent="0.25">
      <c r="A224" s="58">
        <v>4402</v>
      </c>
      <c r="B224" s="58" t="s">
        <v>494</v>
      </c>
      <c r="C224" s="59" t="s">
        <v>521</v>
      </c>
      <c r="D224" s="59" t="s">
        <v>495</v>
      </c>
      <c r="E224" s="59" t="s">
        <v>64</v>
      </c>
      <c r="F224" s="59" t="s">
        <v>70</v>
      </c>
      <c r="G224" s="59" t="s">
        <v>384</v>
      </c>
      <c r="H224" s="70" t="s">
        <v>72</v>
      </c>
      <c r="I224" s="59">
        <v>1</v>
      </c>
      <c r="J224" s="242">
        <f>VLOOKUP(A224,CENIK!$A$2:$D$107,4,FALSE)</f>
        <v>0</v>
      </c>
      <c r="K224" s="60">
        <f t="shared" si="5"/>
        <v>0</v>
      </c>
    </row>
    <row r="225" spans="1:11" ht="75" x14ac:dyDescent="0.25">
      <c r="A225" s="58">
        <v>5102</v>
      </c>
      <c r="B225" s="58" t="s">
        <v>494</v>
      </c>
      <c r="C225" s="59" t="s">
        <v>522</v>
      </c>
      <c r="D225" s="59" t="s">
        <v>495</v>
      </c>
      <c r="E225" s="59" t="s">
        <v>76</v>
      </c>
      <c r="F225" s="59" t="s">
        <v>77</v>
      </c>
      <c r="G225" s="59" t="s">
        <v>330</v>
      </c>
      <c r="H225" s="70" t="s">
        <v>72</v>
      </c>
      <c r="I225" s="59">
        <v>2</v>
      </c>
      <c r="J225" s="242">
        <f>VLOOKUP(A225,CENIK!$A$2:$D$107,4,FALSE)</f>
        <v>0</v>
      </c>
      <c r="K225" s="60">
        <f t="shared" si="5"/>
        <v>0</v>
      </c>
    </row>
    <row r="226" spans="1:11" ht="75" x14ac:dyDescent="0.25">
      <c r="A226" s="58">
        <v>5103</v>
      </c>
      <c r="B226" s="58" t="s">
        <v>494</v>
      </c>
      <c r="C226" s="59" t="s">
        <v>523</v>
      </c>
      <c r="D226" s="59" t="s">
        <v>495</v>
      </c>
      <c r="E226" s="59" t="s">
        <v>76</v>
      </c>
      <c r="F226" s="59" t="s">
        <v>77</v>
      </c>
      <c r="G226" s="59" t="s">
        <v>332</v>
      </c>
      <c r="H226" s="70" t="s">
        <v>72</v>
      </c>
      <c r="I226" s="59">
        <v>2</v>
      </c>
      <c r="J226" s="242">
        <f>VLOOKUP(A226,CENIK!$A$2:$D$107,4,FALSE)</f>
        <v>0</v>
      </c>
      <c r="K226" s="60">
        <f t="shared" si="5"/>
        <v>0</v>
      </c>
    </row>
    <row r="227" spans="1:11" ht="105" x14ac:dyDescent="0.25">
      <c r="A227" s="58">
        <v>5603</v>
      </c>
      <c r="B227" s="58" t="s">
        <v>494</v>
      </c>
      <c r="C227" s="59" t="s">
        <v>524</v>
      </c>
      <c r="D227" s="59" t="s">
        <v>495</v>
      </c>
      <c r="E227" s="59" t="s">
        <v>76</v>
      </c>
      <c r="F227" s="59" t="s">
        <v>80</v>
      </c>
      <c r="G227" s="59" t="s">
        <v>334</v>
      </c>
      <c r="H227" s="70" t="s">
        <v>72</v>
      </c>
      <c r="I227" s="59">
        <v>4</v>
      </c>
      <c r="J227" s="242">
        <f>VLOOKUP(A227,CENIK!$A$2:$D$107,4,FALSE)</f>
        <v>0</v>
      </c>
      <c r="K227" s="60">
        <f t="shared" si="5"/>
        <v>0</v>
      </c>
    </row>
    <row r="228" spans="1:11" ht="315" x14ac:dyDescent="0.25">
      <c r="A228" s="58">
        <v>5801</v>
      </c>
      <c r="B228" s="58" t="s">
        <v>494</v>
      </c>
      <c r="C228" s="59" t="s">
        <v>525</v>
      </c>
      <c r="D228" s="59" t="s">
        <v>495</v>
      </c>
      <c r="E228" s="59" t="s">
        <v>76</v>
      </c>
      <c r="F228" s="59" t="s">
        <v>340</v>
      </c>
      <c r="G228" s="59" t="s">
        <v>341</v>
      </c>
      <c r="H228" s="70" t="s">
        <v>72</v>
      </c>
      <c r="I228" s="59">
        <v>7</v>
      </c>
      <c r="J228" s="242">
        <f>VLOOKUP(A228,CENIK!$A$2:$D$107,4,FALSE)</f>
        <v>0</v>
      </c>
      <c r="K228" s="60">
        <f t="shared" si="5"/>
        <v>0</v>
      </c>
    </row>
    <row r="229" spans="1:11" ht="120" x14ac:dyDescent="0.25">
      <c r="A229" s="58">
        <v>5806</v>
      </c>
      <c r="B229" s="58" t="s">
        <v>494</v>
      </c>
      <c r="C229" s="59" t="s">
        <v>526</v>
      </c>
      <c r="D229" s="59" t="s">
        <v>495</v>
      </c>
      <c r="E229" s="59" t="s">
        <v>76</v>
      </c>
      <c r="F229" s="59" t="s">
        <v>340</v>
      </c>
      <c r="G229" s="59" t="s">
        <v>343</v>
      </c>
      <c r="H229" s="70" t="s">
        <v>72</v>
      </c>
      <c r="I229" s="59">
        <v>7</v>
      </c>
      <c r="J229" s="242">
        <f>VLOOKUP(A229,CENIK!$A$2:$D$107,4,FALSE)</f>
        <v>0</v>
      </c>
      <c r="K229" s="60">
        <f t="shared" si="5"/>
        <v>0</v>
      </c>
    </row>
    <row r="230" spans="1:11" ht="30" x14ac:dyDescent="0.25">
      <c r="A230" s="58">
        <v>6101</v>
      </c>
      <c r="B230" s="58" t="s">
        <v>494</v>
      </c>
      <c r="C230" s="59" t="s">
        <v>527</v>
      </c>
      <c r="D230" s="59" t="s">
        <v>495</v>
      </c>
      <c r="E230" s="59" t="s">
        <v>86</v>
      </c>
      <c r="F230" s="59" t="s">
        <v>87</v>
      </c>
      <c r="G230" s="59" t="s">
        <v>88</v>
      </c>
      <c r="H230" s="70" t="s">
        <v>29</v>
      </c>
      <c r="I230" s="59">
        <v>102</v>
      </c>
      <c r="J230" s="242">
        <f>VLOOKUP(A230,CENIK!$A$2:$D$107,4,FALSE)</f>
        <v>0</v>
      </c>
      <c r="K230" s="60">
        <f t="shared" si="5"/>
        <v>0</v>
      </c>
    </row>
    <row r="231" spans="1:11" ht="45" x14ac:dyDescent="0.25">
      <c r="A231" s="58">
        <v>6102</v>
      </c>
      <c r="B231" s="58" t="s">
        <v>494</v>
      </c>
      <c r="C231" s="59" t="s">
        <v>528</v>
      </c>
      <c r="D231" s="59" t="s">
        <v>495</v>
      </c>
      <c r="E231" s="59" t="s">
        <v>86</v>
      </c>
      <c r="F231" s="59" t="s">
        <v>87</v>
      </c>
      <c r="G231" s="59" t="s">
        <v>90</v>
      </c>
      <c r="H231" s="70" t="s">
        <v>29</v>
      </c>
      <c r="I231" s="59">
        <v>102</v>
      </c>
      <c r="J231" s="242">
        <f>VLOOKUP(A231,CENIK!$A$2:$D$107,4,FALSE)</f>
        <v>0</v>
      </c>
      <c r="K231" s="60">
        <f t="shared" si="5"/>
        <v>0</v>
      </c>
    </row>
    <row r="232" spans="1:11" ht="60" x14ac:dyDescent="0.25">
      <c r="A232" s="58">
        <v>6105</v>
      </c>
      <c r="B232" s="58" t="s">
        <v>494</v>
      </c>
      <c r="C232" s="59" t="s">
        <v>529</v>
      </c>
      <c r="D232" s="59" t="s">
        <v>495</v>
      </c>
      <c r="E232" s="59" t="s">
        <v>86</v>
      </c>
      <c r="F232" s="59" t="s">
        <v>87</v>
      </c>
      <c r="G232" s="59" t="s">
        <v>347</v>
      </c>
      <c r="H232" s="70" t="s">
        <v>29</v>
      </c>
      <c r="I232" s="59">
        <v>102</v>
      </c>
      <c r="J232" s="242">
        <f>VLOOKUP(A232,CENIK!$A$2:$D$107,4,FALSE)</f>
        <v>0</v>
      </c>
      <c r="K232" s="60">
        <f t="shared" si="5"/>
        <v>0</v>
      </c>
    </row>
    <row r="233" spans="1:11" ht="30" x14ac:dyDescent="0.25">
      <c r="A233" s="58">
        <v>6201</v>
      </c>
      <c r="B233" s="58" t="s">
        <v>494</v>
      </c>
      <c r="C233" s="59" t="s">
        <v>530</v>
      </c>
      <c r="D233" s="59" t="s">
        <v>495</v>
      </c>
      <c r="E233" s="59" t="s">
        <v>86</v>
      </c>
      <c r="F233" s="59" t="s">
        <v>205</v>
      </c>
      <c r="G233" s="59" t="s">
        <v>206</v>
      </c>
      <c r="H233" s="70" t="s">
        <v>72</v>
      </c>
      <c r="I233" s="59">
        <v>3</v>
      </c>
      <c r="J233" s="242">
        <f>VLOOKUP(A233,CENIK!$A$2:$D$107,4,FALSE)</f>
        <v>0</v>
      </c>
      <c r="K233" s="60">
        <f t="shared" si="5"/>
        <v>0</v>
      </c>
    </row>
    <row r="234" spans="1:11" ht="30" x14ac:dyDescent="0.25">
      <c r="A234" s="58">
        <v>6202</v>
      </c>
      <c r="B234" s="58" t="s">
        <v>494</v>
      </c>
      <c r="C234" s="59" t="s">
        <v>531</v>
      </c>
      <c r="D234" s="59" t="s">
        <v>495</v>
      </c>
      <c r="E234" s="59" t="s">
        <v>86</v>
      </c>
      <c r="F234" s="59" t="s">
        <v>205</v>
      </c>
      <c r="G234" s="59" t="s">
        <v>350</v>
      </c>
      <c r="H234" s="70" t="s">
        <v>72</v>
      </c>
      <c r="I234" s="59">
        <v>1</v>
      </c>
      <c r="J234" s="242">
        <f>VLOOKUP(A234,CENIK!$A$2:$D$107,4,FALSE)</f>
        <v>0</v>
      </c>
      <c r="K234" s="60">
        <f t="shared" si="5"/>
        <v>0</v>
      </c>
    </row>
    <row r="235" spans="1:11" ht="30" x14ac:dyDescent="0.25">
      <c r="A235" s="58">
        <v>6203</v>
      </c>
      <c r="B235" s="58" t="s">
        <v>494</v>
      </c>
      <c r="C235" s="59" t="s">
        <v>532</v>
      </c>
      <c r="D235" s="59" t="s">
        <v>495</v>
      </c>
      <c r="E235" s="59" t="s">
        <v>86</v>
      </c>
      <c r="F235" s="59" t="s">
        <v>205</v>
      </c>
      <c r="G235" s="59" t="s">
        <v>352</v>
      </c>
      <c r="H235" s="70" t="s">
        <v>72</v>
      </c>
      <c r="I235" s="59">
        <v>1</v>
      </c>
      <c r="J235" s="242">
        <f>VLOOKUP(A235,CENIK!$A$2:$D$107,4,FALSE)</f>
        <v>0</v>
      </c>
      <c r="K235" s="60">
        <f t="shared" si="5"/>
        <v>0</v>
      </c>
    </row>
    <row r="236" spans="1:11" ht="30" x14ac:dyDescent="0.25">
      <c r="A236" s="58">
        <v>6204</v>
      </c>
      <c r="B236" s="58" t="s">
        <v>494</v>
      </c>
      <c r="C236" s="59" t="s">
        <v>533</v>
      </c>
      <c r="D236" s="59" t="s">
        <v>495</v>
      </c>
      <c r="E236" s="59" t="s">
        <v>86</v>
      </c>
      <c r="F236" s="59" t="s">
        <v>205</v>
      </c>
      <c r="G236" s="59" t="s">
        <v>208</v>
      </c>
      <c r="H236" s="70" t="s">
        <v>72</v>
      </c>
      <c r="I236" s="59">
        <v>3</v>
      </c>
      <c r="J236" s="242">
        <f>VLOOKUP(A236,CENIK!$A$2:$D$107,4,FALSE)</f>
        <v>0</v>
      </c>
      <c r="K236" s="60">
        <f t="shared" si="5"/>
        <v>0</v>
      </c>
    </row>
    <row r="237" spans="1:11" ht="75" x14ac:dyDescent="0.25">
      <c r="A237" s="58">
        <v>6301</v>
      </c>
      <c r="B237" s="58" t="s">
        <v>494</v>
      </c>
      <c r="C237" s="59" t="s">
        <v>534</v>
      </c>
      <c r="D237" s="59" t="s">
        <v>495</v>
      </c>
      <c r="E237" s="59" t="s">
        <v>86</v>
      </c>
      <c r="F237" s="59" t="s">
        <v>447</v>
      </c>
      <c r="G237" s="59" t="s">
        <v>535</v>
      </c>
      <c r="H237" s="70" t="s">
        <v>284</v>
      </c>
      <c r="I237" s="59">
        <v>40</v>
      </c>
      <c r="J237" s="242">
        <f>VLOOKUP(A237,CENIK!$A$2:$D$107,4,FALSE)</f>
        <v>0</v>
      </c>
      <c r="K237" s="60">
        <f t="shared" si="5"/>
        <v>0</v>
      </c>
    </row>
    <row r="238" spans="1:11" ht="45" x14ac:dyDescent="0.25">
      <c r="A238" s="58">
        <v>7401</v>
      </c>
      <c r="B238" s="58" t="s">
        <v>494</v>
      </c>
      <c r="C238" s="59" t="s">
        <v>536</v>
      </c>
      <c r="D238" s="59" t="s">
        <v>495</v>
      </c>
      <c r="E238" s="59" t="s">
        <v>92</v>
      </c>
      <c r="F238" s="59" t="s">
        <v>93</v>
      </c>
      <c r="G238" s="59" t="s">
        <v>398</v>
      </c>
      <c r="H238" s="70" t="s">
        <v>46</v>
      </c>
      <c r="I238" s="59">
        <v>0.5</v>
      </c>
      <c r="J238" s="242">
        <f>VLOOKUP(A238,CENIK!$A$2:$D$107,4,FALSE)</f>
        <v>0</v>
      </c>
      <c r="K238" s="60">
        <f t="shared" si="5"/>
        <v>0</v>
      </c>
    </row>
    <row r="239" spans="1:11" ht="45" x14ac:dyDescent="0.25">
      <c r="A239" s="58">
        <v>7411</v>
      </c>
      <c r="B239" s="58" t="s">
        <v>494</v>
      </c>
      <c r="C239" s="59" t="s">
        <v>537</v>
      </c>
      <c r="D239" s="59" t="s">
        <v>495</v>
      </c>
      <c r="E239" s="59" t="s">
        <v>92</v>
      </c>
      <c r="F239" s="59" t="s">
        <v>93</v>
      </c>
      <c r="G239" s="59" t="s">
        <v>400</v>
      </c>
      <c r="H239" s="70" t="s">
        <v>46</v>
      </c>
      <c r="I239" s="59">
        <v>1</v>
      </c>
      <c r="J239" s="242">
        <f>VLOOKUP(A239,CENIK!$A$2:$D$107,4,FALSE)</f>
        <v>0</v>
      </c>
      <c r="K239" s="60">
        <f t="shared" si="5"/>
        <v>0</v>
      </c>
    </row>
    <row r="240" spans="1:11" ht="75" x14ac:dyDescent="0.25">
      <c r="A240" s="58">
        <v>7425</v>
      </c>
      <c r="B240" s="58" t="s">
        <v>494</v>
      </c>
      <c r="C240" s="59" t="s">
        <v>538</v>
      </c>
      <c r="D240" s="59" t="s">
        <v>495</v>
      </c>
      <c r="E240" s="59" t="s">
        <v>92</v>
      </c>
      <c r="F240" s="59" t="s">
        <v>93</v>
      </c>
      <c r="G240" s="59" t="s">
        <v>402</v>
      </c>
      <c r="H240" s="70" t="s">
        <v>52</v>
      </c>
      <c r="I240" s="59">
        <v>4</v>
      </c>
      <c r="J240" s="242">
        <f>VLOOKUP(A240,CENIK!$A$2:$D$107,4,FALSE)</f>
        <v>0</v>
      </c>
      <c r="K240" s="60">
        <f t="shared" si="5"/>
        <v>0</v>
      </c>
    </row>
    <row r="241" spans="1:11" ht="60" x14ac:dyDescent="0.25">
      <c r="A241" s="58">
        <v>1101</v>
      </c>
      <c r="B241" s="58">
        <v>196</v>
      </c>
      <c r="C241" s="59" t="s">
        <v>540</v>
      </c>
      <c r="D241" s="59" t="s">
        <v>539</v>
      </c>
      <c r="E241" s="59" t="s">
        <v>26</v>
      </c>
      <c r="F241" s="59" t="s">
        <v>27</v>
      </c>
      <c r="G241" s="59" t="s">
        <v>28</v>
      </c>
      <c r="H241" s="70" t="s">
        <v>29</v>
      </c>
      <c r="I241" s="59">
        <v>138</v>
      </c>
      <c r="J241" s="242">
        <f>VLOOKUP(A241,CENIK!$A$2:$D$107,4,FALSE)</f>
        <v>0</v>
      </c>
      <c r="K241" s="60">
        <f t="shared" si="5"/>
        <v>0</v>
      </c>
    </row>
    <row r="242" spans="1:11" ht="45" x14ac:dyDescent="0.25">
      <c r="A242" s="58">
        <v>1102</v>
      </c>
      <c r="B242" s="58">
        <v>196</v>
      </c>
      <c r="C242" s="59" t="s">
        <v>541</v>
      </c>
      <c r="D242" s="59" t="s">
        <v>539</v>
      </c>
      <c r="E242" s="59" t="s">
        <v>26</v>
      </c>
      <c r="F242" s="59" t="s">
        <v>27</v>
      </c>
      <c r="G242" s="59" t="s">
        <v>287</v>
      </c>
      <c r="H242" s="70" t="s">
        <v>288</v>
      </c>
      <c r="I242" s="59">
        <v>5</v>
      </c>
      <c r="J242" s="242">
        <f>VLOOKUP(A242,CENIK!$A$2:$D$107,4,FALSE)</f>
        <v>0</v>
      </c>
      <c r="K242" s="60">
        <f t="shared" si="5"/>
        <v>0</v>
      </c>
    </row>
    <row r="243" spans="1:11" ht="45" x14ac:dyDescent="0.25">
      <c r="A243" s="58">
        <v>1201</v>
      </c>
      <c r="B243" s="58">
        <v>196</v>
      </c>
      <c r="C243" s="59" t="s">
        <v>542</v>
      </c>
      <c r="D243" s="59" t="s">
        <v>539</v>
      </c>
      <c r="E243" s="59" t="s">
        <v>26</v>
      </c>
      <c r="F243" s="59" t="s">
        <v>290</v>
      </c>
      <c r="G243" s="59" t="s">
        <v>291</v>
      </c>
      <c r="H243" s="70" t="s">
        <v>29</v>
      </c>
      <c r="I243" s="59">
        <v>138</v>
      </c>
      <c r="J243" s="242">
        <f>VLOOKUP(A243,CENIK!$A$2:$D$107,4,FALSE)</f>
        <v>0</v>
      </c>
      <c r="K243" s="60">
        <f t="shared" si="5"/>
        <v>0</v>
      </c>
    </row>
    <row r="244" spans="1:11" ht="75" x14ac:dyDescent="0.25">
      <c r="A244" s="58">
        <v>1202</v>
      </c>
      <c r="B244" s="58">
        <v>196</v>
      </c>
      <c r="C244" s="59" t="s">
        <v>543</v>
      </c>
      <c r="D244" s="59" t="s">
        <v>539</v>
      </c>
      <c r="E244" s="59" t="s">
        <v>26</v>
      </c>
      <c r="F244" s="59" t="s">
        <v>290</v>
      </c>
      <c r="G244" s="59" t="s">
        <v>293</v>
      </c>
      <c r="H244" s="70" t="s">
        <v>29</v>
      </c>
      <c r="I244" s="59">
        <v>138</v>
      </c>
      <c r="J244" s="242">
        <f>VLOOKUP(A244,CENIK!$A$2:$D$107,4,FALSE)</f>
        <v>0</v>
      </c>
      <c r="K244" s="60">
        <f t="shared" si="5"/>
        <v>0</v>
      </c>
    </row>
    <row r="245" spans="1:11" ht="60" x14ac:dyDescent="0.25">
      <c r="A245" s="58">
        <v>1203</v>
      </c>
      <c r="B245" s="58">
        <v>196</v>
      </c>
      <c r="C245" s="59" t="s">
        <v>544</v>
      </c>
      <c r="D245" s="59" t="s">
        <v>539</v>
      </c>
      <c r="E245" s="59" t="s">
        <v>26</v>
      </c>
      <c r="F245" s="59" t="s">
        <v>545</v>
      </c>
      <c r="G245" s="59" t="s">
        <v>295</v>
      </c>
      <c r="H245" s="70" t="s">
        <v>72</v>
      </c>
      <c r="I245" s="59">
        <v>1</v>
      </c>
      <c r="J245" s="242">
        <f>VLOOKUP(A245,CENIK!$A$2:$D$107,4,FALSE)</f>
        <v>0</v>
      </c>
      <c r="K245" s="60">
        <f t="shared" si="5"/>
        <v>0</v>
      </c>
    </row>
    <row r="246" spans="1:11" ht="30" x14ac:dyDescent="0.25">
      <c r="A246" s="58">
        <v>1301</v>
      </c>
      <c r="B246" s="58">
        <v>196</v>
      </c>
      <c r="C246" s="59" t="s">
        <v>546</v>
      </c>
      <c r="D246" s="59" t="s">
        <v>539</v>
      </c>
      <c r="E246" s="59" t="s">
        <v>26</v>
      </c>
      <c r="F246" s="59" t="s">
        <v>35</v>
      </c>
      <c r="G246" s="59" t="s">
        <v>36</v>
      </c>
      <c r="H246" s="70" t="s">
        <v>297</v>
      </c>
      <c r="I246" s="59">
        <v>10</v>
      </c>
      <c r="J246" s="242">
        <f>VLOOKUP(A246,CENIK!$A$2:$D$107,4,FALSE)</f>
        <v>0</v>
      </c>
      <c r="K246" s="60">
        <f t="shared" si="5"/>
        <v>0</v>
      </c>
    </row>
    <row r="247" spans="1:11" ht="30" x14ac:dyDescent="0.25">
      <c r="A247" s="58">
        <v>1302</v>
      </c>
      <c r="B247" s="58">
        <v>196</v>
      </c>
      <c r="C247" s="59" t="s">
        <v>547</v>
      </c>
      <c r="D247" s="59" t="s">
        <v>539</v>
      </c>
      <c r="E247" s="59" t="s">
        <v>26</v>
      </c>
      <c r="F247" s="59" t="s">
        <v>35</v>
      </c>
      <c r="G247" s="59" t="s">
        <v>39</v>
      </c>
      <c r="H247" s="70" t="s">
        <v>297</v>
      </c>
      <c r="I247" s="59">
        <v>15</v>
      </c>
      <c r="J247" s="242">
        <f>VLOOKUP(A247,CENIK!$A$2:$D$107,4,FALSE)</f>
        <v>0</v>
      </c>
      <c r="K247" s="60">
        <f t="shared" si="5"/>
        <v>0</v>
      </c>
    </row>
    <row r="248" spans="1:11" ht="30" x14ac:dyDescent="0.25">
      <c r="A248" s="58">
        <v>1303</v>
      </c>
      <c r="B248" s="58">
        <v>196</v>
      </c>
      <c r="C248" s="59" t="s">
        <v>548</v>
      </c>
      <c r="D248" s="59" t="s">
        <v>539</v>
      </c>
      <c r="E248" s="59" t="s">
        <v>26</v>
      </c>
      <c r="F248" s="59" t="s">
        <v>35</v>
      </c>
      <c r="G248" s="59" t="s">
        <v>41</v>
      </c>
      <c r="H248" s="70" t="s">
        <v>297</v>
      </c>
      <c r="I248" s="59">
        <v>5</v>
      </c>
      <c r="J248" s="242">
        <f>VLOOKUP(A248,CENIK!$A$2:$D$107,4,FALSE)</f>
        <v>0</v>
      </c>
      <c r="K248" s="60">
        <f t="shared" si="5"/>
        <v>0</v>
      </c>
    </row>
    <row r="249" spans="1:11" ht="45" x14ac:dyDescent="0.25">
      <c r="A249" s="58">
        <v>2101</v>
      </c>
      <c r="B249" s="58">
        <v>196</v>
      </c>
      <c r="C249" s="59" t="s">
        <v>549</v>
      </c>
      <c r="D249" s="59" t="s">
        <v>539</v>
      </c>
      <c r="E249" s="59" t="s">
        <v>43</v>
      </c>
      <c r="F249" s="59" t="s">
        <v>44</v>
      </c>
      <c r="G249" s="59" t="s">
        <v>301</v>
      </c>
      <c r="H249" s="70" t="s">
        <v>52</v>
      </c>
      <c r="I249" s="59">
        <v>460</v>
      </c>
      <c r="J249" s="242">
        <f>VLOOKUP(A249,CENIK!$A$2:$D$107,4,FALSE)</f>
        <v>0</v>
      </c>
      <c r="K249" s="60">
        <f t="shared" si="5"/>
        <v>0</v>
      </c>
    </row>
    <row r="250" spans="1:11" ht="45" x14ac:dyDescent="0.25">
      <c r="A250" s="58">
        <v>2106</v>
      </c>
      <c r="B250" s="58">
        <v>196</v>
      </c>
      <c r="C250" s="59" t="s">
        <v>550</v>
      </c>
      <c r="D250" s="59" t="s">
        <v>539</v>
      </c>
      <c r="E250" s="59" t="s">
        <v>43</v>
      </c>
      <c r="F250" s="59" t="s">
        <v>44</v>
      </c>
      <c r="G250" s="59" t="s">
        <v>305</v>
      </c>
      <c r="H250" s="70" t="s">
        <v>46</v>
      </c>
      <c r="I250" s="59">
        <v>225</v>
      </c>
      <c r="J250" s="242">
        <f>VLOOKUP(A250,CENIK!$A$2:$D$107,4,FALSE)</f>
        <v>0</v>
      </c>
      <c r="K250" s="60">
        <f t="shared" si="5"/>
        <v>0</v>
      </c>
    </row>
    <row r="251" spans="1:11" ht="45" x14ac:dyDescent="0.25">
      <c r="A251" s="58">
        <v>2121</v>
      </c>
      <c r="B251" s="58">
        <v>196</v>
      </c>
      <c r="C251" s="59" t="s">
        <v>551</v>
      </c>
      <c r="D251" s="59" t="s">
        <v>539</v>
      </c>
      <c r="E251" s="59" t="s">
        <v>43</v>
      </c>
      <c r="F251" s="59" t="s">
        <v>44</v>
      </c>
      <c r="G251" s="59" t="s">
        <v>48</v>
      </c>
      <c r="H251" s="70" t="s">
        <v>46</v>
      </c>
      <c r="I251" s="59">
        <v>7</v>
      </c>
      <c r="J251" s="242">
        <f>VLOOKUP(A251,CENIK!$A$2:$D$107,4,FALSE)</f>
        <v>0</v>
      </c>
      <c r="K251" s="60">
        <f t="shared" si="5"/>
        <v>0</v>
      </c>
    </row>
    <row r="252" spans="1:11" ht="30" x14ac:dyDescent="0.25">
      <c r="A252" s="58">
        <v>2124</v>
      </c>
      <c r="B252" s="58">
        <v>196</v>
      </c>
      <c r="C252" s="59" t="s">
        <v>552</v>
      </c>
      <c r="D252" s="59" t="s">
        <v>539</v>
      </c>
      <c r="E252" s="59" t="s">
        <v>43</v>
      </c>
      <c r="F252" s="59" t="s">
        <v>44</v>
      </c>
      <c r="G252" s="59" t="s">
        <v>310</v>
      </c>
      <c r="H252" s="70" t="s">
        <v>297</v>
      </c>
      <c r="I252" s="59">
        <v>27</v>
      </c>
      <c r="J252" s="242">
        <f>VLOOKUP(A252,CENIK!$A$2:$D$107,4,FALSE)</f>
        <v>0</v>
      </c>
      <c r="K252" s="60">
        <f t="shared" si="5"/>
        <v>0</v>
      </c>
    </row>
    <row r="253" spans="1:11" ht="30" x14ac:dyDescent="0.25">
      <c r="A253" s="58">
        <v>2125</v>
      </c>
      <c r="B253" s="58">
        <v>196</v>
      </c>
      <c r="C253" s="59" t="s">
        <v>553</v>
      </c>
      <c r="D253" s="59" t="s">
        <v>539</v>
      </c>
      <c r="E253" s="59" t="s">
        <v>43</v>
      </c>
      <c r="F253" s="59" t="s">
        <v>44</v>
      </c>
      <c r="G253" s="59" t="s">
        <v>372</v>
      </c>
      <c r="H253" s="70" t="s">
        <v>46</v>
      </c>
      <c r="I253" s="59">
        <v>7</v>
      </c>
      <c r="J253" s="242">
        <f>VLOOKUP(A253,CENIK!$A$2:$D$107,4,FALSE)</f>
        <v>0</v>
      </c>
      <c r="K253" s="60">
        <f t="shared" si="5"/>
        <v>0</v>
      </c>
    </row>
    <row r="254" spans="1:11" ht="45" x14ac:dyDescent="0.25">
      <c r="A254" s="58">
        <v>2201</v>
      </c>
      <c r="B254" s="58">
        <v>196</v>
      </c>
      <c r="C254" s="59" t="s">
        <v>554</v>
      </c>
      <c r="D254" s="59" t="s">
        <v>539</v>
      </c>
      <c r="E254" s="59" t="s">
        <v>43</v>
      </c>
      <c r="F254" s="59" t="s">
        <v>50</v>
      </c>
      <c r="G254" s="59" t="s">
        <v>312</v>
      </c>
      <c r="H254" s="70" t="s">
        <v>52</v>
      </c>
      <c r="I254" s="59">
        <v>107</v>
      </c>
      <c r="J254" s="242">
        <f>VLOOKUP(A254,CENIK!$A$2:$D$107,4,FALSE)</f>
        <v>0</v>
      </c>
      <c r="K254" s="60">
        <f t="shared" si="5"/>
        <v>0</v>
      </c>
    </row>
    <row r="255" spans="1:11" ht="30" x14ac:dyDescent="0.25">
      <c r="A255" s="58">
        <v>2202</v>
      </c>
      <c r="B255" s="58">
        <v>196</v>
      </c>
      <c r="C255" s="59" t="s">
        <v>555</v>
      </c>
      <c r="D255" s="59" t="s">
        <v>539</v>
      </c>
      <c r="E255" s="59" t="s">
        <v>43</v>
      </c>
      <c r="F255" s="59" t="s">
        <v>50</v>
      </c>
      <c r="G255" s="59" t="s">
        <v>51</v>
      </c>
      <c r="H255" s="70" t="s">
        <v>52</v>
      </c>
      <c r="I255" s="59">
        <v>107</v>
      </c>
      <c r="J255" s="242">
        <f>VLOOKUP(A255,CENIK!$A$2:$D$107,4,FALSE)</f>
        <v>0</v>
      </c>
      <c r="K255" s="60">
        <f t="shared" si="5"/>
        <v>0</v>
      </c>
    </row>
    <row r="256" spans="1:11" ht="75" x14ac:dyDescent="0.25">
      <c r="A256" s="58">
        <v>2203</v>
      </c>
      <c r="B256" s="58">
        <v>196</v>
      </c>
      <c r="C256" s="59" t="s">
        <v>556</v>
      </c>
      <c r="D256" s="59" t="s">
        <v>539</v>
      </c>
      <c r="E256" s="59" t="s">
        <v>43</v>
      </c>
      <c r="F256" s="59" t="s">
        <v>50</v>
      </c>
      <c r="G256" s="59" t="s">
        <v>54</v>
      </c>
      <c r="H256" s="70" t="s">
        <v>46</v>
      </c>
      <c r="I256" s="59">
        <v>30</v>
      </c>
      <c r="J256" s="242">
        <f>VLOOKUP(A256,CENIK!$A$2:$D$107,4,FALSE)</f>
        <v>0</v>
      </c>
      <c r="K256" s="60">
        <f t="shared" si="5"/>
        <v>0</v>
      </c>
    </row>
    <row r="257" spans="1:11" ht="60" x14ac:dyDescent="0.25">
      <c r="A257" s="58">
        <v>2204</v>
      </c>
      <c r="B257" s="58">
        <v>196</v>
      </c>
      <c r="C257" s="59" t="s">
        <v>557</v>
      </c>
      <c r="D257" s="59" t="s">
        <v>539</v>
      </c>
      <c r="E257" s="59" t="s">
        <v>43</v>
      </c>
      <c r="F257" s="59" t="s">
        <v>50</v>
      </c>
      <c r="G257" s="59" t="s">
        <v>56</v>
      </c>
      <c r="H257" s="70" t="s">
        <v>46</v>
      </c>
      <c r="I257" s="59">
        <v>114</v>
      </c>
      <c r="J257" s="242">
        <f>VLOOKUP(A257,CENIK!$A$2:$D$107,4,FALSE)</f>
        <v>0</v>
      </c>
      <c r="K257" s="60">
        <f t="shared" si="5"/>
        <v>0</v>
      </c>
    </row>
    <row r="258" spans="1:11" ht="60" x14ac:dyDescent="0.25">
      <c r="A258" s="58">
        <v>2207</v>
      </c>
      <c r="B258" s="58">
        <v>196</v>
      </c>
      <c r="C258" s="59" t="s">
        <v>558</v>
      </c>
      <c r="D258" s="59" t="s">
        <v>539</v>
      </c>
      <c r="E258" s="59" t="s">
        <v>43</v>
      </c>
      <c r="F258" s="59" t="s">
        <v>50</v>
      </c>
      <c r="G258" s="59" t="s">
        <v>58</v>
      </c>
      <c r="H258" s="70" t="s">
        <v>52</v>
      </c>
      <c r="I258" s="59">
        <v>831</v>
      </c>
      <c r="J258" s="242">
        <f>VLOOKUP(A258,CENIK!$A$2:$D$107,4,FALSE)</f>
        <v>0</v>
      </c>
      <c r="K258" s="60">
        <f t="shared" si="5"/>
        <v>0</v>
      </c>
    </row>
    <row r="259" spans="1:11" ht="30" x14ac:dyDescent="0.25">
      <c r="A259" s="58">
        <v>2210</v>
      </c>
      <c r="B259" s="58">
        <v>196</v>
      </c>
      <c r="C259" s="59" t="s">
        <v>559</v>
      </c>
      <c r="D259" s="59" t="s">
        <v>539</v>
      </c>
      <c r="E259" s="59" t="s">
        <v>43</v>
      </c>
      <c r="F259" s="59" t="s">
        <v>50</v>
      </c>
      <c r="G259" s="59" t="s">
        <v>321</v>
      </c>
      <c r="H259" s="70" t="s">
        <v>46</v>
      </c>
      <c r="I259" s="59">
        <v>100</v>
      </c>
      <c r="J259" s="242">
        <f>VLOOKUP(A259,CENIK!$A$2:$D$107,4,FALSE)</f>
        <v>0</v>
      </c>
      <c r="K259" s="60">
        <f t="shared" si="5"/>
        <v>0</v>
      </c>
    </row>
    <row r="260" spans="1:11" ht="30" x14ac:dyDescent="0.25">
      <c r="A260" s="58">
        <v>3105</v>
      </c>
      <c r="B260" s="58">
        <v>196</v>
      </c>
      <c r="C260" s="59" t="s">
        <v>560</v>
      </c>
      <c r="D260" s="59" t="s">
        <v>539</v>
      </c>
      <c r="E260" s="59" t="s">
        <v>323</v>
      </c>
      <c r="F260" s="59" t="s">
        <v>324</v>
      </c>
      <c r="G260" s="59" t="s">
        <v>325</v>
      </c>
      <c r="H260" s="70" t="s">
        <v>33</v>
      </c>
      <c r="I260" s="59">
        <v>110</v>
      </c>
      <c r="J260" s="242">
        <f>VLOOKUP(A260,CENIK!$A$2:$D$107,4,FALSE)</f>
        <v>0</v>
      </c>
      <c r="K260" s="60">
        <f t="shared" si="5"/>
        <v>0</v>
      </c>
    </row>
    <row r="261" spans="1:11" ht="165" x14ac:dyDescent="0.25">
      <c r="A261" s="58">
        <v>4103</v>
      </c>
      <c r="B261" s="58">
        <v>196</v>
      </c>
      <c r="C261" s="59" t="s">
        <v>561</v>
      </c>
      <c r="D261" s="59" t="s">
        <v>539</v>
      </c>
      <c r="E261" s="59" t="s">
        <v>64</v>
      </c>
      <c r="F261" s="59" t="s">
        <v>65</v>
      </c>
      <c r="G261" s="59" t="s">
        <v>327</v>
      </c>
      <c r="H261" s="70" t="s">
        <v>29</v>
      </c>
      <c r="I261" s="59">
        <v>40</v>
      </c>
      <c r="J261" s="242">
        <f>VLOOKUP(A261,CENIK!$A$2:$D$107,4,FALSE)</f>
        <v>0</v>
      </c>
      <c r="K261" s="60">
        <f t="shared" si="5"/>
        <v>0</v>
      </c>
    </row>
    <row r="262" spans="1:11" ht="165" x14ac:dyDescent="0.25">
      <c r="A262" s="58">
        <v>4105</v>
      </c>
      <c r="B262" s="58">
        <v>196</v>
      </c>
      <c r="C262" s="59" t="s">
        <v>562</v>
      </c>
      <c r="D262" s="59" t="s">
        <v>539</v>
      </c>
      <c r="E262" s="59" t="s">
        <v>64</v>
      </c>
      <c r="F262" s="59" t="s">
        <v>65</v>
      </c>
      <c r="G262" s="59" t="s">
        <v>190</v>
      </c>
      <c r="H262" s="70" t="s">
        <v>29</v>
      </c>
      <c r="I262" s="59">
        <v>98</v>
      </c>
      <c r="J262" s="242">
        <f>VLOOKUP(A262,CENIK!$A$2:$D$107,4,FALSE)</f>
        <v>0</v>
      </c>
      <c r="K262" s="60">
        <f t="shared" si="5"/>
        <v>0</v>
      </c>
    </row>
    <row r="263" spans="1:11" ht="75" x14ac:dyDescent="0.25">
      <c r="A263" s="58">
        <v>5102</v>
      </c>
      <c r="B263" s="58">
        <v>196</v>
      </c>
      <c r="C263" s="59" t="s">
        <v>563</v>
      </c>
      <c r="D263" s="59" t="s">
        <v>539</v>
      </c>
      <c r="E263" s="59" t="s">
        <v>76</v>
      </c>
      <c r="F263" s="59" t="s">
        <v>77</v>
      </c>
      <c r="G263" s="59" t="s">
        <v>330</v>
      </c>
      <c r="H263" s="70" t="s">
        <v>72</v>
      </c>
      <c r="I263" s="59">
        <v>4</v>
      </c>
      <c r="J263" s="242">
        <f>VLOOKUP(A263,CENIK!$A$2:$D$107,4,FALSE)</f>
        <v>0</v>
      </c>
      <c r="K263" s="60">
        <f t="shared" si="5"/>
        <v>0</v>
      </c>
    </row>
    <row r="264" spans="1:11" ht="75" x14ac:dyDescent="0.25">
      <c r="A264" s="58">
        <v>5103</v>
      </c>
      <c r="B264" s="58">
        <v>196</v>
      </c>
      <c r="C264" s="59" t="s">
        <v>564</v>
      </c>
      <c r="D264" s="59" t="s">
        <v>539</v>
      </c>
      <c r="E264" s="59" t="s">
        <v>76</v>
      </c>
      <c r="F264" s="59" t="s">
        <v>77</v>
      </c>
      <c r="G264" s="59" t="s">
        <v>332</v>
      </c>
      <c r="H264" s="70" t="s">
        <v>72</v>
      </c>
      <c r="I264" s="59">
        <v>1</v>
      </c>
      <c r="J264" s="242">
        <f>VLOOKUP(A264,CENIK!$A$2:$D$107,4,FALSE)</f>
        <v>0</v>
      </c>
      <c r="K264" s="60">
        <f t="shared" si="5"/>
        <v>0</v>
      </c>
    </row>
    <row r="265" spans="1:11" ht="105" x14ac:dyDescent="0.25">
      <c r="A265" s="58">
        <v>5603</v>
      </c>
      <c r="B265" s="58">
        <v>196</v>
      </c>
      <c r="C265" s="59" t="s">
        <v>565</v>
      </c>
      <c r="D265" s="59" t="s">
        <v>539</v>
      </c>
      <c r="E265" s="59" t="s">
        <v>76</v>
      </c>
      <c r="F265" s="59" t="s">
        <v>80</v>
      </c>
      <c r="G265" s="59" t="s">
        <v>334</v>
      </c>
      <c r="H265" s="70" t="s">
        <v>72</v>
      </c>
      <c r="I265" s="59">
        <v>5</v>
      </c>
      <c r="J265" s="242">
        <f>VLOOKUP(A265,CENIK!$A$2:$D$107,4,FALSE)</f>
        <v>0</v>
      </c>
      <c r="K265" s="60">
        <f t="shared" si="5"/>
        <v>0</v>
      </c>
    </row>
    <row r="266" spans="1:11" ht="45" x14ac:dyDescent="0.25">
      <c r="A266" s="58">
        <v>5608</v>
      </c>
      <c r="B266" s="58">
        <v>196</v>
      </c>
      <c r="C266" s="59" t="s">
        <v>566</v>
      </c>
      <c r="D266" s="59" t="s">
        <v>539</v>
      </c>
      <c r="E266" s="59" t="s">
        <v>76</v>
      </c>
      <c r="F266" s="59" t="s">
        <v>80</v>
      </c>
      <c r="G266" s="59" t="s">
        <v>336</v>
      </c>
      <c r="H266" s="70" t="s">
        <v>72</v>
      </c>
      <c r="I266" s="59">
        <v>1</v>
      </c>
      <c r="J266" s="242">
        <f>VLOOKUP(A266,CENIK!$A$2:$D$107,4,FALSE)</f>
        <v>0</v>
      </c>
      <c r="K266" s="60">
        <f t="shared" si="5"/>
        <v>0</v>
      </c>
    </row>
    <row r="267" spans="1:11" ht="315" x14ac:dyDescent="0.25">
      <c r="A267" s="58">
        <v>5801</v>
      </c>
      <c r="B267" s="58">
        <v>196</v>
      </c>
      <c r="C267" s="59" t="s">
        <v>567</v>
      </c>
      <c r="D267" s="59" t="s">
        <v>539</v>
      </c>
      <c r="E267" s="59" t="s">
        <v>76</v>
      </c>
      <c r="F267" s="59" t="s">
        <v>340</v>
      </c>
      <c r="G267" s="59" t="s">
        <v>341</v>
      </c>
      <c r="H267" s="70" t="s">
        <v>72</v>
      </c>
      <c r="I267" s="59">
        <v>8</v>
      </c>
      <c r="J267" s="242">
        <f>VLOOKUP(A267,CENIK!$A$2:$D$107,4,FALSE)</f>
        <v>0</v>
      </c>
      <c r="K267" s="60">
        <f t="shared" si="5"/>
        <v>0</v>
      </c>
    </row>
    <row r="268" spans="1:11" ht="120" x14ac:dyDescent="0.25">
      <c r="A268" s="58">
        <v>5806</v>
      </c>
      <c r="B268" s="58">
        <v>196</v>
      </c>
      <c r="C268" s="59" t="s">
        <v>568</v>
      </c>
      <c r="D268" s="59" t="s">
        <v>539</v>
      </c>
      <c r="E268" s="59" t="s">
        <v>76</v>
      </c>
      <c r="F268" s="59" t="s">
        <v>340</v>
      </c>
      <c r="G268" s="59" t="s">
        <v>343</v>
      </c>
      <c r="H268" s="70" t="s">
        <v>72</v>
      </c>
      <c r="I268" s="59">
        <v>8</v>
      </c>
      <c r="J268" s="242">
        <f>VLOOKUP(A268,CENIK!$A$2:$D$107,4,FALSE)</f>
        <v>0</v>
      </c>
      <c r="K268" s="60">
        <f t="shared" si="5"/>
        <v>0</v>
      </c>
    </row>
    <row r="269" spans="1:11" ht="30" x14ac:dyDescent="0.25">
      <c r="A269" s="58">
        <v>6101</v>
      </c>
      <c r="B269" s="58">
        <v>196</v>
      </c>
      <c r="C269" s="59" t="s">
        <v>569</v>
      </c>
      <c r="D269" s="59" t="s">
        <v>539</v>
      </c>
      <c r="E269" s="59" t="s">
        <v>86</v>
      </c>
      <c r="F269" s="59" t="s">
        <v>87</v>
      </c>
      <c r="G269" s="59" t="s">
        <v>88</v>
      </c>
      <c r="H269" s="70" t="s">
        <v>29</v>
      </c>
      <c r="I269" s="59">
        <v>134</v>
      </c>
      <c r="J269" s="242">
        <f>VLOOKUP(A269,CENIK!$A$2:$D$107,4,FALSE)</f>
        <v>0</v>
      </c>
      <c r="K269" s="60">
        <f t="shared" si="5"/>
        <v>0</v>
      </c>
    </row>
    <row r="270" spans="1:11" ht="45" x14ac:dyDescent="0.25">
      <c r="A270" s="58">
        <v>6102</v>
      </c>
      <c r="B270" s="58">
        <v>196</v>
      </c>
      <c r="C270" s="59" t="s">
        <v>570</v>
      </c>
      <c r="D270" s="59" t="s">
        <v>539</v>
      </c>
      <c r="E270" s="59" t="s">
        <v>86</v>
      </c>
      <c r="F270" s="59" t="s">
        <v>87</v>
      </c>
      <c r="G270" s="59" t="s">
        <v>90</v>
      </c>
      <c r="H270" s="70" t="s">
        <v>29</v>
      </c>
      <c r="I270" s="59">
        <v>134</v>
      </c>
      <c r="J270" s="242">
        <f>VLOOKUP(A270,CENIK!$A$2:$D$107,4,FALSE)</f>
        <v>0</v>
      </c>
      <c r="K270" s="60">
        <f t="shared" si="5"/>
        <v>0</v>
      </c>
    </row>
    <row r="271" spans="1:11" ht="60" x14ac:dyDescent="0.25">
      <c r="A271" s="58">
        <v>6105</v>
      </c>
      <c r="B271" s="58">
        <v>196</v>
      </c>
      <c r="C271" s="59" t="s">
        <v>571</v>
      </c>
      <c r="D271" s="59" t="s">
        <v>539</v>
      </c>
      <c r="E271" s="59" t="s">
        <v>86</v>
      </c>
      <c r="F271" s="59" t="s">
        <v>87</v>
      </c>
      <c r="G271" s="59" t="s">
        <v>347</v>
      </c>
      <c r="H271" s="70" t="s">
        <v>29</v>
      </c>
      <c r="I271" s="59">
        <v>134</v>
      </c>
      <c r="J271" s="242">
        <f>VLOOKUP(A271,CENIK!$A$2:$D$107,4,FALSE)</f>
        <v>0</v>
      </c>
      <c r="K271" s="60">
        <f t="shared" si="5"/>
        <v>0</v>
      </c>
    </row>
    <row r="272" spans="1:11" ht="30" x14ac:dyDescent="0.25">
      <c r="A272" s="58">
        <v>6201</v>
      </c>
      <c r="B272" s="58">
        <v>196</v>
      </c>
      <c r="C272" s="59" t="s">
        <v>572</v>
      </c>
      <c r="D272" s="59" t="s">
        <v>539</v>
      </c>
      <c r="E272" s="59" t="s">
        <v>86</v>
      </c>
      <c r="F272" s="59" t="s">
        <v>205</v>
      </c>
      <c r="G272" s="59" t="s">
        <v>206</v>
      </c>
      <c r="H272" s="70" t="s">
        <v>72</v>
      </c>
      <c r="I272" s="59">
        <v>1</v>
      </c>
      <c r="J272" s="242">
        <f>VLOOKUP(A272,CENIK!$A$2:$D$107,4,FALSE)</f>
        <v>0</v>
      </c>
      <c r="K272" s="60">
        <f t="shared" si="5"/>
        <v>0</v>
      </c>
    </row>
    <row r="273" spans="1:11" ht="30" x14ac:dyDescent="0.25">
      <c r="A273" s="58">
        <v>6202</v>
      </c>
      <c r="B273" s="58">
        <v>196</v>
      </c>
      <c r="C273" s="59" t="s">
        <v>573</v>
      </c>
      <c r="D273" s="59" t="s">
        <v>539</v>
      </c>
      <c r="E273" s="59" t="s">
        <v>86</v>
      </c>
      <c r="F273" s="59" t="s">
        <v>205</v>
      </c>
      <c r="G273" s="59" t="s">
        <v>350</v>
      </c>
      <c r="H273" s="70" t="s">
        <v>72</v>
      </c>
      <c r="I273" s="59">
        <v>1</v>
      </c>
      <c r="J273" s="242">
        <f>VLOOKUP(A273,CENIK!$A$2:$D$107,4,FALSE)</f>
        <v>0</v>
      </c>
      <c r="K273" s="60">
        <f t="shared" si="5"/>
        <v>0</v>
      </c>
    </row>
    <row r="274" spans="1:11" ht="30" x14ac:dyDescent="0.25">
      <c r="A274" s="58">
        <v>6203</v>
      </c>
      <c r="B274" s="58">
        <v>196</v>
      </c>
      <c r="C274" s="59" t="s">
        <v>574</v>
      </c>
      <c r="D274" s="59" t="s">
        <v>539</v>
      </c>
      <c r="E274" s="59" t="s">
        <v>86</v>
      </c>
      <c r="F274" s="59" t="s">
        <v>205</v>
      </c>
      <c r="G274" s="59" t="s">
        <v>352</v>
      </c>
      <c r="H274" s="70" t="s">
        <v>72</v>
      </c>
      <c r="I274" s="59">
        <v>1</v>
      </c>
      <c r="J274" s="242">
        <f>VLOOKUP(A274,CENIK!$A$2:$D$107,4,FALSE)</f>
        <v>0</v>
      </c>
      <c r="K274" s="60">
        <f t="shared" si="5"/>
        <v>0</v>
      </c>
    </row>
    <row r="275" spans="1:11" ht="30" x14ac:dyDescent="0.25">
      <c r="A275" s="58">
        <v>6204</v>
      </c>
      <c r="B275" s="58">
        <v>196</v>
      </c>
      <c r="C275" s="59" t="s">
        <v>575</v>
      </c>
      <c r="D275" s="59" t="s">
        <v>539</v>
      </c>
      <c r="E275" s="59" t="s">
        <v>86</v>
      </c>
      <c r="F275" s="59" t="s">
        <v>205</v>
      </c>
      <c r="G275" s="59" t="s">
        <v>208</v>
      </c>
      <c r="H275" s="70" t="s">
        <v>72</v>
      </c>
      <c r="I275" s="59">
        <v>5</v>
      </c>
      <c r="J275" s="242">
        <f>VLOOKUP(A275,CENIK!$A$2:$D$107,4,FALSE)</f>
        <v>0</v>
      </c>
      <c r="K275" s="60">
        <f t="shared" si="5"/>
        <v>0</v>
      </c>
    </row>
    <row r="276" spans="1:11" ht="60" x14ac:dyDescent="0.25">
      <c r="A276" s="58">
        <v>1101</v>
      </c>
      <c r="B276" s="58">
        <v>195</v>
      </c>
      <c r="C276" s="59" t="s">
        <v>577</v>
      </c>
      <c r="D276" s="59" t="s">
        <v>576</v>
      </c>
      <c r="E276" s="59" t="s">
        <v>26</v>
      </c>
      <c r="F276" s="59" t="s">
        <v>27</v>
      </c>
      <c r="G276" s="59" t="s">
        <v>28</v>
      </c>
      <c r="H276" s="70" t="s">
        <v>29</v>
      </c>
      <c r="I276" s="59">
        <v>141</v>
      </c>
      <c r="J276" s="242">
        <f>VLOOKUP(A276,CENIK!$A$2:$D$107,4,FALSE)</f>
        <v>0</v>
      </c>
      <c r="K276" s="60">
        <f t="shared" si="5"/>
        <v>0</v>
      </c>
    </row>
    <row r="277" spans="1:11" ht="45" x14ac:dyDescent="0.25">
      <c r="A277" s="58">
        <v>1102</v>
      </c>
      <c r="B277" s="58">
        <v>195</v>
      </c>
      <c r="C277" s="59" t="s">
        <v>578</v>
      </c>
      <c r="D277" s="59" t="s">
        <v>576</v>
      </c>
      <c r="E277" s="59" t="s">
        <v>26</v>
      </c>
      <c r="F277" s="59" t="s">
        <v>27</v>
      </c>
      <c r="G277" s="59" t="s">
        <v>287</v>
      </c>
      <c r="H277" s="70" t="s">
        <v>288</v>
      </c>
      <c r="I277" s="59">
        <v>4</v>
      </c>
      <c r="J277" s="242">
        <f>VLOOKUP(A277,CENIK!$A$2:$D$107,4,FALSE)</f>
        <v>0</v>
      </c>
      <c r="K277" s="60">
        <f t="shared" ref="K277:K338" si="6">ROUND(I277*J277,2)</f>
        <v>0</v>
      </c>
    </row>
    <row r="278" spans="1:11" ht="45" x14ac:dyDescent="0.25">
      <c r="A278" s="58">
        <v>1201</v>
      </c>
      <c r="B278" s="58">
        <v>195</v>
      </c>
      <c r="C278" s="59" t="s">
        <v>579</v>
      </c>
      <c r="D278" s="59" t="s">
        <v>576</v>
      </c>
      <c r="E278" s="59" t="s">
        <v>26</v>
      </c>
      <c r="F278" s="59" t="s">
        <v>290</v>
      </c>
      <c r="G278" s="59" t="s">
        <v>291</v>
      </c>
      <c r="H278" s="70" t="s">
        <v>29</v>
      </c>
      <c r="I278" s="59">
        <v>141</v>
      </c>
      <c r="J278" s="242">
        <f>VLOOKUP(A278,CENIK!$A$2:$D$107,4,FALSE)</f>
        <v>0</v>
      </c>
      <c r="K278" s="60">
        <f t="shared" si="6"/>
        <v>0</v>
      </c>
    </row>
    <row r="279" spans="1:11" ht="75" x14ac:dyDescent="0.25">
      <c r="A279" s="58">
        <v>1202</v>
      </c>
      <c r="B279" s="58">
        <v>195</v>
      </c>
      <c r="C279" s="59" t="s">
        <v>580</v>
      </c>
      <c r="D279" s="59" t="s">
        <v>576</v>
      </c>
      <c r="E279" s="59" t="s">
        <v>26</v>
      </c>
      <c r="F279" s="59" t="s">
        <v>290</v>
      </c>
      <c r="G279" s="59" t="s">
        <v>293</v>
      </c>
      <c r="H279" s="70" t="s">
        <v>29</v>
      </c>
      <c r="I279" s="59">
        <v>141</v>
      </c>
      <c r="J279" s="242">
        <f>VLOOKUP(A279,CENIK!$A$2:$D$107,4,FALSE)</f>
        <v>0</v>
      </c>
      <c r="K279" s="60">
        <f t="shared" si="6"/>
        <v>0</v>
      </c>
    </row>
    <row r="280" spans="1:11" ht="60" x14ac:dyDescent="0.25">
      <c r="A280" s="58">
        <v>1203</v>
      </c>
      <c r="B280" s="58">
        <v>195</v>
      </c>
      <c r="C280" s="59" t="s">
        <v>581</v>
      </c>
      <c r="D280" s="59" t="s">
        <v>576</v>
      </c>
      <c r="E280" s="59" t="s">
        <v>26</v>
      </c>
      <c r="F280" s="59" t="s">
        <v>545</v>
      </c>
      <c r="G280" s="59" t="s">
        <v>295</v>
      </c>
      <c r="H280" s="70" t="s">
        <v>72</v>
      </c>
      <c r="I280" s="59">
        <v>1</v>
      </c>
      <c r="J280" s="242">
        <f>VLOOKUP(A280,CENIK!$A$2:$D$107,4,FALSE)</f>
        <v>0</v>
      </c>
      <c r="K280" s="60">
        <f t="shared" si="6"/>
        <v>0</v>
      </c>
    </row>
    <row r="281" spans="1:11" ht="30" x14ac:dyDescent="0.25">
      <c r="A281" s="58">
        <v>1301</v>
      </c>
      <c r="B281" s="58">
        <v>195</v>
      </c>
      <c r="C281" s="59" t="s">
        <v>582</v>
      </c>
      <c r="D281" s="59" t="s">
        <v>576</v>
      </c>
      <c r="E281" s="59" t="s">
        <v>26</v>
      </c>
      <c r="F281" s="59" t="s">
        <v>35</v>
      </c>
      <c r="G281" s="59" t="s">
        <v>36</v>
      </c>
      <c r="H281" s="70" t="s">
        <v>297</v>
      </c>
      <c r="I281" s="59">
        <v>10</v>
      </c>
      <c r="J281" s="242">
        <f>VLOOKUP(A281,CENIK!$A$2:$D$107,4,FALSE)</f>
        <v>0</v>
      </c>
      <c r="K281" s="60">
        <f t="shared" si="6"/>
        <v>0</v>
      </c>
    </row>
    <row r="282" spans="1:11" ht="30" x14ac:dyDescent="0.25">
      <c r="A282" s="58">
        <v>1302</v>
      </c>
      <c r="B282" s="58">
        <v>195</v>
      </c>
      <c r="C282" s="59" t="s">
        <v>583</v>
      </c>
      <c r="D282" s="59" t="s">
        <v>576</v>
      </c>
      <c r="E282" s="59" t="s">
        <v>26</v>
      </c>
      <c r="F282" s="59" t="s">
        <v>35</v>
      </c>
      <c r="G282" s="59" t="s">
        <v>39</v>
      </c>
      <c r="H282" s="70" t="s">
        <v>297</v>
      </c>
      <c r="I282" s="59">
        <v>15</v>
      </c>
      <c r="J282" s="242">
        <f>VLOOKUP(A282,CENIK!$A$2:$D$107,4,FALSE)</f>
        <v>0</v>
      </c>
      <c r="K282" s="60">
        <f t="shared" si="6"/>
        <v>0</v>
      </c>
    </row>
    <row r="283" spans="1:11" ht="30" x14ac:dyDescent="0.25">
      <c r="A283" s="58">
        <v>1303</v>
      </c>
      <c r="B283" s="58">
        <v>195</v>
      </c>
      <c r="C283" s="59" t="s">
        <v>584</v>
      </c>
      <c r="D283" s="59" t="s">
        <v>576</v>
      </c>
      <c r="E283" s="59" t="s">
        <v>26</v>
      </c>
      <c r="F283" s="59" t="s">
        <v>35</v>
      </c>
      <c r="G283" s="59" t="s">
        <v>41</v>
      </c>
      <c r="H283" s="70" t="s">
        <v>297</v>
      </c>
      <c r="I283" s="59">
        <v>5</v>
      </c>
      <c r="J283" s="242">
        <f>VLOOKUP(A283,CENIK!$A$2:$D$107,4,FALSE)</f>
        <v>0</v>
      </c>
      <c r="K283" s="60">
        <f t="shared" si="6"/>
        <v>0</v>
      </c>
    </row>
    <row r="284" spans="1:11" ht="45" x14ac:dyDescent="0.25">
      <c r="A284" s="58">
        <v>2101</v>
      </c>
      <c r="B284" s="58">
        <v>195</v>
      </c>
      <c r="C284" s="59" t="s">
        <v>585</v>
      </c>
      <c r="D284" s="59" t="s">
        <v>576</v>
      </c>
      <c r="E284" s="59" t="s">
        <v>43</v>
      </c>
      <c r="F284" s="59" t="s">
        <v>44</v>
      </c>
      <c r="G284" s="59" t="s">
        <v>301</v>
      </c>
      <c r="H284" s="70" t="s">
        <v>52</v>
      </c>
      <c r="I284" s="59">
        <v>561</v>
      </c>
      <c r="J284" s="242">
        <f>VLOOKUP(A284,CENIK!$A$2:$D$107,4,FALSE)</f>
        <v>0</v>
      </c>
      <c r="K284" s="60">
        <f t="shared" si="6"/>
        <v>0</v>
      </c>
    </row>
    <row r="285" spans="1:11" ht="45" x14ac:dyDescent="0.25">
      <c r="A285" s="58">
        <v>2105</v>
      </c>
      <c r="B285" s="58">
        <v>195</v>
      </c>
      <c r="C285" s="59" t="s">
        <v>586</v>
      </c>
      <c r="D285" s="59" t="s">
        <v>576</v>
      </c>
      <c r="E285" s="59" t="s">
        <v>43</v>
      </c>
      <c r="F285" s="59" t="s">
        <v>44</v>
      </c>
      <c r="G285" s="59" t="s">
        <v>303</v>
      </c>
      <c r="H285" s="70" t="s">
        <v>46</v>
      </c>
      <c r="I285" s="59">
        <v>88</v>
      </c>
      <c r="J285" s="242">
        <f>VLOOKUP(A285,CENIK!$A$2:$D$107,4,FALSE)</f>
        <v>0</v>
      </c>
      <c r="K285" s="60">
        <f t="shared" si="6"/>
        <v>0</v>
      </c>
    </row>
    <row r="286" spans="1:11" ht="45" x14ac:dyDescent="0.25">
      <c r="A286" s="58">
        <v>2106</v>
      </c>
      <c r="B286" s="58">
        <v>195</v>
      </c>
      <c r="C286" s="59" t="s">
        <v>587</v>
      </c>
      <c r="D286" s="59" t="s">
        <v>576</v>
      </c>
      <c r="E286" s="59" t="s">
        <v>43</v>
      </c>
      <c r="F286" s="59" t="s">
        <v>44</v>
      </c>
      <c r="G286" s="59" t="s">
        <v>305</v>
      </c>
      <c r="H286" s="70" t="s">
        <v>46</v>
      </c>
      <c r="I286" s="59">
        <v>222</v>
      </c>
      <c r="J286" s="242">
        <f>VLOOKUP(A286,CENIK!$A$2:$D$107,4,FALSE)</f>
        <v>0</v>
      </c>
      <c r="K286" s="60">
        <f t="shared" si="6"/>
        <v>0</v>
      </c>
    </row>
    <row r="287" spans="1:11" ht="45" x14ac:dyDescent="0.25">
      <c r="A287" s="58">
        <v>2121</v>
      </c>
      <c r="B287" s="58">
        <v>195</v>
      </c>
      <c r="C287" s="59" t="s">
        <v>588</v>
      </c>
      <c r="D287" s="59" t="s">
        <v>576</v>
      </c>
      <c r="E287" s="59" t="s">
        <v>43</v>
      </c>
      <c r="F287" s="59" t="s">
        <v>44</v>
      </c>
      <c r="G287" s="59" t="s">
        <v>48</v>
      </c>
      <c r="H287" s="70" t="s">
        <v>46</v>
      </c>
      <c r="I287" s="59">
        <v>5.5</v>
      </c>
      <c r="J287" s="242">
        <f>VLOOKUP(A287,CENIK!$A$2:$D$107,4,FALSE)</f>
        <v>0</v>
      </c>
      <c r="K287" s="60">
        <f t="shared" si="6"/>
        <v>0</v>
      </c>
    </row>
    <row r="288" spans="1:11" ht="30" x14ac:dyDescent="0.25">
      <c r="A288" s="58">
        <v>2123</v>
      </c>
      <c r="B288" s="58">
        <v>195</v>
      </c>
      <c r="C288" s="59" t="s">
        <v>589</v>
      </c>
      <c r="D288" s="59" t="s">
        <v>576</v>
      </c>
      <c r="E288" s="59" t="s">
        <v>43</v>
      </c>
      <c r="F288" s="59" t="s">
        <v>44</v>
      </c>
      <c r="G288" s="59" t="s">
        <v>308</v>
      </c>
      <c r="H288" s="70" t="s">
        <v>46</v>
      </c>
      <c r="I288" s="59">
        <v>46</v>
      </c>
      <c r="J288" s="242">
        <f>VLOOKUP(A288,CENIK!$A$2:$D$107,4,FALSE)</f>
        <v>0</v>
      </c>
      <c r="K288" s="60">
        <f t="shared" si="6"/>
        <v>0</v>
      </c>
    </row>
    <row r="289" spans="1:11" ht="30" x14ac:dyDescent="0.25">
      <c r="A289" s="58">
        <v>2124</v>
      </c>
      <c r="B289" s="58">
        <v>195</v>
      </c>
      <c r="C289" s="59" t="s">
        <v>590</v>
      </c>
      <c r="D289" s="59" t="s">
        <v>576</v>
      </c>
      <c r="E289" s="59" t="s">
        <v>43</v>
      </c>
      <c r="F289" s="59" t="s">
        <v>44</v>
      </c>
      <c r="G289" s="59" t="s">
        <v>310</v>
      </c>
      <c r="H289" s="70" t="s">
        <v>297</v>
      </c>
      <c r="I289" s="59">
        <v>25</v>
      </c>
      <c r="J289" s="242">
        <f>VLOOKUP(A289,CENIK!$A$2:$D$107,4,FALSE)</f>
        <v>0</v>
      </c>
      <c r="K289" s="60">
        <f t="shared" si="6"/>
        <v>0</v>
      </c>
    </row>
    <row r="290" spans="1:11" ht="30" x14ac:dyDescent="0.25">
      <c r="A290" s="58">
        <v>2125</v>
      </c>
      <c r="B290" s="58">
        <v>195</v>
      </c>
      <c r="C290" s="59" t="s">
        <v>591</v>
      </c>
      <c r="D290" s="59" t="s">
        <v>576</v>
      </c>
      <c r="E290" s="59" t="s">
        <v>43</v>
      </c>
      <c r="F290" s="59" t="s">
        <v>44</v>
      </c>
      <c r="G290" s="59" t="s">
        <v>372</v>
      </c>
      <c r="H290" s="70" t="s">
        <v>46</v>
      </c>
      <c r="I290" s="59">
        <v>47</v>
      </c>
      <c r="J290" s="242">
        <f>VLOOKUP(A290,CENIK!$A$2:$D$107,4,FALSE)</f>
        <v>0</v>
      </c>
      <c r="K290" s="60">
        <f t="shared" si="6"/>
        <v>0</v>
      </c>
    </row>
    <row r="291" spans="1:11" ht="45" x14ac:dyDescent="0.25">
      <c r="A291" s="58">
        <v>2201</v>
      </c>
      <c r="B291" s="58">
        <v>195</v>
      </c>
      <c r="C291" s="59" t="s">
        <v>592</v>
      </c>
      <c r="D291" s="59" t="s">
        <v>576</v>
      </c>
      <c r="E291" s="59" t="s">
        <v>43</v>
      </c>
      <c r="F291" s="59" t="s">
        <v>50</v>
      </c>
      <c r="G291" s="59" t="s">
        <v>312</v>
      </c>
      <c r="H291" s="70" t="s">
        <v>52</v>
      </c>
      <c r="I291" s="59">
        <v>111</v>
      </c>
      <c r="J291" s="242">
        <f>VLOOKUP(A291,CENIK!$A$2:$D$107,4,FALSE)</f>
        <v>0</v>
      </c>
      <c r="K291" s="60">
        <f t="shared" si="6"/>
        <v>0</v>
      </c>
    </row>
    <row r="292" spans="1:11" ht="30" x14ac:dyDescent="0.25">
      <c r="A292" s="58">
        <v>2202</v>
      </c>
      <c r="B292" s="58">
        <v>195</v>
      </c>
      <c r="C292" s="59" t="s">
        <v>593</v>
      </c>
      <c r="D292" s="59" t="s">
        <v>576</v>
      </c>
      <c r="E292" s="59" t="s">
        <v>43</v>
      </c>
      <c r="F292" s="59" t="s">
        <v>50</v>
      </c>
      <c r="G292" s="59" t="s">
        <v>51</v>
      </c>
      <c r="H292" s="70" t="s">
        <v>52</v>
      </c>
      <c r="I292" s="59">
        <v>111</v>
      </c>
      <c r="J292" s="242">
        <f>VLOOKUP(A292,CENIK!$A$2:$D$107,4,FALSE)</f>
        <v>0</v>
      </c>
      <c r="K292" s="60">
        <f t="shared" si="6"/>
        <v>0</v>
      </c>
    </row>
    <row r="293" spans="1:11" ht="75" x14ac:dyDescent="0.25">
      <c r="A293" s="58">
        <v>2203</v>
      </c>
      <c r="B293" s="58">
        <v>195</v>
      </c>
      <c r="C293" s="59" t="s">
        <v>594</v>
      </c>
      <c r="D293" s="59" t="s">
        <v>576</v>
      </c>
      <c r="E293" s="59" t="s">
        <v>43</v>
      </c>
      <c r="F293" s="59" t="s">
        <v>50</v>
      </c>
      <c r="G293" s="59" t="s">
        <v>54</v>
      </c>
      <c r="H293" s="70" t="s">
        <v>46</v>
      </c>
      <c r="I293" s="59">
        <v>31</v>
      </c>
      <c r="J293" s="242">
        <f>VLOOKUP(A293,CENIK!$A$2:$D$107,4,FALSE)</f>
        <v>0</v>
      </c>
      <c r="K293" s="60">
        <f t="shared" si="6"/>
        <v>0</v>
      </c>
    </row>
    <row r="294" spans="1:11" ht="60" x14ac:dyDescent="0.25">
      <c r="A294" s="58">
        <v>2204</v>
      </c>
      <c r="B294" s="58">
        <v>195</v>
      </c>
      <c r="C294" s="59" t="s">
        <v>595</v>
      </c>
      <c r="D294" s="59" t="s">
        <v>576</v>
      </c>
      <c r="E294" s="59" t="s">
        <v>43</v>
      </c>
      <c r="F294" s="59" t="s">
        <v>50</v>
      </c>
      <c r="G294" s="59" t="s">
        <v>56</v>
      </c>
      <c r="H294" s="70" t="s">
        <v>46</v>
      </c>
      <c r="I294" s="59">
        <v>118</v>
      </c>
      <c r="J294" s="242">
        <f>VLOOKUP(A294,CENIK!$A$2:$D$107,4,FALSE)</f>
        <v>0</v>
      </c>
      <c r="K294" s="60">
        <f t="shared" si="6"/>
        <v>0</v>
      </c>
    </row>
    <row r="295" spans="1:11" ht="60" x14ac:dyDescent="0.25">
      <c r="A295" s="58">
        <v>2207</v>
      </c>
      <c r="B295" s="58">
        <v>195</v>
      </c>
      <c r="C295" s="59" t="s">
        <v>596</v>
      </c>
      <c r="D295" s="59" t="s">
        <v>576</v>
      </c>
      <c r="E295" s="59" t="s">
        <v>43</v>
      </c>
      <c r="F295" s="59" t="s">
        <v>50</v>
      </c>
      <c r="G295" s="59" t="s">
        <v>58</v>
      </c>
      <c r="H295" s="70" t="s">
        <v>52</v>
      </c>
      <c r="I295" s="59">
        <v>859</v>
      </c>
      <c r="J295" s="242">
        <f>VLOOKUP(A295,CENIK!$A$2:$D$107,4,FALSE)</f>
        <v>0</v>
      </c>
      <c r="K295" s="60">
        <f t="shared" si="6"/>
        <v>0</v>
      </c>
    </row>
    <row r="296" spans="1:11" ht="60" x14ac:dyDescent="0.25">
      <c r="A296" s="58">
        <v>2208</v>
      </c>
      <c r="B296" s="58">
        <v>195</v>
      </c>
      <c r="C296" s="59" t="s">
        <v>597</v>
      </c>
      <c r="D296" s="59" t="s">
        <v>576</v>
      </c>
      <c r="E296" s="59" t="s">
        <v>43</v>
      </c>
      <c r="F296" s="59" t="s">
        <v>50</v>
      </c>
      <c r="G296" s="59" t="s">
        <v>60</v>
      </c>
      <c r="H296" s="70" t="s">
        <v>46</v>
      </c>
      <c r="I296" s="59">
        <v>46</v>
      </c>
      <c r="J296" s="242">
        <f>VLOOKUP(A296,CENIK!$A$2:$D$107,4,FALSE)</f>
        <v>0</v>
      </c>
      <c r="K296" s="60">
        <f t="shared" si="6"/>
        <v>0</v>
      </c>
    </row>
    <row r="297" spans="1:11" ht="30" x14ac:dyDescent="0.25">
      <c r="A297" s="58">
        <v>2210</v>
      </c>
      <c r="B297" s="58">
        <v>195</v>
      </c>
      <c r="C297" s="59" t="s">
        <v>598</v>
      </c>
      <c r="D297" s="59" t="s">
        <v>576</v>
      </c>
      <c r="E297" s="59" t="s">
        <v>43</v>
      </c>
      <c r="F297" s="59" t="s">
        <v>50</v>
      </c>
      <c r="G297" s="59" t="s">
        <v>321</v>
      </c>
      <c r="H297" s="70" t="s">
        <v>46</v>
      </c>
      <c r="I297" s="59">
        <v>105</v>
      </c>
      <c r="J297" s="242">
        <f>VLOOKUP(A297,CENIK!$A$2:$D$107,4,FALSE)</f>
        <v>0</v>
      </c>
      <c r="K297" s="60">
        <f t="shared" si="6"/>
        <v>0</v>
      </c>
    </row>
    <row r="298" spans="1:11" ht="30" x14ac:dyDescent="0.25">
      <c r="A298" s="58">
        <v>3105</v>
      </c>
      <c r="B298" s="58">
        <v>195</v>
      </c>
      <c r="C298" s="59" t="s">
        <v>599</v>
      </c>
      <c r="D298" s="59" t="s">
        <v>576</v>
      </c>
      <c r="E298" s="59" t="s">
        <v>323</v>
      </c>
      <c r="F298" s="59" t="s">
        <v>324</v>
      </c>
      <c r="G298" s="59" t="s">
        <v>325</v>
      </c>
      <c r="H298" s="70" t="s">
        <v>33</v>
      </c>
      <c r="I298" s="59">
        <v>110</v>
      </c>
      <c r="J298" s="242">
        <f>VLOOKUP(A298,CENIK!$A$2:$D$107,4,FALSE)</f>
        <v>0</v>
      </c>
      <c r="K298" s="60">
        <f t="shared" si="6"/>
        <v>0</v>
      </c>
    </row>
    <row r="299" spans="1:11" ht="165" x14ac:dyDescent="0.25">
      <c r="A299" s="58">
        <v>4103</v>
      </c>
      <c r="B299" s="58">
        <v>195</v>
      </c>
      <c r="C299" s="59" t="s">
        <v>600</v>
      </c>
      <c r="D299" s="59" t="s">
        <v>576</v>
      </c>
      <c r="E299" s="59" t="s">
        <v>64</v>
      </c>
      <c r="F299" s="59" t="s">
        <v>65</v>
      </c>
      <c r="G299" s="59" t="s">
        <v>327</v>
      </c>
      <c r="H299" s="70" t="s">
        <v>29</v>
      </c>
      <c r="I299" s="59">
        <v>40</v>
      </c>
      <c r="J299" s="242">
        <f>VLOOKUP(A299,CENIK!$A$2:$D$107,4,FALSE)</f>
        <v>0</v>
      </c>
      <c r="K299" s="60">
        <f t="shared" si="6"/>
        <v>0</v>
      </c>
    </row>
    <row r="300" spans="1:11" ht="165" x14ac:dyDescent="0.25">
      <c r="A300" s="58">
        <v>4105</v>
      </c>
      <c r="B300" s="58">
        <v>195</v>
      </c>
      <c r="C300" s="59" t="s">
        <v>601</v>
      </c>
      <c r="D300" s="59" t="s">
        <v>576</v>
      </c>
      <c r="E300" s="59" t="s">
        <v>64</v>
      </c>
      <c r="F300" s="59" t="s">
        <v>65</v>
      </c>
      <c r="G300" s="59" t="s">
        <v>190</v>
      </c>
      <c r="H300" s="70" t="s">
        <v>29</v>
      </c>
      <c r="I300" s="59">
        <v>101</v>
      </c>
      <c r="J300" s="242">
        <f>VLOOKUP(A300,CENIK!$A$2:$D$107,4,FALSE)</f>
        <v>0</v>
      </c>
      <c r="K300" s="60">
        <f t="shared" si="6"/>
        <v>0</v>
      </c>
    </row>
    <row r="301" spans="1:11" ht="75" x14ac:dyDescent="0.25">
      <c r="A301" s="58">
        <v>5102</v>
      </c>
      <c r="B301" s="58">
        <v>195</v>
      </c>
      <c r="C301" s="59" t="s">
        <v>602</v>
      </c>
      <c r="D301" s="59" t="s">
        <v>576</v>
      </c>
      <c r="E301" s="59" t="s">
        <v>76</v>
      </c>
      <c r="F301" s="59" t="s">
        <v>77</v>
      </c>
      <c r="G301" s="59" t="s">
        <v>330</v>
      </c>
      <c r="H301" s="70" t="s">
        <v>72</v>
      </c>
      <c r="I301" s="59">
        <v>3</v>
      </c>
      <c r="J301" s="242">
        <f>VLOOKUP(A301,CENIK!$A$2:$D$107,4,FALSE)</f>
        <v>0</v>
      </c>
      <c r="K301" s="60">
        <f t="shared" si="6"/>
        <v>0</v>
      </c>
    </row>
    <row r="302" spans="1:11" ht="75" x14ac:dyDescent="0.25">
      <c r="A302" s="58">
        <v>5103</v>
      </c>
      <c r="B302" s="58">
        <v>195</v>
      </c>
      <c r="C302" s="59" t="s">
        <v>603</v>
      </c>
      <c r="D302" s="59" t="s">
        <v>576</v>
      </c>
      <c r="E302" s="59" t="s">
        <v>76</v>
      </c>
      <c r="F302" s="59" t="s">
        <v>77</v>
      </c>
      <c r="G302" s="59" t="s">
        <v>332</v>
      </c>
      <c r="H302" s="70" t="s">
        <v>72</v>
      </c>
      <c r="I302" s="59">
        <v>1</v>
      </c>
      <c r="J302" s="242">
        <f>VLOOKUP(A302,CENIK!$A$2:$D$107,4,FALSE)</f>
        <v>0</v>
      </c>
      <c r="K302" s="60">
        <f t="shared" si="6"/>
        <v>0</v>
      </c>
    </row>
    <row r="303" spans="1:11" ht="105" x14ac:dyDescent="0.25">
      <c r="A303" s="58">
        <v>5603</v>
      </c>
      <c r="B303" s="58">
        <v>195</v>
      </c>
      <c r="C303" s="59" t="s">
        <v>604</v>
      </c>
      <c r="D303" s="59" t="s">
        <v>576</v>
      </c>
      <c r="E303" s="59" t="s">
        <v>76</v>
      </c>
      <c r="F303" s="59" t="s">
        <v>80</v>
      </c>
      <c r="G303" s="59" t="s">
        <v>334</v>
      </c>
      <c r="H303" s="70" t="s">
        <v>72</v>
      </c>
      <c r="I303" s="59">
        <v>4</v>
      </c>
      <c r="J303" s="242">
        <f>VLOOKUP(A303,CENIK!$A$2:$D$107,4,FALSE)</f>
        <v>0</v>
      </c>
      <c r="K303" s="60">
        <f t="shared" si="6"/>
        <v>0</v>
      </c>
    </row>
    <row r="304" spans="1:11" ht="45" x14ac:dyDescent="0.25">
      <c r="A304" s="58">
        <v>5608</v>
      </c>
      <c r="B304" s="58">
        <v>195</v>
      </c>
      <c r="C304" s="59" t="s">
        <v>605</v>
      </c>
      <c r="D304" s="59" t="s">
        <v>576</v>
      </c>
      <c r="E304" s="59" t="s">
        <v>76</v>
      </c>
      <c r="F304" s="59" t="s">
        <v>80</v>
      </c>
      <c r="G304" s="59" t="s">
        <v>336</v>
      </c>
      <c r="H304" s="70" t="s">
        <v>72</v>
      </c>
      <c r="I304" s="59">
        <v>1</v>
      </c>
      <c r="J304" s="242">
        <f>VLOOKUP(A304,CENIK!$A$2:$D$107,4,FALSE)</f>
        <v>0</v>
      </c>
      <c r="K304" s="60">
        <f t="shared" si="6"/>
        <v>0</v>
      </c>
    </row>
    <row r="305" spans="1:11" ht="315" x14ac:dyDescent="0.25">
      <c r="A305" s="58">
        <v>5801</v>
      </c>
      <c r="B305" s="58">
        <v>195</v>
      </c>
      <c r="C305" s="59" t="s">
        <v>606</v>
      </c>
      <c r="D305" s="59" t="s">
        <v>576</v>
      </c>
      <c r="E305" s="59" t="s">
        <v>76</v>
      </c>
      <c r="F305" s="59" t="s">
        <v>340</v>
      </c>
      <c r="G305" s="59" t="s">
        <v>341</v>
      </c>
      <c r="H305" s="70" t="s">
        <v>72</v>
      </c>
      <c r="I305" s="59">
        <v>11</v>
      </c>
      <c r="J305" s="242">
        <f>VLOOKUP(A305,CENIK!$A$2:$D$107,4,FALSE)</f>
        <v>0</v>
      </c>
      <c r="K305" s="60">
        <f t="shared" si="6"/>
        <v>0</v>
      </c>
    </row>
    <row r="306" spans="1:11" ht="120" x14ac:dyDescent="0.25">
      <c r="A306" s="58">
        <v>5806</v>
      </c>
      <c r="B306" s="58">
        <v>195</v>
      </c>
      <c r="C306" s="59" t="s">
        <v>607</v>
      </c>
      <c r="D306" s="59" t="s">
        <v>576</v>
      </c>
      <c r="E306" s="59" t="s">
        <v>76</v>
      </c>
      <c r="F306" s="59" t="s">
        <v>340</v>
      </c>
      <c r="G306" s="59" t="s">
        <v>343</v>
      </c>
      <c r="H306" s="70" t="s">
        <v>72</v>
      </c>
      <c r="I306" s="59">
        <v>11</v>
      </c>
      <c r="J306" s="242">
        <f>VLOOKUP(A306,CENIK!$A$2:$D$107,4,FALSE)</f>
        <v>0</v>
      </c>
      <c r="K306" s="60">
        <f t="shared" si="6"/>
        <v>0</v>
      </c>
    </row>
    <row r="307" spans="1:11" ht="30" x14ac:dyDescent="0.25">
      <c r="A307" s="58">
        <v>6101</v>
      </c>
      <c r="B307" s="58">
        <v>195</v>
      </c>
      <c r="C307" s="59" t="s">
        <v>608</v>
      </c>
      <c r="D307" s="59" t="s">
        <v>576</v>
      </c>
      <c r="E307" s="59" t="s">
        <v>86</v>
      </c>
      <c r="F307" s="59" t="s">
        <v>87</v>
      </c>
      <c r="G307" s="59" t="s">
        <v>88</v>
      </c>
      <c r="H307" s="70" t="s">
        <v>29</v>
      </c>
      <c r="I307" s="59">
        <v>141</v>
      </c>
      <c r="J307" s="242">
        <f>VLOOKUP(A307,CENIK!$A$2:$D$107,4,FALSE)</f>
        <v>0</v>
      </c>
      <c r="K307" s="60">
        <f t="shared" si="6"/>
        <v>0</v>
      </c>
    </row>
    <row r="308" spans="1:11" ht="45" x14ac:dyDescent="0.25">
      <c r="A308" s="58">
        <v>6102</v>
      </c>
      <c r="B308" s="58">
        <v>195</v>
      </c>
      <c r="C308" s="59" t="s">
        <v>609</v>
      </c>
      <c r="D308" s="59" t="s">
        <v>576</v>
      </c>
      <c r="E308" s="59" t="s">
        <v>86</v>
      </c>
      <c r="F308" s="59" t="s">
        <v>87</v>
      </c>
      <c r="G308" s="59" t="s">
        <v>90</v>
      </c>
      <c r="H308" s="70" t="s">
        <v>29</v>
      </c>
      <c r="I308" s="59">
        <v>141</v>
      </c>
      <c r="J308" s="242">
        <f>VLOOKUP(A308,CENIK!$A$2:$D$107,4,FALSE)</f>
        <v>0</v>
      </c>
      <c r="K308" s="60">
        <f t="shared" si="6"/>
        <v>0</v>
      </c>
    </row>
    <row r="309" spans="1:11" ht="60" x14ac:dyDescent="0.25">
      <c r="A309" s="58">
        <v>6105</v>
      </c>
      <c r="B309" s="58">
        <v>195</v>
      </c>
      <c r="C309" s="59" t="s">
        <v>610</v>
      </c>
      <c r="D309" s="59" t="s">
        <v>576</v>
      </c>
      <c r="E309" s="59" t="s">
        <v>86</v>
      </c>
      <c r="F309" s="59" t="s">
        <v>87</v>
      </c>
      <c r="G309" s="59" t="s">
        <v>347</v>
      </c>
      <c r="H309" s="70" t="s">
        <v>29</v>
      </c>
      <c r="I309" s="59">
        <v>141</v>
      </c>
      <c r="J309" s="242">
        <f>VLOOKUP(A309,CENIK!$A$2:$D$107,4,FALSE)</f>
        <v>0</v>
      </c>
      <c r="K309" s="60">
        <f t="shared" si="6"/>
        <v>0</v>
      </c>
    </row>
    <row r="310" spans="1:11" ht="30" x14ac:dyDescent="0.25">
      <c r="A310" s="58">
        <v>6201</v>
      </c>
      <c r="B310" s="58">
        <v>195</v>
      </c>
      <c r="C310" s="59" t="s">
        <v>611</v>
      </c>
      <c r="D310" s="59" t="s">
        <v>576</v>
      </c>
      <c r="E310" s="59" t="s">
        <v>86</v>
      </c>
      <c r="F310" s="59" t="s">
        <v>205</v>
      </c>
      <c r="G310" s="59" t="s">
        <v>206</v>
      </c>
      <c r="H310" s="70" t="s">
        <v>72</v>
      </c>
      <c r="I310" s="59">
        <v>4</v>
      </c>
      <c r="J310" s="242">
        <f>VLOOKUP(A310,CENIK!$A$2:$D$107,4,FALSE)</f>
        <v>0</v>
      </c>
      <c r="K310" s="60">
        <f t="shared" si="6"/>
        <v>0</v>
      </c>
    </row>
    <row r="311" spans="1:11" ht="30" x14ac:dyDescent="0.25">
      <c r="A311" s="58">
        <v>6202</v>
      </c>
      <c r="B311" s="58">
        <v>195</v>
      </c>
      <c r="C311" s="59" t="s">
        <v>612</v>
      </c>
      <c r="D311" s="59" t="s">
        <v>576</v>
      </c>
      <c r="E311" s="59" t="s">
        <v>86</v>
      </c>
      <c r="F311" s="59" t="s">
        <v>205</v>
      </c>
      <c r="G311" s="59" t="s">
        <v>350</v>
      </c>
      <c r="H311" s="70" t="s">
        <v>72</v>
      </c>
      <c r="I311" s="59">
        <v>1</v>
      </c>
      <c r="J311" s="242">
        <f>VLOOKUP(A311,CENIK!$A$2:$D$107,4,FALSE)</f>
        <v>0</v>
      </c>
      <c r="K311" s="60">
        <f t="shared" si="6"/>
        <v>0</v>
      </c>
    </row>
    <row r="312" spans="1:11" ht="30" x14ac:dyDescent="0.25">
      <c r="A312" s="58">
        <v>6203</v>
      </c>
      <c r="B312" s="58">
        <v>195</v>
      </c>
      <c r="C312" s="59" t="s">
        <v>613</v>
      </c>
      <c r="D312" s="59" t="s">
        <v>576</v>
      </c>
      <c r="E312" s="59" t="s">
        <v>86</v>
      </c>
      <c r="F312" s="59" t="s">
        <v>205</v>
      </c>
      <c r="G312" s="59" t="s">
        <v>352</v>
      </c>
      <c r="H312" s="70" t="s">
        <v>72</v>
      </c>
      <c r="I312" s="59">
        <v>1</v>
      </c>
      <c r="J312" s="242">
        <f>VLOOKUP(A312,CENIK!$A$2:$D$107,4,FALSE)</f>
        <v>0</v>
      </c>
      <c r="K312" s="60">
        <f t="shared" si="6"/>
        <v>0</v>
      </c>
    </row>
    <row r="313" spans="1:11" ht="30" x14ac:dyDescent="0.25">
      <c r="A313" s="58">
        <v>6204</v>
      </c>
      <c r="B313" s="58">
        <v>195</v>
      </c>
      <c r="C313" s="59" t="s">
        <v>614</v>
      </c>
      <c r="D313" s="59" t="s">
        <v>576</v>
      </c>
      <c r="E313" s="59" t="s">
        <v>86</v>
      </c>
      <c r="F313" s="59" t="s">
        <v>205</v>
      </c>
      <c r="G313" s="59" t="s">
        <v>208</v>
      </c>
      <c r="H313" s="70" t="s">
        <v>72</v>
      </c>
      <c r="I313" s="59">
        <v>4</v>
      </c>
      <c r="J313" s="242">
        <f>VLOOKUP(A313,CENIK!$A$2:$D$107,4,FALSE)</f>
        <v>0</v>
      </c>
      <c r="K313" s="60">
        <f t="shared" si="6"/>
        <v>0</v>
      </c>
    </row>
    <row r="314" spans="1:11" ht="60" x14ac:dyDescent="0.25">
      <c r="A314" s="58">
        <v>1101</v>
      </c>
      <c r="B314" s="58">
        <v>194</v>
      </c>
      <c r="C314" s="59" t="s">
        <v>616</v>
      </c>
      <c r="D314" s="59" t="s">
        <v>615</v>
      </c>
      <c r="E314" s="59" t="s">
        <v>26</v>
      </c>
      <c r="F314" s="59" t="s">
        <v>27</v>
      </c>
      <c r="G314" s="59" t="s">
        <v>28</v>
      </c>
      <c r="H314" s="70" t="s">
        <v>29</v>
      </c>
      <c r="I314" s="59">
        <v>112</v>
      </c>
      <c r="J314" s="242">
        <f>VLOOKUP(A314,CENIK!$A$2:$D$107,4,FALSE)</f>
        <v>0</v>
      </c>
      <c r="K314" s="60">
        <f t="shared" si="6"/>
        <v>0</v>
      </c>
    </row>
    <row r="315" spans="1:11" ht="45" x14ac:dyDescent="0.25">
      <c r="A315" s="58">
        <v>1102</v>
      </c>
      <c r="B315" s="58">
        <v>194</v>
      </c>
      <c r="C315" s="59" t="s">
        <v>617</v>
      </c>
      <c r="D315" s="59" t="s">
        <v>615</v>
      </c>
      <c r="E315" s="59" t="s">
        <v>26</v>
      </c>
      <c r="F315" s="59" t="s">
        <v>27</v>
      </c>
      <c r="G315" s="59" t="s">
        <v>287</v>
      </c>
      <c r="H315" s="70" t="s">
        <v>288</v>
      </c>
      <c r="I315" s="59">
        <v>4</v>
      </c>
      <c r="J315" s="242">
        <f>VLOOKUP(A315,CENIK!$A$2:$D$107,4,FALSE)</f>
        <v>0</v>
      </c>
      <c r="K315" s="60">
        <f t="shared" si="6"/>
        <v>0</v>
      </c>
    </row>
    <row r="316" spans="1:11" ht="45" x14ac:dyDescent="0.25">
      <c r="A316" s="58">
        <v>1201</v>
      </c>
      <c r="B316" s="58">
        <v>194</v>
      </c>
      <c r="C316" s="59" t="s">
        <v>618</v>
      </c>
      <c r="D316" s="59" t="s">
        <v>615</v>
      </c>
      <c r="E316" s="59" t="s">
        <v>26</v>
      </c>
      <c r="F316" s="59" t="s">
        <v>290</v>
      </c>
      <c r="G316" s="59" t="s">
        <v>291</v>
      </c>
      <c r="H316" s="70" t="s">
        <v>29</v>
      </c>
      <c r="I316" s="59">
        <v>112</v>
      </c>
      <c r="J316" s="242">
        <f>VLOOKUP(A316,CENIK!$A$2:$D$107,4,FALSE)</f>
        <v>0</v>
      </c>
      <c r="K316" s="60">
        <f t="shared" si="6"/>
        <v>0</v>
      </c>
    </row>
    <row r="317" spans="1:11" ht="75" x14ac:dyDescent="0.25">
      <c r="A317" s="58">
        <v>1202</v>
      </c>
      <c r="B317" s="58">
        <v>194</v>
      </c>
      <c r="C317" s="59" t="s">
        <v>619</v>
      </c>
      <c r="D317" s="59" t="s">
        <v>615</v>
      </c>
      <c r="E317" s="59" t="s">
        <v>26</v>
      </c>
      <c r="F317" s="59" t="s">
        <v>290</v>
      </c>
      <c r="G317" s="59" t="s">
        <v>293</v>
      </c>
      <c r="H317" s="70" t="s">
        <v>29</v>
      </c>
      <c r="I317" s="59">
        <v>112</v>
      </c>
      <c r="J317" s="242">
        <f>VLOOKUP(A317,CENIK!$A$2:$D$107,4,FALSE)</f>
        <v>0</v>
      </c>
      <c r="K317" s="60">
        <f t="shared" si="6"/>
        <v>0</v>
      </c>
    </row>
    <row r="318" spans="1:11" ht="60" x14ac:dyDescent="0.25">
      <c r="A318" s="58">
        <v>1203</v>
      </c>
      <c r="B318" s="58">
        <v>194</v>
      </c>
      <c r="C318" s="59" t="s">
        <v>620</v>
      </c>
      <c r="D318" s="59" t="s">
        <v>615</v>
      </c>
      <c r="E318" s="59" t="s">
        <v>26</v>
      </c>
      <c r="F318" s="59" t="s">
        <v>545</v>
      </c>
      <c r="G318" s="59" t="s">
        <v>295</v>
      </c>
      <c r="H318" s="70" t="s">
        <v>72</v>
      </c>
      <c r="I318" s="59">
        <v>1</v>
      </c>
      <c r="J318" s="242">
        <f>VLOOKUP(A318,CENIK!$A$2:$D$107,4,FALSE)</f>
        <v>0</v>
      </c>
      <c r="K318" s="60">
        <f t="shared" si="6"/>
        <v>0</v>
      </c>
    </row>
    <row r="319" spans="1:11" ht="30" x14ac:dyDescent="0.25">
      <c r="A319" s="58">
        <v>1301</v>
      </c>
      <c r="B319" s="58">
        <v>194</v>
      </c>
      <c r="C319" s="59" t="s">
        <v>621</v>
      </c>
      <c r="D319" s="59" t="s">
        <v>615</v>
      </c>
      <c r="E319" s="59" t="s">
        <v>26</v>
      </c>
      <c r="F319" s="59" t="s">
        <v>35</v>
      </c>
      <c r="G319" s="59" t="s">
        <v>36</v>
      </c>
      <c r="H319" s="70" t="s">
        <v>297</v>
      </c>
      <c r="I319" s="59">
        <v>10</v>
      </c>
      <c r="J319" s="242">
        <f>VLOOKUP(A319,CENIK!$A$2:$D$107,4,FALSE)</f>
        <v>0</v>
      </c>
      <c r="K319" s="60">
        <f t="shared" si="6"/>
        <v>0</v>
      </c>
    </row>
    <row r="320" spans="1:11" ht="30" x14ac:dyDescent="0.25">
      <c r="A320" s="58">
        <v>1302</v>
      </c>
      <c r="B320" s="58">
        <v>194</v>
      </c>
      <c r="C320" s="59" t="s">
        <v>622</v>
      </c>
      <c r="D320" s="59" t="s">
        <v>615</v>
      </c>
      <c r="E320" s="59" t="s">
        <v>26</v>
      </c>
      <c r="F320" s="59" t="s">
        <v>35</v>
      </c>
      <c r="G320" s="59" t="s">
        <v>39</v>
      </c>
      <c r="H320" s="70" t="s">
        <v>297</v>
      </c>
      <c r="I320" s="59">
        <v>15</v>
      </c>
      <c r="J320" s="242">
        <f>VLOOKUP(A320,CENIK!$A$2:$D$107,4,FALSE)</f>
        <v>0</v>
      </c>
      <c r="K320" s="60">
        <f t="shared" si="6"/>
        <v>0</v>
      </c>
    </row>
    <row r="321" spans="1:11" ht="30" x14ac:dyDescent="0.25">
      <c r="A321" s="58">
        <v>1303</v>
      </c>
      <c r="B321" s="58">
        <v>194</v>
      </c>
      <c r="C321" s="59" t="s">
        <v>623</v>
      </c>
      <c r="D321" s="59" t="s">
        <v>615</v>
      </c>
      <c r="E321" s="59" t="s">
        <v>26</v>
      </c>
      <c r="F321" s="59" t="s">
        <v>35</v>
      </c>
      <c r="G321" s="59" t="s">
        <v>41</v>
      </c>
      <c r="H321" s="70" t="s">
        <v>297</v>
      </c>
      <c r="I321" s="59">
        <v>5</v>
      </c>
      <c r="J321" s="242">
        <f>VLOOKUP(A321,CENIK!$A$2:$D$107,4,FALSE)</f>
        <v>0</v>
      </c>
      <c r="K321" s="60">
        <f t="shared" si="6"/>
        <v>0</v>
      </c>
    </row>
    <row r="322" spans="1:11" ht="45" x14ac:dyDescent="0.25">
      <c r="A322" s="58">
        <v>2101</v>
      </c>
      <c r="B322" s="58">
        <v>194</v>
      </c>
      <c r="C322" s="59" t="s">
        <v>624</v>
      </c>
      <c r="D322" s="59" t="s">
        <v>615</v>
      </c>
      <c r="E322" s="59" t="s">
        <v>43</v>
      </c>
      <c r="F322" s="59" t="s">
        <v>44</v>
      </c>
      <c r="G322" s="59" t="s">
        <v>301</v>
      </c>
      <c r="H322" s="70" t="s">
        <v>52</v>
      </c>
      <c r="I322" s="59">
        <v>552</v>
      </c>
      <c r="J322" s="242">
        <f>VLOOKUP(A322,CENIK!$A$2:$D$107,4,FALSE)</f>
        <v>0</v>
      </c>
      <c r="K322" s="60">
        <f t="shared" si="6"/>
        <v>0</v>
      </c>
    </row>
    <row r="323" spans="1:11" ht="45" x14ac:dyDescent="0.25">
      <c r="A323" s="58">
        <v>2105</v>
      </c>
      <c r="B323" s="58">
        <v>194</v>
      </c>
      <c r="C323" s="59" t="s">
        <v>625</v>
      </c>
      <c r="D323" s="59" t="s">
        <v>615</v>
      </c>
      <c r="E323" s="59" t="s">
        <v>43</v>
      </c>
      <c r="F323" s="59" t="s">
        <v>44</v>
      </c>
      <c r="G323" s="59" t="s">
        <v>303</v>
      </c>
      <c r="H323" s="70" t="s">
        <v>46</v>
      </c>
      <c r="I323" s="59">
        <v>93</v>
      </c>
      <c r="J323" s="242">
        <f>VLOOKUP(A323,CENIK!$A$2:$D$107,4,FALSE)</f>
        <v>0</v>
      </c>
      <c r="K323" s="60">
        <f t="shared" si="6"/>
        <v>0</v>
      </c>
    </row>
    <row r="324" spans="1:11" ht="45" x14ac:dyDescent="0.25">
      <c r="A324" s="58">
        <v>2106</v>
      </c>
      <c r="B324" s="58">
        <v>194</v>
      </c>
      <c r="C324" s="59" t="s">
        <v>626</v>
      </c>
      <c r="D324" s="59" t="s">
        <v>615</v>
      </c>
      <c r="E324" s="59" t="s">
        <v>43</v>
      </c>
      <c r="F324" s="59" t="s">
        <v>44</v>
      </c>
      <c r="G324" s="59" t="s">
        <v>305</v>
      </c>
      <c r="H324" s="70" t="s">
        <v>46</v>
      </c>
      <c r="I324" s="59">
        <v>229</v>
      </c>
      <c r="J324" s="242">
        <f>VLOOKUP(A324,CENIK!$A$2:$D$107,4,FALSE)</f>
        <v>0</v>
      </c>
      <c r="K324" s="60">
        <f t="shared" si="6"/>
        <v>0</v>
      </c>
    </row>
    <row r="325" spans="1:11" ht="45" x14ac:dyDescent="0.25">
      <c r="A325" s="58">
        <v>2121</v>
      </c>
      <c r="B325" s="58">
        <v>194</v>
      </c>
      <c r="C325" s="59" t="s">
        <v>627</v>
      </c>
      <c r="D325" s="59" t="s">
        <v>615</v>
      </c>
      <c r="E325" s="59" t="s">
        <v>43</v>
      </c>
      <c r="F325" s="59" t="s">
        <v>44</v>
      </c>
      <c r="G325" s="59" t="s">
        <v>48</v>
      </c>
      <c r="H325" s="70" t="s">
        <v>46</v>
      </c>
      <c r="I325" s="59">
        <v>5</v>
      </c>
      <c r="J325" s="242">
        <f>VLOOKUP(A325,CENIK!$A$2:$D$107,4,FALSE)</f>
        <v>0</v>
      </c>
      <c r="K325" s="60">
        <f t="shared" si="6"/>
        <v>0</v>
      </c>
    </row>
    <row r="326" spans="1:11" ht="30" x14ac:dyDescent="0.25">
      <c r="A326" s="58">
        <v>2123</v>
      </c>
      <c r="B326" s="58">
        <v>194</v>
      </c>
      <c r="C326" s="59" t="s">
        <v>628</v>
      </c>
      <c r="D326" s="59" t="s">
        <v>615</v>
      </c>
      <c r="E326" s="59" t="s">
        <v>43</v>
      </c>
      <c r="F326" s="59" t="s">
        <v>44</v>
      </c>
      <c r="G326" s="59" t="s">
        <v>308</v>
      </c>
      <c r="H326" s="70" t="s">
        <v>46</v>
      </c>
      <c r="I326" s="59">
        <v>98</v>
      </c>
      <c r="J326" s="242">
        <f>VLOOKUP(A326,CENIK!$A$2:$D$107,4,FALSE)</f>
        <v>0</v>
      </c>
      <c r="K326" s="60">
        <f t="shared" si="6"/>
        <v>0</v>
      </c>
    </row>
    <row r="327" spans="1:11" ht="30" x14ac:dyDescent="0.25">
      <c r="A327" s="58">
        <v>2124</v>
      </c>
      <c r="B327" s="58">
        <v>194</v>
      </c>
      <c r="C327" s="59" t="s">
        <v>629</v>
      </c>
      <c r="D327" s="59" t="s">
        <v>615</v>
      </c>
      <c r="E327" s="59" t="s">
        <v>43</v>
      </c>
      <c r="F327" s="59" t="s">
        <v>44</v>
      </c>
      <c r="G327" s="59" t="s">
        <v>310</v>
      </c>
      <c r="H327" s="70" t="s">
        <v>297</v>
      </c>
      <c r="I327" s="59">
        <v>24</v>
      </c>
      <c r="J327" s="242">
        <f>VLOOKUP(A327,CENIK!$A$2:$D$107,4,FALSE)</f>
        <v>0</v>
      </c>
      <c r="K327" s="60">
        <f t="shared" si="6"/>
        <v>0</v>
      </c>
    </row>
    <row r="328" spans="1:11" ht="45" x14ac:dyDescent="0.25">
      <c r="A328" s="58">
        <v>2201</v>
      </c>
      <c r="B328" s="58">
        <v>194</v>
      </c>
      <c r="C328" s="59" t="s">
        <v>630</v>
      </c>
      <c r="D328" s="59" t="s">
        <v>615</v>
      </c>
      <c r="E328" s="59" t="s">
        <v>43</v>
      </c>
      <c r="F328" s="59" t="s">
        <v>50</v>
      </c>
      <c r="G328" s="59" t="s">
        <v>312</v>
      </c>
      <c r="H328" s="70" t="s">
        <v>52</v>
      </c>
      <c r="I328" s="59">
        <v>95</v>
      </c>
      <c r="J328" s="242">
        <f>VLOOKUP(A328,CENIK!$A$2:$D$107,4,FALSE)</f>
        <v>0</v>
      </c>
      <c r="K328" s="60">
        <f t="shared" si="6"/>
        <v>0</v>
      </c>
    </row>
    <row r="329" spans="1:11" ht="30" x14ac:dyDescent="0.25">
      <c r="A329" s="58">
        <v>2202</v>
      </c>
      <c r="B329" s="58">
        <v>194</v>
      </c>
      <c r="C329" s="59" t="s">
        <v>631</v>
      </c>
      <c r="D329" s="59" t="s">
        <v>615</v>
      </c>
      <c r="E329" s="59" t="s">
        <v>43</v>
      </c>
      <c r="F329" s="59" t="s">
        <v>50</v>
      </c>
      <c r="G329" s="59" t="s">
        <v>51</v>
      </c>
      <c r="H329" s="70" t="s">
        <v>52</v>
      </c>
      <c r="I329" s="59">
        <v>95</v>
      </c>
      <c r="J329" s="242">
        <f>VLOOKUP(A329,CENIK!$A$2:$D$107,4,FALSE)</f>
        <v>0</v>
      </c>
      <c r="K329" s="60">
        <f t="shared" si="6"/>
        <v>0</v>
      </c>
    </row>
    <row r="330" spans="1:11" ht="75" x14ac:dyDescent="0.25">
      <c r="A330" s="58">
        <v>2203</v>
      </c>
      <c r="B330" s="58">
        <v>194</v>
      </c>
      <c r="C330" s="59" t="s">
        <v>632</v>
      </c>
      <c r="D330" s="59" t="s">
        <v>615</v>
      </c>
      <c r="E330" s="59" t="s">
        <v>43</v>
      </c>
      <c r="F330" s="59" t="s">
        <v>50</v>
      </c>
      <c r="G330" s="59" t="s">
        <v>54</v>
      </c>
      <c r="H330" s="70" t="s">
        <v>46</v>
      </c>
      <c r="I330" s="59">
        <v>27</v>
      </c>
      <c r="J330" s="242">
        <f>VLOOKUP(A330,CENIK!$A$2:$D$107,4,FALSE)</f>
        <v>0</v>
      </c>
      <c r="K330" s="60">
        <f t="shared" si="6"/>
        <v>0</v>
      </c>
    </row>
    <row r="331" spans="1:11" ht="60" x14ac:dyDescent="0.25">
      <c r="A331" s="58">
        <v>2204</v>
      </c>
      <c r="B331" s="58">
        <v>194</v>
      </c>
      <c r="C331" s="59" t="s">
        <v>633</v>
      </c>
      <c r="D331" s="59" t="s">
        <v>615</v>
      </c>
      <c r="E331" s="59" t="s">
        <v>43</v>
      </c>
      <c r="F331" s="59" t="s">
        <v>50</v>
      </c>
      <c r="G331" s="59" t="s">
        <v>56</v>
      </c>
      <c r="H331" s="70" t="s">
        <v>46</v>
      </c>
      <c r="I331" s="59">
        <v>101</v>
      </c>
      <c r="J331" s="242">
        <f>VLOOKUP(A331,CENIK!$A$2:$D$107,4,FALSE)</f>
        <v>0</v>
      </c>
      <c r="K331" s="60">
        <f t="shared" si="6"/>
        <v>0</v>
      </c>
    </row>
    <row r="332" spans="1:11" ht="60" x14ac:dyDescent="0.25">
      <c r="A332" s="58">
        <v>2207</v>
      </c>
      <c r="B332" s="58">
        <v>194</v>
      </c>
      <c r="C332" s="59" t="s">
        <v>634</v>
      </c>
      <c r="D332" s="59" t="s">
        <v>615</v>
      </c>
      <c r="E332" s="59" t="s">
        <v>43</v>
      </c>
      <c r="F332" s="59" t="s">
        <v>50</v>
      </c>
      <c r="G332" s="59" t="s">
        <v>58</v>
      </c>
      <c r="H332" s="70" t="s">
        <v>52</v>
      </c>
      <c r="I332" s="59">
        <v>738</v>
      </c>
      <c r="J332" s="242">
        <f>VLOOKUP(A332,CENIK!$A$2:$D$107,4,FALSE)</f>
        <v>0</v>
      </c>
      <c r="K332" s="60">
        <f t="shared" si="6"/>
        <v>0</v>
      </c>
    </row>
    <row r="333" spans="1:11" ht="60" x14ac:dyDescent="0.25">
      <c r="A333" s="58">
        <v>2208</v>
      </c>
      <c r="B333" s="58">
        <v>194</v>
      </c>
      <c r="C333" s="59" t="s">
        <v>635</v>
      </c>
      <c r="D333" s="59" t="s">
        <v>615</v>
      </c>
      <c r="E333" s="59" t="s">
        <v>43</v>
      </c>
      <c r="F333" s="59" t="s">
        <v>50</v>
      </c>
      <c r="G333" s="59" t="s">
        <v>60</v>
      </c>
      <c r="H333" s="70" t="s">
        <v>46</v>
      </c>
      <c r="I333" s="59">
        <v>98</v>
      </c>
      <c r="J333" s="242">
        <f>VLOOKUP(A333,CENIK!$A$2:$D$107,4,FALSE)</f>
        <v>0</v>
      </c>
      <c r="K333" s="60">
        <f t="shared" si="6"/>
        <v>0</v>
      </c>
    </row>
    <row r="334" spans="1:11" ht="60" x14ac:dyDescent="0.25">
      <c r="A334" s="58">
        <v>2209</v>
      </c>
      <c r="B334" s="58">
        <v>194</v>
      </c>
      <c r="C334" s="59" t="s">
        <v>636</v>
      </c>
      <c r="D334" s="59" t="s">
        <v>615</v>
      </c>
      <c r="E334" s="59" t="s">
        <v>43</v>
      </c>
      <c r="F334" s="59" t="s">
        <v>50</v>
      </c>
      <c r="G334" s="59" t="s">
        <v>319</v>
      </c>
      <c r="H334" s="70" t="s">
        <v>46</v>
      </c>
      <c r="I334" s="59">
        <v>2</v>
      </c>
      <c r="J334" s="242">
        <f>VLOOKUP(A334,CENIK!$A$2:$D$107,4,FALSE)</f>
        <v>0</v>
      </c>
      <c r="K334" s="60">
        <f t="shared" si="6"/>
        <v>0</v>
      </c>
    </row>
    <row r="335" spans="1:11" ht="30" x14ac:dyDescent="0.25">
      <c r="A335" s="58">
        <v>2210</v>
      </c>
      <c r="B335" s="58">
        <v>194</v>
      </c>
      <c r="C335" s="59" t="s">
        <v>637</v>
      </c>
      <c r="D335" s="59" t="s">
        <v>615</v>
      </c>
      <c r="E335" s="59" t="s">
        <v>43</v>
      </c>
      <c r="F335" s="59" t="s">
        <v>50</v>
      </c>
      <c r="G335" s="59" t="s">
        <v>321</v>
      </c>
      <c r="H335" s="70" t="s">
        <v>46</v>
      </c>
      <c r="I335" s="59">
        <v>89</v>
      </c>
      <c r="J335" s="242">
        <f>VLOOKUP(A335,CENIK!$A$2:$D$107,4,FALSE)</f>
        <v>0</v>
      </c>
      <c r="K335" s="60">
        <f t="shared" si="6"/>
        <v>0</v>
      </c>
    </row>
    <row r="336" spans="1:11" ht="30" x14ac:dyDescent="0.25">
      <c r="A336" s="58">
        <v>3105</v>
      </c>
      <c r="B336" s="58">
        <v>194</v>
      </c>
      <c r="C336" s="59" t="s">
        <v>638</v>
      </c>
      <c r="D336" s="59" t="s">
        <v>615</v>
      </c>
      <c r="E336" s="59" t="s">
        <v>323</v>
      </c>
      <c r="F336" s="59" t="s">
        <v>324</v>
      </c>
      <c r="G336" s="59" t="s">
        <v>325</v>
      </c>
      <c r="H336" s="70" t="s">
        <v>33</v>
      </c>
      <c r="I336" s="59">
        <v>100</v>
      </c>
      <c r="J336" s="242">
        <f>VLOOKUP(A336,CENIK!$A$2:$D$107,4,FALSE)</f>
        <v>0</v>
      </c>
      <c r="K336" s="60">
        <f t="shared" si="6"/>
        <v>0</v>
      </c>
    </row>
    <row r="337" spans="1:11" ht="165" x14ac:dyDescent="0.25">
      <c r="A337" s="58">
        <v>4103</v>
      </c>
      <c r="B337" s="58">
        <v>194</v>
      </c>
      <c r="C337" s="59" t="s">
        <v>639</v>
      </c>
      <c r="D337" s="59" t="s">
        <v>615</v>
      </c>
      <c r="E337" s="59" t="s">
        <v>64</v>
      </c>
      <c r="F337" s="59" t="s">
        <v>65</v>
      </c>
      <c r="G337" s="59" t="s">
        <v>327</v>
      </c>
      <c r="H337" s="70" t="s">
        <v>29</v>
      </c>
      <c r="I337" s="59">
        <v>47</v>
      </c>
      <c r="J337" s="242">
        <f>VLOOKUP(A337,CENIK!$A$2:$D$107,4,FALSE)</f>
        <v>0</v>
      </c>
      <c r="K337" s="60">
        <f t="shared" si="6"/>
        <v>0</v>
      </c>
    </row>
    <row r="338" spans="1:11" ht="165" x14ac:dyDescent="0.25">
      <c r="A338" s="58">
        <v>4105</v>
      </c>
      <c r="B338" s="58">
        <v>194</v>
      </c>
      <c r="C338" s="59" t="s">
        <v>640</v>
      </c>
      <c r="D338" s="59" t="s">
        <v>615</v>
      </c>
      <c r="E338" s="59" t="s">
        <v>64</v>
      </c>
      <c r="F338" s="59" t="s">
        <v>65</v>
      </c>
      <c r="G338" s="59" t="s">
        <v>190</v>
      </c>
      <c r="H338" s="70" t="s">
        <v>29</v>
      </c>
      <c r="I338" s="59">
        <v>65</v>
      </c>
      <c r="J338" s="242">
        <f>VLOOKUP(A338,CENIK!$A$2:$D$107,4,FALSE)</f>
        <v>0</v>
      </c>
      <c r="K338" s="60">
        <f t="shared" si="6"/>
        <v>0</v>
      </c>
    </row>
    <row r="339" spans="1:11" ht="75" x14ac:dyDescent="0.25">
      <c r="A339" s="58">
        <v>5102</v>
      </c>
      <c r="B339" s="58">
        <v>194</v>
      </c>
      <c r="C339" s="59" t="s">
        <v>641</v>
      </c>
      <c r="D339" s="59" t="s">
        <v>615</v>
      </c>
      <c r="E339" s="59" t="s">
        <v>76</v>
      </c>
      <c r="F339" s="59" t="s">
        <v>77</v>
      </c>
      <c r="G339" s="59" t="s">
        <v>330</v>
      </c>
      <c r="H339" s="70" t="s">
        <v>72</v>
      </c>
      <c r="I339" s="59">
        <v>3</v>
      </c>
      <c r="J339" s="242">
        <f>VLOOKUP(A339,CENIK!$A$2:$D$107,4,FALSE)</f>
        <v>0</v>
      </c>
      <c r="K339" s="60">
        <f t="shared" ref="K339:K398" si="7">ROUND(I339*J339,2)</f>
        <v>0</v>
      </c>
    </row>
    <row r="340" spans="1:11" ht="75" x14ac:dyDescent="0.25">
      <c r="A340" s="58">
        <v>5103</v>
      </c>
      <c r="B340" s="58">
        <v>194</v>
      </c>
      <c r="C340" s="59" t="s">
        <v>642</v>
      </c>
      <c r="D340" s="59" t="s">
        <v>615</v>
      </c>
      <c r="E340" s="59" t="s">
        <v>76</v>
      </c>
      <c r="F340" s="59" t="s">
        <v>77</v>
      </c>
      <c r="G340" s="59" t="s">
        <v>332</v>
      </c>
      <c r="H340" s="70" t="s">
        <v>72</v>
      </c>
      <c r="I340" s="59">
        <v>1</v>
      </c>
      <c r="J340" s="242">
        <f>VLOOKUP(A340,CENIK!$A$2:$D$107,4,FALSE)</f>
        <v>0</v>
      </c>
      <c r="K340" s="60">
        <f t="shared" si="7"/>
        <v>0</v>
      </c>
    </row>
    <row r="341" spans="1:11" ht="105" x14ac:dyDescent="0.25">
      <c r="A341" s="58">
        <v>5603</v>
      </c>
      <c r="B341" s="58">
        <v>194</v>
      </c>
      <c r="C341" s="59" t="s">
        <v>643</v>
      </c>
      <c r="D341" s="59" t="s">
        <v>615</v>
      </c>
      <c r="E341" s="59" t="s">
        <v>76</v>
      </c>
      <c r="F341" s="59" t="s">
        <v>80</v>
      </c>
      <c r="G341" s="59" t="s">
        <v>334</v>
      </c>
      <c r="H341" s="70" t="s">
        <v>72</v>
      </c>
      <c r="I341" s="59">
        <v>4</v>
      </c>
      <c r="J341" s="242">
        <f>VLOOKUP(A341,CENIK!$A$2:$D$107,4,FALSE)</f>
        <v>0</v>
      </c>
      <c r="K341" s="60">
        <f t="shared" si="7"/>
        <v>0</v>
      </c>
    </row>
    <row r="342" spans="1:11" ht="45" x14ac:dyDescent="0.25">
      <c r="A342" s="58">
        <v>5608</v>
      </c>
      <c r="B342" s="58">
        <v>194</v>
      </c>
      <c r="C342" s="59" t="s">
        <v>644</v>
      </c>
      <c r="D342" s="59" t="s">
        <v>615</v>
      </c>
      <c r="E342" s="59" t="s">
        <v>76</v>
      </c>
      <c r="F342" s="59" t="s">
        <v>80</v>
      </c>
      <c r="G342" s="59" t="s">
        <v>336</v>
      </c>
      <c r="H342" s="70" t="s">
        <v>72</v>
      </c>
      <c r="I342" s="59">
        <v>1</v>
      </c>
      <c r="J342" s="242">
        <f>VLOOKUP(A342,CENIK!$A$2:$D$107,4,FALSE)</f>
        <v>0</v>
      </c>
      <c r="K342" s="60">
        <f t="shared" si="7"/>
        <v>0</v>
      </c>
    </row>
    <row r="343" spans="1:11" ht="315" x14ac:dyDescent="0.25">
      <c r="A343" s="58">
        <v>5801</v>
      </c>
      <c r="B343" s="58">
        <v>194</v>
      </c>
      <c r="C343" s="59" t="s">
        <v>645</v>
      </c>
      <c r="D343" s="59" t="s">
        <v>615</v>
      </c>
      <c r="E343" s="59" t="s">
        <v>76</v>
      </c>
      <c r="F343" s="59" t="s">
        <v>340</v>
      </c>
      <c r="G343" s="59" t="s">
        <v>341</v>
      </c>
      <c r="H343" s="70" t="s">
        <v>72</v>
      </c>
      <c r="I343" s="59">
        <v>5</v>
      </c>
      <c r="J343" s="242">
        <f>VLOOKUP(A343,CENIK!$A$2:$D$107,4,FALSE)</f>
        <v>0</v>
      </c>
      <c r="K343" s="60">
        <f t="shared" si="7"/>
        <v>0</v>
      </c>
    </row>
    <row r="344" spans="1:11" ht="120" x14ac:dyDescent="0.25">
      <c r="A344" s="58">
        <v>5806</v>
      </c>
      <c r="B344" s="58">
        <v>194</v>
      </c>
      <c r="C344" s="59" t="s">
        <v>646</v>
      </c>
      <c r="D344" s="59" t="s">
        <v>615</v>
      </c>
      <c r="E344" s="59" t="s">
        <v>76</v>
      </c>
      <c r="F344" s="59" t="s">
        <v>340</v>
      </c>
      <c r="G344" s="59" t="s">
        <v>343</v>
      </c>
      <c r="H344" s="70" t="s">
        <v>72</v>
      </c>
      <c r="I344" s="59">
        <v>5</v>
      </c>
      <c r="J344" s="242">
        <f>VLOOKUP(A344,CENIK!$A$2:$D$107,4,FALSE)</f>
        <v>0</v>
      </c>
      <c r="K344" s="60">
        <f t="shared" si="7"/>
        <v>0</v>
      </c>
    </row>
    <row r="345" spans="1:11" ht="30" x14ac:dyDescent="0.25">
      <c r="A345" s="58">
        <v>6101</v>
      </c>
      <c r="B345" s="58">
        <v>194</v>
      </c>
      <c r="C345" s="59" t="s">
        <v>647</v>
      </c>
      <c r="D345" s="59" t="s">
        <v>615</v>
      </c>
      <c r="E345" s="59" t="s">
        <v>86</v>
      </c>
      <c r="F345" s="59" t="s">
        <v>87</v>
      </c>
      <c r="G345" s="59" t="s">
        <v>88</v>
      </c>
      <c r="H345" s="70" t="s">
        <v>29</v>
      </c>
      <c r="I345" s="59">
        <v>112</v>
      </c>
      <c r="J345" s="242">
        <f>VLOOKUP(A345,CENIK!$A$2:$D$107,4,FALSE)</f>
        <v>0</v>
      </c>
      <c r="K345" s="60">
        <f t="shared" si="7"/>
        <v>0</v>
      </c>
    </row>
    <row r="346" spans="1:11" ht="45" x14ac:dyDescent="0.25">
      <c r="A346" s="58">
        <v>6102</v>
      </c>
      <c r="B346" s="58">
        <v>194</v>
      </c>
      <c r="C346" s="59" t="s">
        <v>648</v>
      </c>
      <c r="D346" s="59" t="s">
        <v>615</v>
      </c>
      <c r="E346" s="59" t="s">
        <v>86</v>
      </c>
      <c r="F346" s="59" t="s">
        <v>87</v>
      </c>
      <c r="G346" s="59" t="s">
        <v>90</v>
      </c>
      <c r="H346" s="70" t="s">
        <v>29</v>
      </c>
      <c r="I346" s="59">
        <v>112</v>
      </c>
      <c r="J346" s="242">
        <f>VLOOKUP(A346,CENIK!$A$2:$D$107,4,FALSE)</f>
        <v>0</v>
      </c>
      <c r="K346" s="60">
        <f t="shared" si="7"/>
        <v>0</v>
      </c>
    </row>
    <row r="347" spans="1:11" ht="60" x14ac:dyDescent="0.25">
      <c r="A347" s="58">
        <v>6105</v>
      </c>
      <c r="B347" s="58">
        <v>194</v>
      </c>
      <c r="C347" s="59" t="s">
        <v>649</v>
      </c>
      <c r="D347" s="59" t="s">
        <v>615</v>
      </c>
      <c r="E347" s="59" t="s">
        <v>86</v>
      </c>
      <c r="F347" s="59" t="s">
        <v>87</v>
      </c>
      <c r="G347" s="59" t="s">
        <v>347</v>
      </c>
      <c r="H347" s="70" t="s">
        <v>29</v>
      </c>
      <c r="I347" s="59">
        <v>112</v>
      </c>
      <c r="J347" s="242">
        <f>VLOOKUP(A347,CENIK!$A$2:$D$107,4,FALSE)</f>
        <v>0</v>
      </c>
      <c r="K347" s="60">
        <f t="shared" si="7"/>
        <v>0</v>
      </c>
    </row>
    <row r="348" spans="1:11" ht="30" x14ac:dyDescent="0.25">
      <c r="A348" s="58">
        <v>6201</v>
      </c>
      <c r="B348" s="58">
        <v>194</v>
      </c>
      <c r="C348" s="59" t="s">
        <v>650</v>
      </c>
      <c r="D348" s="59" t="s">
        <v>615</v>
      </c>
      <c r="E348" s="59" t="s">
        <v>86</v>
      </c>
      <c r="F348" s="59" t="s">
        <v>205</v>
      </c>
      <c r="G348" s="59" t="s">
        <v>206</v>
      </c>
      <c r="H348" s="70" t="s">
        <v>72</v>
      </c>
      <c r="I348" s="59">
        <v>1</v>
      </c>
      <c r="J348" s="242">
        <f>VLOOKUP(A348,CENIK!$A$2:$D$107,4,FALSE)</f>
        <v>0</v>
      </c>
      <c r="K348" s="60">
        <f t="shared" si="7"/>
        <v>0</v>
      </c>
    </row>
    <row r="349" spans="1:11" ht="30" x14ac:dyDescent="0.25">
      <c r="A349" s="58">
        <v>6202</v>
      </c>
      <c r="B349" s="58">
        <v>194</v>
      </c>
      <c r="C349" s="59" t="s">
        <v>651</v>
      </c>
      <c r="D349" s="59" t="s">
        <v>615</v>
      </c>
      <c r="E349" s="59" t="s">
        <v>86</v>
      </c>
      <c r="F349" s="59" t="s">
        <v>205</v>
      </c>
      <c r="G349" s="59" t="s">
        <v>350</v>
      </c>
      <c r="H349" s="70" t="s">
        <v>72</v>
      </c>
      <c r="I349" s="59">
        <v>1</v>
      </c>
      <c r="J349" s="242">
        <f>VLOOKUP(A349,CENIK!$A$2:$D$107,4,FALSE)</f>
        <v>0</v>
      </c>
      <c r="K349" s="60">
        <f t="shared" si="7"/>
        <v>0</v>
      </c>
    </row>
    <row r="350" spans="1:11" ht="30" x14ac:dyDescent="0.25">
      <c r="A350" s="58">
        <v>6203</v>
      </c>
      <c r="B350" s="58">
        <v>194</v>
      </c>
      <c r="C350" s="59" t="s">
        <v>652</v>
      </c>
      <c r="D350" s="59" t="s">
        <v>615</v>
      </c>
      <c r="E350" s="59" t="s">
        <v>86</v>
      </c>
      <c r="F350" s="59" t="s">
        <v>205</v>
      </c>
      <c r="G350" s="59" t="s">
        <v>352</v>
      </c>
      <c r="H350" s="70" t="s">
        <v>72</v>
      </c>
      <c r="I350" s="59">
        <v>1</v>
      </c>
      <c r="J350" s="242">
        <f>VLOOKUP(A350,CENIK!$A$2:$D$107,4,FALSE)</f>
        <v>0</v>
      </c>
      <c r="K350" s="60">
        <f t="shared" si="7"/>
        <v>0</v>
      </c>
    </row>
    <row r="351" spans="1:11" ht="60" x14ac:dyDescent="0.25">
      <c r="A351" s="58">
        <v>1101</v>
      </c>
      <c r="B351" s="58">
        <v>407</v>
      </c>
      <c r="C351" s="59" t="s">
        <v>654</v>
      </c>
      <c r="D351" s="59" t="s">
        <v>653</v>
      </c>
      <c r="E351" s="59" t="s">
        <v>26</v>
      </c>
      <c r="F351" s="59" t="s">
        <v>27</v>
      </c>
      <c r="G351" s="59" t="s">
        <v>28</v>
      </c>
      <c r="H351" s="70" t="s">
        <v>29</v>
      </c>
      <c r="I351" s="59">
        <v>54</v>
      </c>
      <c r="J351" s="242">
        <f>VLOOKUP(A351,CENIK!$A$2:$D$107,4,FALSE)</f>
        <v>0</v>
      </c>
      <c r="K351" s="60">
        <f t="shared" si="7"/>
        <v>0</v>
      </c>
    </row>
    <row r="352" spans="1:11" ht="45" x14ac:dyDescent="0.25">
      <c r="A352" s="58">
        <v>1102</v>
      </c>
      <c r="B352" s="58">
        <v>407</v>
      </c>
      <c r="C352" s="59" t="s">
        <v>655</v>
      </c>
      <c r="D352" s="59" t="s">
        <v>653</v>
      </c>
      <c r="E352" s="59" t="s">
        <v>26</v>
      </c>
      <c r="F352" s="59" t="s">
        <v>27</v>
      </c>
      <c r="G352" s="59" t="s">
        <v>287</v>
      </c>
      <c r="H352" s="70" t="s">
        <v>288</v>
      </c>
      <c r="I352" s="59">
        <v>5</v>
      </c>
      <c r="J352" s="242">
        <f>VLOOKUP(A352,CENIK!$A$2:$D$107,4,FALSE)</f>
        <v>0</v>
      </c>
      <c r="K352" s="60">
        <f t="shared" si="7"/>
        <v>0</v>
      </c>
    </row>
    <row r="353" spans="1:11" ht="45" x14ac:dyDescent="0.25">
      <c r="A353" s="58">
        <v>1201</v>
      </c>
      <c r="B353" s="58">
        <v>407</v>
      </c>
      <c r="C353" s="59" t="s">
        <v>656</v>
      </c>
      <c r="D353" s="59" t="s">
        <v>653</v>
      </c>
      <c r="E353" s="59" t="s">
        <v>26</v>
      </c>
      <c r="F353" s="59" t="s">
        <v>290</v>
      </c>
      <c r="G353" s="59" t="s">
        <v>291</v>
      </c>
      <c r="H353" s="70" t="s">
        <v>29</v>
      </c>
      <c r="I353" s="59">
        <v>54</v>
      </c>
      <c r="J353" s="242">
        <f>VLOOKUP(A353,CENIK!$A$2:$D$107,4,FALSE)</f>
        <v>0</v>
      </c>
      <c r="K353" s="60">
        <f t="shared" si="7"/>
        <v>0</v>
      </c>
    </row>
    <row r="354" spans="1:11" ht="75" x14ac:dyDescent="0.25">
      <c r="A354" s="58">
        <v>1202</v>
      </c>
      <c r="B354" s="58">
        <v>407</v>
      </c>
      <c r="C354" s="59" t="s">
        <v>657</v>
      </c>
      <c r="D354" s="59" t="s">
        <v>653</v>
      </c>
      <c r="E354" s="59" t="s">
        <v>26</v>
      </c>
      <c r="F354" s="59" t="s">
        <v>290</v>
      </c>
      <c r="G354" s="59" t="s">
        <v>293</v>
      </c>
      <c r="H354" s="70" t="s">
        <v>29</v>
      </c>
      <c r="I354" s="59">
        <v>54</v>
      </c>
      <c r="J354" s="242">
        <f>VLOOKUP(A354,CENIK!$A$2:$D$107,4,FALSE)</f>
        <v>0</v>
      </c>
      <c r="K354" s="60">
        <f t="shared" si="7"/>
        <v>0</v>
      </c>
    </row>
    <row r="355" spans="1:11" ht="60" x14ac:dyDescent="0.25">
      <c r="A355" s="58">
        <v>1203</v>
      </c>
      <c r="B355" s="58">
        <v>407</v>
      </c>
      <c r="C355" s="59" t="s">
        <v>658</v>
      </c>
      <c r="D355" s="59" t="s">
        <v>653</v>
      </c>
      <c r="E355" s="59" t="s">
        <v>26</v>
      </c>
      <c r="F355" s="59" t="s">
        <v>290</v>
      </c>
      <c r="G355" s="59" t="s">
        <v>295</v>
      </c>
      <c r="H355" s="70" t="s">
        <v>72</v>
      </c>
      <c r="I355" s="59">
        <v>1</v>
      </c>
      <c r="J355" s="242">
        <f>VLOOKUP(A355,CENIK!$A$2:$D$107,4,FALSE)</f>
        <v>0</v>
      </c>
      <c r="K355" s="60">
        <f t="shared" si="7"/>
        <v>0</v>
      </c>
    </row>
    <row r="356" spans="1:11" ht="30" x14ac:dyDescent="0.25">
      <c r="A356" s="58">
        <v>1301</v>
      </c>
      <c r="B356" s="58">
        <v>407</v>
      </c>
      <c r="C356" s="59" t="s">
        <v>659</v>
      </c>
      <c r="D356" s="59" t="s">
        <v>653</v>
      </c>
      <c r="E356" s="59" t="s">
        <v>26</v>
      </c>
      <c r="F356" s="59" t="s">
        <v>35</v>
      </c>
      <c r="G356" s="59" t="s">
        <v>36</v>
      </c>
      <c r="H356" s="70" t="s">
        <v>297</v>
      </c>
      <c r="I356" s="59">
        <v>5</v>
      </c>
      <c r="J356" s="242">
        <f>VLOOKUP(A356,CENIK!$A$2:$D$107,4,FALSE)</f>
        <v>0</v>
      </c>
      <c r="K356" s="60">
        <f t="shared" si="7"/>
        <v>0</v>
      </c>
    </row>
    <row r="357" spans="1:11" ht="30" x14ac:dyDescent="0.25">
      <c r="A357" s="58">
        <v>1302</v>
      </c>
      <c r="B357" s="58">
        <v>407</v>
      </c>
      <c r="C357" s="59" t="s">
        <v>660</v>
      </c>
      <c r="D357" s="59" t="s">
        <v>653</v>
      </c>
      <c r="E357" s="59" t="s">
        <v>26</v>
      </c>
      <c r="F357" s="59" t="s">
        <v>35</v>
      </c>
      <c r="G357" s="59" t="s">
        <v>39</v>
      </c>
      <c r="H357" s="70" t="s">
        <v>297</v>
      </c>
      <c r="I357" s="59">
        <v>10</v>
      </c>
      <c r="J357" s="242">
        <f>VLOOKUP(A357,CENIK!$A$2:$D$107,4,FALSE)</f>
        <v>0</v>
      </c>
      <c r="K357" s="60">
        <f t="shared" si="7"/>
        <v>0</v>
      </c>
    </row>
    <row r="358" spans="1:11" ht="30" x14ac:dyDescent="0.25">
      <c r="A358" s="58">
        <v>1303</v>
      </c>
      <c r="B358" s="58">
        <v>407</v>
      </c>
      <c r="C358" s="59" t="s">
        <v>661</v>
      </c>
      <c r="D358" s="59" t="s">
        <v>653</v>
      </c>
      <c r="E358" s="59" t="s">
        <v>26</v>
      </c>
      <c r="F358" s="59" t="s">
        <v>35</v>
      </c>
      <c r="G358" s="59" t="s">
        <v>41</v>
      </c>
      <c r="H358" s="70" t="s">
        <v>297</v>
      </c>
      <c r="I358" s="59">
        <v>5</v>
      </c>
      <c r="J358" s="242">
        <f>VLOOKUP(A358,CENIK!$A$2:$D$107,4,FALSE)</f>
        <v>0</v>
      </c>
      <c r="K358" s="60">
        <f t="shared" si="7"/>
        <v>0</v>
      </c>
    </row>
    <row r="359" spans="1:11" ht="45" x14ac:dyDescent="0.25">
      <c r="A359" s="58">
        <v>2101</v>
      </c>
      <c r="B359" s="58">
        <v>407</v>
      </c>
      <c r="C359" s="59" t="s">
        <v>662</v>
      </c>
      <c r="D359" s="59" t="s">
        <v>653</v>
      </c>
      <c r="E359" s="59" t="s">
        <v>43</v>
      </c>
      <c r="F359" s="59" t="s">
        <v>44</v>
      </c>
      <c r="G359" s="59" t="s">
        <v>301</v>
      </c>
      <c r="H359" s="70" t="s">
        <v>52</v>
      </c>
      <c r="I359" s="59">
        <v>227</v>
      </c>
      <c r="J359" s="242">
        <f>VLOOKUP(A359,CENIK!$A$2:$D$107,4,FALSE)</f>
        <v>0</v>
      </c>
      <c r="K359" s="60">
        <f t="shared" si="7"/>
        <v>0</v>
      </c>
    </row>
    <row r="360" spans="1:11" ht="45" x14ac:dyDescent="0.25">
      <c r="A360" s="58">
        <v>2105</v>
      </c>
      <c r="B360" s="58">
        <v>407</v>
      </c>
      <c r="C360" s="59" t="s">
        <v>663</v>
      </c>
      <c r="D360" s="59" t="s">
        <v>653</v>
      </c>
      <c r="E360" s="59" t="s">
        <v>43</v>
      </c>
      <c r="F360" s="59" t="s">
        <v>44</v>
      </c>
      <c r="G360" s="59" t="s">
        <v>303</v>
      </c>
      <c r="H360" s="70" t="s">
        <v>46</v>
      </c>
      <c r="I360" s="59">
        <v>32</v>
      </c>
      <c r="J360" s="242">
        <f>VLOOKUP(A360,CENIK!$A$2:$D$107,4,FALSE)</f>
        <v>0</v>
      </c>
      <c r="K360" s="60">
        <f t="shared" si="7"/>
        <v>0</v>
      </c>
    </row>
    <row r="361" spans="1:11" ht="45" x14ac:dyDescent="0.25">
      <c r="A361" s="58">
        <v>2106</v>
      </c>
      <c r="B361" s="58">
        <v>407</v>
      </c>
      <c r="C361" s="59" t="s">
        <v>664</v>
      </c>
      <c r="D361" s="59" t="s">
        <v>653</v>
      </c>
      <c r="E361" s="59" t="s">
        <v>43</v>
      </c>
      <c r="F361" s="59" t="s">
        <v>44</v>
      </c>
      <c r="G361" s="59" t="s">
        <v>305</v>
      </c>
      <c r="H361" s="70" t="s">
        <v>46</v>
      </c>
      <c r="I361" s="59">
        <v>83</v>
      </c>
      <c r="J361" s="242">
        <f>VLOOKUP(A361,CENIK!$A$2:$D$107,4,FALSE)</f>
        <v>0</v>
      </c>
      <c r="K361" s="60">
        <f t="shared" si="7"/>
        <v>0</v>
      </c>
    </row>
    <row r="362" spans="1:11" ht="45" x14ac:dyDescent="0.25">
      <c r="A362" s="58">
        <v>2121</v>
      </c>
      <c r="B362" s="58">
        <v>407</v>
      </c>
      <c r="C362" s="59" t="s">
        <v>665</v>
      </c>
      <c r="D362" s="59" t="s">
        <v>653</v>
      </c>
      <c r="E362" s="59" t="s">
        <v>43</v>
      </c>
      <c r="F362" s="59" t="s">
        <v>44</v>
      </c>
      <c r="G362" s="59" t="s">
        <v>48</v>
      </c>
      <c r="H362" s="70" t="s">
        <v>46</v>
      </c>
      <c r="I362" s="59">
        <v>3.5</v>
      </c>
      <c r="J362" s="242">
        <f>VLOOKUP(A362,CENIK!$A$2:$D$107,4,FALSE)</f>
        <v>0</v>
      </c>
      <c r="K362" s="60">
        <f t="shared" si="7"/>
        <v>0</v>
      </c>
    </row>
    <row r="363" spans="1:11" ht="30" x14ac:dyDescent="0.25">
      <c r="A363" s="58">
        <v>2123</v>
      </c>
      <c r="B363" s="58">
        <v>407</v>
      </c>
      <c r="C363" s="59" t="s">
        <v>666</v>
      </c>
      <c r="D363" s="59" t="s">
        <v>653</v>
      </c>
      <c r="E363" s="59" t="s">
        <v>43</v>
      </c>
      <c r="F363" s="59" t="s">
        <v>44</v>
      </c>
      <c r="G363" s="59" t="s">
        <v>308</v>
      </c>
      <c r="H363" s="70" t="s">
        <v>46</v>
      </c>
      <c r="I363" s="59">
        <v>20</v>
      </c>
      <c r="J363" s="242">
        <f>VLOOKUP(A363,CENIK!$A$2:$D$107,4,FALSE)</f>
        <v>0</v>
      </c>
      <c r="K363" s="60">
        <f t="shared" si="7"/>
        <v>0</v>
      </c>
    </row>
    <row r="364" spans="1:11" ht="30" x14ac:dyDescent="0.25">
      <c r="A364" s="58">
        <v>2124</v>
      </c>
      <c r="B364" s="58">
        <v>407</v>
      </c>
      <c r="C364" s="59" t="s">
        <v>667</v>
      </c>
      <c r="D364" s="59" t="s">
        <v>653</v>
      </c>
      <c r="E364" s="59" t="s">
        <v>43</v>
      </c>
      <c r="F364" s="59" t="s">
        <v>44</v>
      </c>
      <c r="G364" s="59" t="s">
        <v>310</v>
      </c>
      <c r="H364" s="70" t="s">
        <v>297</v>
      </c>
      <c r="I364" s="59">
        <v>15</v>
      </c>
      <c r="J364" s="242">
        <f>VLOOKUP(A364,CENIK!$A$2:$D$107,4,FALSE)</f>
        <v>0</v>
      </c>
      <c r="K364" s="60">
        <f t="shared" si="7"/>
        <v>0</v>
      </c>
    </row>
    <row r="365" spans="1:11" ht="30" x14ac:dyDescent="0.25">
      <c r="A365" s="58">
        <v>2125</v>
      </c>
      <c r="B365" s="58">
        <v>407</v>
      </c>
      <c r="C365" s="59" t="s">
        <v>668</v>
      </c>
      <c r="D365" s="59" t="s">
        <v>653</v>
      </c>
      <c r="E365" s="59" t="s">
        <v>43</v>
      </c>
      <c r="F365" s="59" t="s">
        <v>44</v>
      </c>
      <c r="G365" s="59" t="s">
        <v>372</v>
      </c>
      <c r="H365" s="70" t="s">
        <v>46</v>
      </c>
      <c r="I365" s="59">
        <v>16</v>
      </c>
      <c r="J365" s="242">
        <f>VLOOKUP(A365,CENIK!$A$2:$D$107,4,FALSE)</f>
        <v>0</v>
      </c>
      <c r="K365" s="60">
        <f t="shared" si="7"/>
        <v>0</v>
      </c>
    </row>
    <row r="366" spans="1:11" ht="45" x14ac:dyDescent="0.25">
      <c r="A366" s="58">
        <v>2201</v>
      </c>
      <c r="B366" s="58">
        <v>407</v>
      </c>
      <c r="C366" s="59" t="s">
        <v>669</v>
      </c>
      <c r="D366" s="59" t="s">
        <v>653</v>
      </c>
      <c r="E366" s="59" t="s">
        <v>43</v>
      </c>
      <c r="F366" s="59" t="s">
        <v>50</v>
      </c>
      <c r="G366" s="59" t="s">
        <v>312</v>
      </c>
      <c r="H366" s="70" t="s">
        <v>52</v>
      </c>
      <c r="I366" s="59">
        <v>41</v>
      </c>
      <c r="J366" s="242">
        <f>VLOOKUP(A366,CENIK!$A$2:$D$107,4,FALSE)</f>
        <v>0</v>
      </c>
      <c r="K366" s="60">
        <f t="shared" si="7"/>
        <v>0</v>
      </c>
    </row>
    <row r="367" spans="1:11" ht="30" x14ac:dyDescent="0.25">
      <c r="A367" s="58">
        <v>2202</v>
      </c>
      <c r="B367" s="58">
        <v>407</v>
      </c>
      <c r="C367" s="59" t="s">
        <v>670</v>
      </c>
      <c r="D367" s="59" t="s">
        <v>653</v>
      </c>
      <c r="E367" s="59" t="s">
        <v>43</v>
      </c>
      <c r="F367" s="59" t="s">
        <v>50</v>
      </c>
      <c r="G367" s="59" t="s">
        <v>51</v>
      </c>
      <c r="H367" s="70" t="s">
        <v>52</v>
      </c>
      <c r="I367" s="59">
        <v>41</v>
      </c>
      <c r="J367" s="242">
        <f>VLOOKUP(A367,CENIK!$A$2:$D$107,4,FALSE)</f>
        <v>0</v>
      </c>
      <c r="K367" s="60">
        <f t="shared" si="7"/>
        <v>0</v>
      </c>
    </row>
    <row r="368" spans="1:11" ht="75" x14ac:dyDescent="0.25">
      <c r="A368" s="58">
        <v>2203</v>
      </c>
      <c r="B368" s="58">
        <v>407</v>
      </c>
      <c r="C368" s="59" t="s">
        <v>671</v>
      </c>
      <c r="D368" s="59" t="s">
        <v>653</v>
      </c>
      <c r="E368" s="59" t="s">
        <v>43</v>
      </c>
      <c r="F368" s="59" t="s">
        <v>50</v>
      </c>
      <c r="G368" s="59" t="s">
        <v>54</v>
      </c>
      <c r="H368" s="70" t="s">
        <v>46</v>
      </c>
      <c r="I368" s="59">
        <v>12</v>
      </c>
      <c r="J368" s="242">
        <f>VLOOKUP(A368,CENIK!$A$2:$D$107,4,FALSE)</f>
        <v>0</v>
      </c>
      <c r="K368" s="60">
        <f t="shared" si="7"/>
        <v>0</v>
      </c>
    </row>
    <row r="369" spans="1:11" ht="60" x14ac:dyDescent="0.25">
      <c r="A369" s="58">
        <v>2204</v>
      </c>
      <c r="B369" s="58">
        <v>407</v>
      </c>
      <c r="C369" s="59" t="s">
        <v>672</v>
      </c>
      <c r="D369" s="59" t="s">
        <v>653</v>
      </c>
      <c r="E369" s="59" t="s">
        <v>43</v>
      </c>
      <c r="F369" s="59" t="s">
        <v>50</v>
      </c>
      <c r="G369" s="59" t="s">
        <v>56</v>
      </c>
      <c r="H369" s="70" t="s">
        <v>46</v>
      </c>
      <c r="I369" s="59">
        <v>44</v>
      </c>
      <c r="J369" s="242">
        <f>VLOOKUP(A369,CENIK!$A$2:$D$107,4,FALSE)</f>
        <v>0</v>
      </c>
      <c r="K369" s="60">
        <f t="shared" si="7"/>
        <v>0</v>
      </c>
    </row>
    <row r="370" spans="1:11" ht="60" x14ac:dyDescent="0.25">
      <c r="A370" s="58">
        <v>2207</v>
      </c>
      <c r="B370" s="58">
        <v>407</v>
      </c>
      <c r="C370" s="59" t="s">
        <v>673</v>
      </c>
      <c r="D370" s="59" t="s">
        <v>653</v>
      </c>
      <c r="E370" s="59" t="s">
        <v>43</v>
      </c>
      <c r="F370" s="59" t="s">
        <v>50</v>
      </c>
      <c r="G370" s="59" t="s">
        <v>58</v>
      </c>
      <c r="H370" s="70" t="s">
        <v>52</v>
      </c>
      <c r="I370" s="59">
        <v>321</v>
      </c>
      <c r="J370" s="242">
        <f>VLOOKUP(A370,CENIK!$A$2:$D$107,4,FALSE)</f>
        <v>0</v>
      </c>
      <c r="K370" s="60">
        <f t="shared" si="7"/>
        <v>0</v>
      </c>
    </row>
    <row r="371" spans="1:11" ht="60" x14ac:dyDescent="0.25">
      <c r="A371" s="58">
        <v>2208</v>
      </c>
      <c r="B371" s="58">
        <v>407</v>
      </c>
      <c r="C371" s="59" t="s">
        <v>674</v>
      </c>
      <c r="D371" s="59" t="s">
        <v>653</v>
      </c>
      <c r="E371" s="59" t="s">
        <v>43</v>
      </c>
      <c r="F371" s="59" t="s">
        <v>50</v>
      </c>
      <c r="G371" s="59" t="s">
        <v>60</v>
      </c>
      <c r="H371" s="70" t="s">
        <v>46</v>
      </c>
      <c r="I371" s="59">
        <v>20</v>
      </c>
      <c r="J371" s="242">
        <f>VLOOKUP(A371,CENIK!$A$2:$D$107,4,FALSE)</f>
        <v>0</v>
      </c>
      <c r="K371" s="60">
        <f t="shared" si="7"/>
        <v>0</v>
      </c>
    </row>
    <row r="372" spans="1:11" ht="30" x14ac:dyDescent="0.25">
      <c r="A372" s="58">
        <v>2210</v>
      </c>
      <c r="B372" s="58">
        <v>407</v>
      </c>
      <c r="C372" s="59" t="s">
        <v>675</v>
      </c>
      <c r="D372" s="59" t="s">
        <v>653</v>
      </c>
      <c r="E372" s="59" t="s">
        <v>43</v>
      </c>
      <c r="F372" s="59" t="s">
        <v>50</v>
      </c>
      <c r="G372" s="59" t="s">
        <v>321</v>
      </c>
      <c r="H372" s="70" t="s">
        <v>46</v>
      </c>
      <c r="I372" s="59">
        <v>39</v>
      </c>
      <c r="J372" s="242">
        <f>VLOOKUP(A372,CENIK!$A$2:$D$107,4,FALSE)</f>
        <v>0</v>
      </c>
      <c r="K372" s="60">
        <f t="shared" si="7"/>
        <v>0</v>
      </c>
    </row>
    <row r="373" spans="1:11" ht="30" x14ac:dyDescent="0.25">
      <c r="A373" s="58">
        <v>3105</v>
      </c>
      <c r="B373" s="58">
        <v>407</v>
      </c>
      <c r="C373" s="59" t="s">
        <v>676</v>
      </c>
      <c r="D373" s="59" t="s">
        <v>653</v>
      </c>
      <c r="E373" s="59" t="s">
        <v>323</v>
      </c>
      <c r="F373" s="59" t="s">
        <v>324</v>
      </c>
      <c r="G373" s="59" t="s">
        <v>325</v>
      </c>
      <c r="H373" s="70" t="s">
        <v>33</v>
      </c>
      <c r="I373" s="59">
        <v>50</v>
      </c>
      <c r="J373" s="242">
        <f>VLOOKUP(A373,CENIK!$A$2:$D$107,4,FALSE)</f>
        <v>0</v>
      </c>
      <c r="K373" s="60">
        <f t="shared" si="7"/>
        <v>0</v>
      </c>
    </row>
    <row r="374" spans="1:11" ht="165" x14ac:dyDescent="0.25">
      <c r="A374" s="58">
        <v>4103</v>
      </c>
      <c r="B374" s="58">
        <v>407</v>
      </c>
      <c r="C374" s="59" t="s">
        <v>677</v>
      </c>
      <c r="D374" s="59" t="s">
        <v>653</v>
      </c>
      <c r="E374" s="59" t="s">
        <v>64</v>
      </c>
      <c r="F374" s="59" t="s">
        <v>65</v>
      </c>
      <c r="G374" s="59" t="s">
        <v>327</v>
      </c>
      <c r="H374" s="70" t="s">
        <v>29</v>
      </c>
      <c r="I374" s="59">
        <v>21</v>
      </c>
      <c r="J374" s="242">
        <f>VLOOKUP(A374,CENIK!$A$2:$D$107,4,FALSE)</f>
        <v>0</v>
      </c>
      <c r="K374" s="60">
        <f t="shared" si="7"/>
        <v>0</v>
      </c>
    </row>
    <row r="375" spans="1:11" ht="165" x14ac:dyDescent="0.25">
      <c r="A375" s="58">
        <v>4105</v>
      </c>
      <c r="B375" s="58">
        <v>407</v>
      </c>
      <c r="C375" s="59" t="s">
        <v>678</v>
      </c>
      <c r="D375" s="59" t="s">
        <v>653</v>
      </c>
      <c r="E375" s="59" t="s">
        <v>64</v>
      </c>
      <c r="F375" s="59" t="s">
        <v>65</v>
      </c>
      <c r="G375" s="59" t="s">
        <v>190</v>
      </c>
      <c r="H375" s="70" t="s">
        <v>29</v>
      </c>
      <c r="I375" s="59">
        <v>33</v>
      </c>
      <c r="J375" s="242">
        <f>VLOOKUP(A375,CENIK!$A$2:$D$107,4,FALSE)</f>
        <v>0</v>
      </c>
      <c r="K375" s="60">
        <f t="shared" si="7"/>
        <v>0</v>
      </c>
    </row>
    <row r="376" spans="1:11" ht="60" x14ac:dyDescent="0.25">
      <c r="A376" s="58">
        <v>4403</v>
      </c>
      <c r="B376" s="58">
        <v>407</v>
      </c>
      <c r="C376" s="59" t="s">
        <v>679</v>
      </c>
      <c r="D376" s="59" t="s">
        <v>653</v>
      </c>
      <c r="E376" s="59" t="s">
        <v>64</v>
      </c>
      <c r="F376" s="59" t="s">
        <v>70</v>
      </c>
      <c r="G376" s="59" t="s">
        <v>265</v>
      </c>
      <c r="H376" s="70" t="s">
        <v>72</v>
      </c>
      <c r="I376" s="59">
        <v>1</v>
      </c>
      <c r="J376" s="242">
        <f>VLOOKUP(A376,CENIK!$A$2:$D$107,4,FALSE)</f>
        <v>0</v>
      </c>
      <c r="K376" s="60">
        <f t="shared" si="7"/>
        <v>0</v>
      </c>
    </row>
    <row r="377" spans="1:11" ht="75" x14ac:dyDescent="0.25">
      <c r="A377" s="58">
        <v>5102</v>
      </c>
      <c r="B377" s="58">
        <v>407</v>
      </c>
      <c r="C377" s="59" t="s">
        <v>680</v>
      </c>
      <c r="D377" s="59" t="s">
        <v>653</v>
      </c>
      <c r="E377" s="59" t="s">
        <v>76</v>
      </c>
      <c r="F377" s="59" t="s">
        <v>77</v>
      </c>
      <c r="G377" s="59" t="s">
        <v>330</v>
      </c>
      <c r="H377" s="70" t="s">
        <v>72</v>
      </c>
      <c r="I377" s="59">
        <v>3</v>
      </c>
      <c r="J377" s="242">
        <f>VLOOKUP(A377,CENIK!$A$2:$D$107,4,FALSE)</f>
        <v>0</v>
      </c>
      <c r="K377" s="60">
        <f t="shared" si="7"/>
        <v>0</v>
      </c>
    </row>
    <row r="378" spans="1:11" ht="105" x14ac:dyDescent="0.25">
      <c r="A378" s="58">
        <v>5603</v>
      </c>
      <c r="B378" s="58">
        <v>407</v>
      </c>
      <c r="C378" s="59" t="s">
        <v>681</v>
      </c>
      <c r="D378" s="59" t="s">
        <v>653</v>
      </c>
      <c r="E378" s="59" t="s">
        <v>76</v>
      </c>
      <c r="F378" s="59" t="s">
        <v>80</v>
      </c>
      <c r="G378" s="59" t="s">
        <v>334</v>
      </c>
      <c r="H378" s="70" t="s">
        <v>72</v>
      </c>
      <c r="I378" s="59">
        <v>3</v>
      </c>
      <c r="J378" s="242">
        <f>VLOOKUP(A378,CENIK!$A$2:$D$107,4,FALSE)</f>
        <v>0</v>
      </c>
      <c r="K378" s="60">
        <f t="shared" si="7"/>
        <v>0</v>
      </c>
    </row>
    <row r="379" spans="1:11" ht="315" x14ac:dyDescent="0.25">
      <c r="A379" s="58">
        <v>5801</v>
      </c>
      <c r="B379" s="58">
        <v>407</v>
      </c>
      <c r="C379" s="59" t="s">
        <v>682</v>
      </c>
      <c r="D379" s="59" t="s">
        <v>653</v>
      </c>
      <c r="E379" s="59" t="s">
        <v>76</v>
      </c>
      <c r="F379" s="59" t="s">
        <v>340</v>
      </c>
      <c r="G379" s="59" t="s">
        <v>341</v>
      </c>
      <c r="H379" s="70" t="s">
        <v>72</v>
      </c>
      <c r="I379" s="59">
        <v>4</v>
      </c>
      <c r="J379" s="242">
        <f>VLOOKUP(A379,CENIK!$A$2:$D$107,4,FALSE)</f>
        <v>0</v>
      </c>
      <c r="K379" s="60">
        <f t="shared" si="7"/>
        <v>0</v>
      </c>
    </row>
    <row r="380" spans="1:11" ht="120" x14ac:dyDescent="0.25">
      <c r="A380" s="58">
        <v>5806</v>
      </c>
      <c r="B380" s="58">
        <v>407</v>
      </c>
      <c r="C380" s="59" t="s">
        <v>683</v>
      </c>
      <c r="D380" s="59" t="s">
        <v>653</v>
      </c>
      <c r="E380" s="59" t="s">
        <v>76</v>
      </c>
      <c r="F380" s="59" t="s">
        <v>340</v>
      </c>
      <c r="G380" s="59" t="s">
        <v>343</v>
      </c>
      <c r="H380" s="70" t="s">
        <v>72</v>
      </c>
      <c r="I380" s="59">
        <v>4</v>
      </c>
      <c r="J380" s="242">
        <f>VLOOKUP(A380,CENIK!$A$2:$D$107,4,FALSE)</f>
        <v>0</v>
      </c>
      <c r="K380" s="60">
        <f t="shared" si="7"/>
        <v>0</v>
      </c>
    </row>
    <row r="381" spans="1:11" ht="30" x14ac:dyDescent="0.25">
      <c r="A381" s="58">
        <v>6101</v>
      </c>
      <c r="B381" s="58">
        <v>407</v>
      </c>
      <c r="C381" s="59" t="s">
        <v>684</v>
      </c>
      <c r="D381" s="59" t="s">
        <v>653</v>
      </c>
      <c r="E381" s="59" t="s">
        <v>86</v>
      </c>
      <c r="F381" s="59" t="s">
        <v>87</v>
      </c>
      <c r="G381" s="59" t="s">
        <v>88</v>
      </c>
      <c r="H381" s="70" t="s">
        <v>29</v>
      </c>
      <c r="I381" s="59">
        <v>54</v>
      </c>
      <c r="J381" s="242">
        <f>VLOOKUP(A381,CENIK!$A$2:$D$107,4,FALSE)</f>
        <v>0</v>
      </c>
      <c r="K381" s="60">
        <f t="shared" si="7"/>
        <v>0</v>
      </c>
    </row>
    <row r="382" spans="1:11" ht="45" x14ac:dyDescent="0.25">
      <c r="A382" s="58">
        <v>6102</v>
      </c>
      <c r="B382" s="58">
        <v>407</v>
      </c>
      <c r="C382" s="59" t="s">
        <v>685</v>
      </c>
      <c r="D382" s="59" t="s">
        <v>653</v>
      </c>
      <c r="E382" s="59" t="s">
        <v>86</v>
      </c>
      <c r="F382" s="59" t="s">
        <v>87</v>
      </c>
      <c r="G382" s="59" t="s">
        <v>90</v>
      </c>
      <c r="H382" s="70" t="s">
        <v>29</v>
      </c>
      <c r="I382" s="59">
        <v>54</v>
      </c>
      <c r="J382" s="242">
        <f>VLOOKUP(A382,CENIK!$A$2:$D$107,4,FALSE)</f>
        <v>0</v>
      </c>
      <c r="K382" s="60">
        <f t="shared" si="7"/>
        <v>0</v>
      </c>
    </row>
    <row r="383" spans="1:11" ht="60" x14ac:dyDescent="0.25">
      <c r="A383" s="58">
        <v>6105</v>
      </c>
      <c r="B383" s="58">
        <v>407</v>
      </c>
      <c r="C383" s="59" t="s">
        <v>686</v>
      </c>
      <c r="D383" s="59" t="s">
        <v>653</v>
      </c>
      <c r="E383" s="59" t="s">
        <v>86</v>
      </c>
      <c r="F383" s="59" t="s">
        <v>87</v>
      </c>
      <c r="G383" s="59" t="s">
        <v>347</v>
      </c>
      <c r="H383" s="70" t="s">
        <v>29</v>
      </c>
      <c r="I383" s="59">
        <v>54</v>
      </c>
      <c r="J383" s="242">
        <f>VLOOKUP(A383,CENIK!$A$2:$D$107,4,FALSE)</f>
        <v>0</v>
      </c>
      <c r="K383" s="60">
        <f t="shared" si="7"/>
        <v>0</v>
      </c>
    </row>
    <row r="384" spans="1:11" ht="30" x14ac:dyDescent="0.25">
      <c r="A384" s="58">
        <v>6201</v>
      </c>
      <c r="B384" s="58">
        <v>407</v>
      </c>
      <c r="C384" s="59" t="s">
        <v>687</v>
      </c>
      <c r="D384" s="59" t="s">
        <v>653</v>
      </c>
      <c r="E384" s="59" t="s">
        <v>86</v>
      </c>
      <c r="F384" s="59" t="s">
        <v>205</v>
      </c>
      <c r="G384" s="59" t="s">
        <v>206</v>
      </c>
      <c r="H384" s="70" t="s">
        <v>72</v>
      </c>
      <c r="I384" s="59">
        <v>4</v>
      </c>
      <c r="J384" s="242">
        <f>VLOOKUP(A384,CENIK!$A$2:$D$107,4,FALSE)</f>
        <v>0</v>
      </c>
      <c r="K384" s="60">
        <f t="shared" si="7"/>
        <v>0</v>
      </c>
    </row>
    <row r="385" spans="1:11" ht="30" x14ac:dyDescent="0.25">
      <c r="A385" s="58">
        <v>6203</v>
      </c>
      <c r="B385" s="58">
        <v>407</v>
      </c>
      <c r="C385" s="59" t="s">
        <v>688</v>
      </c>
      <c r="D385" s="59" t="s">
        <v>653</v>
      </c>
      <c r="E385" s="59" t="s">
        <v>86</v>
      </c>
      <c r="F385" s="59" t="s">
        <v>205</v>
      </c>
      <c r="G385" s="59" t="s">
        <v>352</v>
      </c>
      <c r="H385" s="70" t="s">
        <v>72</v>
      </c>
      <c r="I385" s="59">
        <v>5</v>
      </c>
      <c r="J385" s="242">
        <f>VLOOKUP(A385,CENIK!$A$2:$D$107,4,FALSE)</f>
        <v>0</v>
      </c>
      <c r="K385" s="60">
        <f t="shared" si="7"/>
        <v>0</v>
      </c>
    </row>
    <row r="386" spans="1:11" ht="30" x14ac:dyDescent="0.25">
      <c r="A386" s="58">
        <v>6207</v>
      </c>
      <c r="B386" s="58">
        <v>407</v>
      </c>
      <c r="C386" s="59" t="s">
        <v>689</v>
      </c>
      <c r="D386" s="59" t="s">
        <v>653</v>
      </c>
      <c r="E386" s="59" t="s">
        <v>86</v>
      </c>
      <c r="F386" s="59" t="s">
        <v>205</v>
      </c>
      <c r="G386" s="59" t="s">
        <v>210</v>
      </c>
      <c r="H386" s="70" t="s">
        <v>72</v>
      </c>
      <c r="I386" s="59">
        <v>1</v>
      </c>
      <c r="J386" s="242">
        <f>VLOOKUP(A386,CENIK!$A$2:$D$107,4,FALSE)</f>
        <v>0</v>
      </c>
      <c r="K386" s="60">
        <f t="shared" si="7"/>
        <v>0</v>
      </c>
    </row>
    <row r="387" spans="1:11" ht="45" x14ac:dyDescent="0.25">
      <c r="A387" s="58">
        <v>7401</v>
      </c>
      <c r="B387" s="58">
        <v>407</v>
      </c>
      <c r="C387" s="59" t="s">
        <v>690</v>
      </c>
      <c r="D387" s="59" t="s">
        <v>653</v>
      </c>
      <c r="E387" s="59" t="s">
        <v>92</v>
      </c>
      <c r="F387" s="59" t="s">
        <v>93</v>
      </c>
      <c r="G387" s="59" t="s">
        <v>398</v>
      </c>
      <c r="H387" s="70" t="s">
        <v>46</v>
      </c>
      <c r="I387" s="59">
        <v>0.5</v>
      </c>
      <c r="J387" s="242">
        <f>VLOOKUP(A387,CENIK!$A$2:$D$107,4,FALSE)</f>
        <v>0</v>
      </c>
      <c r="K387" s="60">
        <f t="shared" si="7"/>
        <v>0</v>
      </c>
    </row>
    <row r="388" spans="1:11" ht="45" x14ac:dyDescent="0.25">
      <c r="A388" s="58">
        <v>7411</v>
      </c>
      <c r="B388" s="58">
        <v>407</v>
      </c>
      <c r="C388" s="59" t="s">
        <v>691</v>
      </c>
      <c r="D388" s="59" t="s">
        <v>653</v>
      </c>
      <c r="E388" s="59" t="s">
        <v>92</v>
      </c>
      <c r="F388" s="59" t="s">
        <v>93</v>
      </c>
      <c r="G388" s="59" t="s">
        <v>400</v>
      </c>
      <c r="H388" s="70" t="s">
        <v>46</v>
      </c>
      <c r="I388" s="59">
        <v>1</v>
      </c>
      <c r="J388" s="242">
        <f>VLOOKUP(A388,CENIK!$A$2:$D$107,4,FALSE)</f>
        <v>0</v>
      </c>
      <c r="K388" s="60">
        <f t="shared" si="7"/>
        <v>0</v>
      </c>
    </row>
    <row r="389" spans="1:11" ht="75" x14ac:dyDescent="0.25">
      <c r="A389" s="58">
        <v>7425</v>
      </c>
      <c r="B389" s="58">
        <v>407</v>
      </c>
      <c r="C389" s="59" t="s">
        <v>692</v>
      </c>
      <c r="D389" s="59" t="s">
        <v>653</v>
      </c>
      <c r="E389" s="59" t="s">
        <v>92</v>
      </c>
      <c r="F389" s="59" t="s">
        <v>93</v>
      </c>
      <c r="G389" s="59" t="s">
        <v>402</v>
      </c>
      <c r="H389" s="70" t="s">
        <v>52</v>
      </c>
      <c r="I389" s="59">
        <v>4</v>
      </c>
      <c r="J389" s="242">
        <f>VLOOKUP(A389,CENIK!$A$2:$D$107,4,FALSE)</f>
        <v>0</v>
      </c>
      <c r="K389" s="60">
        <f t="shared" si="7"/>
        <v>0</v>
      </c>
    </row>
    <row r="390" spans="1:11" ht="60" x14ac:dyDescent="0.25">
      <c r="A390" s="58">
        <v>1101</v>
      </c>
      <c r="B390" s="58">
        <v>242</v>
      </c>
      <c r="C390" s="59" t="s">
        <v>694</v>
      </c>
      <c r="D390" s="59" t="s">
        <v>693</v>
      </c>
      <c r="E390" s="59" t="s">
        <v>26</v>
      </c>
      <c r="F390" s="59" t="s">
        <v>27</v>
      </c>
      <c r="G390" s="59" t="s">
        <v>28</v>
      </c>
      <c r="H390" s="70" t="s">
        <v>29</v>
      </c>
      <c r="I390" s="59">
        <v>72</v>
      </c>
      <c r="J390" s="242">
        <f>VLOOKUP(A390,CENIK!$A$2:$D$107,4,FALSE)</f>
        <v>0</v>
      </c>
      <c r="K390" s="60">
        <f t="shared" si="7"/>
        <v>0</v>
      </c>
    </row>
    <row r="391" spans="1:11" ht="45" x14ac:dyDescent="0.25">
      <c r="A391" s="58">
        <v>1102</v>
      </c>
      <c r="B391" s="58">
        <v>242</v>
      </c>
      <c r="C391" s="59" t="s">
        <v>695</v>
      </c>
      <c r="D391" s="59" t="s">
        <v>693</v>
      </c>
      <c r="E391" s="59" t="s">
        <v>26</v>
      </c>
      <c r="F391" s="59" t="s">
        <v>27</v>
      </c>
      <c r="G391" s="59" t="s">
        <v>287</v>
      </c>
      <c r="H391" s="70" t="s">
        <v>288</v>
      </c>
      <c r="I391" s="59">
        <v>4</v>
      </c>
      <c r="J391" s="242">
        <f>VLOOKUP(A391,CENIK!$A$2:$D$107,4,FALSE)</f>
        <v>0</v>
      </c>
      <c r="K391" s="60">
        <f t="shared" si="7"/>
        <v>0</v>
      </c>
    </row>
    <row r="392" spans="1:11" ht="45" x14ac:dyDescent="0.25">
      <c r="A392" s="58">
        <v>1201</v>
      </c>
      <c r="B392" s="58">
        <v>242</v>
      </c>
      <c r="C392" s="59" t="s">
        <v>696</v>
      </c>
      <c r="D392" s="59" t="s">
        <v>693</v>
      </c>
      <c r="E392" s="59" t="s">
        <v>26</v>
      </c>
      <c r="F392" s="59" t="s">
        <v>290</v>
      </c>
      <c r="G392" s="59" t="s">
        <v>291</v>
      </c>
      <c r="H392" s="70" t="s">
        <v>29</v>
      </c>
      <c r="I392" s="59">
        <v>72</v>
      </c>
      <c r="J392" s="242">
        <f>VLOOKUP(A392,CENIK!$A$2:$D$107,4,FALSE)</f>
        <v>0</v>
      </c>
      <c r="K392" s="60">
        <f t="shared" si="7"/>
        <v>0</v>
      </c>
    </row>
    <row r="393" spans="1:11" ht="75" x14ac:dyDescent="0.25">
      <c r="A393" s="58">
        <v>1202</v>
      </c>
      <c r="B393" s="58">
        <v>242</v>
      </c>
      <c r="C393" s="59" t="s">
        <v>697</v>
      </c>
      <c r="D393" s="59" t="s">
        <v>693</v>
      </c>
      <c r="E393" s="59" t="s">
        <v>26</v>
      </c>
      <c r="F393" s="59" t="s">
        <v>290</v>
      </c>
      <c r="G393" s="59" t="s">
        <v>293</v>
      </c>
      <c r="H393" s="70" t="s">
        <v>29</v>
      </c>
      <c r="I393" s="59">
        <v>72</v>
      </c>
      <c r="J393" s="242">
        <f>VLOOKUP(A393,CENIK!$A$2:$D$107,4,FALSE)</f>
        <v>0</v>
      </c>
      <c r="K393" s="60">
        <f t="shared" si="7"/>
        <v>0</v>
      </c>
    </row>
    <row r="394" spans="1:11" ht="60" x14ac:dyDescent="0.25">
      <c r="A394" s="58">
        <v>1203</v>
      </c>
      <c r="B394" s="58">
        <v>242</v>
      </c>
      <c r="C394" s="59" t="s">
        <v>698</v>
      </c>
      <c r="D394" s="59" t="s">
        <v>693</v>
      </c>
      <c r="E394" s="59" t="s">
        <v>26</v>
      </c>
      <c r="F394" s="59" t="s">
        <v>290</v>
      </c>
      <c r="G394" s="59" t="s">
        <v>295</v>
      </c>
      <c r="H394" s="70" t="s">
        <v>72</v>
      </c>
      <c r="I394" s="59">
        <v>1</v>
      </c>
      <c r="J394" s="242">
        <f>VLOOKUP(A394,CENIK!$A$2:$D$107,4,FALSE)</f>
        <v>0</v>
      </c>
      <c r="K394" s="60">
        <f t="shared" si="7"/>
        <v>0</v>
      </c>
    </row>
    <row r="395" spans="1:11" ht="30" x14ac:dyDescent="0.25">
      <c r="A395" s="58">
        <v>1301</v>
      </c>
      <c r="B395" s="58">
        <v>242</v>
      </c>
      <c r="C395" s="59" t="s">
        <v>699</v>
      </c>
      <c r="D395" s="59" t="s">
        <v>693</v>
      </c>
      <c r="E395" s="59" t="s">
        <v>26</v>
      </c>
      <c r="F395" s="59" t="s">
        <v>35</v>
      </c>
      <c r="G395" s="59" t="s">
        <v>36</v>
      </c>
      <c r="H395" s="70" t="s">
        <v>297</v>
      </c>
      <c r="I395" s="59">
        <v>5</v>
      </c>
      <c r="J395" s="242">
        <f>VLOOKUP(A395,CENIK!$A$2:$D$107,4,FALSE)</f>
        <v>0</v>
      </c>
      <c r="K395" s="60">
        <f t="shared" si="7"/>
        <v>0</v>
      </c>
    </row>
    <row r="396" spans="1:11" ht="30" x14ac:dyDescent="0.25">
      <c r="A396" s="58">
        <v>1302</v>
      </c>
      <c r="B396" s="58">
        <v>242</v>
      </c>
      <c r="C396" s="59" t="s">
        <v>700</v>
      </c>
      <c r="D396" s="59" t="s">
        <v>693</v>
      </c>
      <c r="E396" s="59" t="s">
        <v>26</v>
      </c>
      <c r="F396" s="59" t="s">
        <v>35</v>
      </c>
      <c r="G396" s="59" t="s">
        <v>39</v>
      </c>
      <c r="H396" s="70" t="s">
        <v>297</v>
      </c>
      <c r="I396" s="59">
        <v>10</v>
      </c>
      <c r="J396" s="242">
        <f>VLOOKUP(A396,CENIK!$A$2:$D$107,4,FALSE)</f>
        <v>0</v>
      </c>
      <c r="K396" s="60">
        <f t="shared" si="7"/>
        <v>0</v>
      </c>
    </row>
    <row r="397" spans="1:11" ht="30" x14ac:dyDescent="0.25">
      <c r="A397" s="58">
        <v>1303</v>
      </c>
      <c r="B397" s="58">
        <v>242</v>
      </c>
      <c r="C397" s="59" t="s">
        <v>701</v>
      </c>
      <c r="D397" s="59" t="s">
        <v>693</v>
      </c>
      <c r="E397" s="59" t="s">
        <v>26</v>
      </c>
      <c r="F397" s="59" t="s">
        <v>35</v>
      </c>
      <c r="G397" s="59" t="s">
        <v>41</v>
      </c>
      <c r="H397" s="70" t="s">
        <v>297</v>
      </c>
      <c r="I397" s="59">
        <v>5</v>
      </c>
      <c r="J397" s="242">
        <f>VLOOKUP(A397,CENIK!$A$2:$D$107,4,FALSE)</f>
        <v>0</v>
      </c>
      <c r="K397" s="60">
        <f t="shared" si="7"/>
        <v>0</v>
      </c>
    </row>
    <row r="398" spans="1:11" ht="45" x14ac:dyDescent="0.25">
      <c r="A398" s="58">
        <v>2101</v>
      </c>
      <c r="B398" s="58">
        <v>242</v>
      </c>
      <c r="C398" s="59" t="s">
        <v>702</v>
      </c>
      <c r="D398" s="59" t="s">
        <v>693</v>
      </c>
      <c r="E398" s="59" t="s">
        <v>43</v>
      </c>
      <c r="F398" s="59" t="s">
        <v>44</v>
      </c>
      <c r="G398" s="59" t="s">
        <v>301</v>
      </c>
      <c r="H398" s="70" t="s">
        <v>52</v>
      </c>
      <c r="I398" s="59">
        <v>256</v>
      </c>
      <c r="J398" s="242">
        <f>VLOOKUP(A398,CENIK!$A$2:$D$107,4,FALSE)</f>
        <v>0</v>
      </c>
      <c r="K398" s="60">
        <f t="shared" si="7"/>
        <v>0</v>
      </c>
    </row>
    <row r="399" spans="1:11" ht="45" x14ac:dyDescent="0.25">
      <c r="A399" s="58">
        <v>2106</v>
      </c>
      <c r="B399" s="58">
        <v>242</v>
      </c>
      <c r="C399" s="59" t="s">
        <v>703</v>
      </c>
      <c r="D399" s="59" t="s">
        <v>693</v>
      </c>
      <c r="E399" s="59" t="s">
        <v>43</v>
      </c>
      <c r="F399" s="59" t="s">
        <v>44</v>
      </c>
      <c r="G399" s="59" t="s">
        <v>305</v>
      </c>
      <c r="H399" s="70" t="s">
        <v>46</v>
      </c>
      <c r="I399" s="59">
        <v>128</v>
      </c>
      <c r="J399" s="242">
        <f>VLOOKUP(A399,CENIK!$A$2:$D$107,4,FALSE)</f>
        <v>0</v>
      </c>
      <c r="K399" s="60">
        <f t="shared" ref="K399:K460" si="8">ROUND(I399*J399,2)</f>
        <v>0</v>
      </c>
    </row>
    <row r="400" spans="1:11" ht="45" x14ac:dyDescent="0.25">
      <c r="A400" s="58">
        <v>2121</v>
      </c>
      <c r="B400" s="58">
        <v>242</v>
      </c>
      <c r="C400" s="59" t="s">
        <v>704</v>
      </c>
      <c r="D400" s="59" t="s">
        <v>693</v>
      </c>
      <c r="E400" s="59" t="s">
        <v>43</v>
      </c>
      <c r="F400" s="59" t="s">
        <v>44</v>
      </c>
      <c r="G400" s="59" t="s">
        <v>48</v>
      </c>
      <c r="H400" s="70" t="s">
        <v>46</v>
      </c>
      <c r="I400" s="59">
        <v>5</v>
      </c>
      <c r="J400" s="242">
        <f>VLOOKUP(A400,CENIK!$A$2:$D$107,4,FALSE)</f>
        <v>0</v>
      </c>
      <c r="K400" s="60">
        <f t="shared" si="8"/>
        <v>0</v>
      </c>
    </row>
    <row r="401" spans="1:11" ht="30" x14ac:dyDescent="0.25">
      <c r="A401" s="58">
        <v>2124</v>
      </c>
      <c r="B401" s="58">
        <v>242</v>
      </c>
      <c r="C401" s="59" t="s">
        <v>705</v>
      </c>
      <c r="D401" s="59" t="s">
        <v>693</v>
      </c>
      <c r="E401" s="59" t="s">
        <v>43</v>
      </c>
      <c r="F401" s="59" t="s">
        <v>44</v>
      </c>
      <c r="G401" s="59" t="s">
        <v>310</v>
      </c>
      <c r="H401" s="70" t="s">
        <v>297</v>
      </c>
      <c r="I401" s="59">
        <v>12</v>
      </c>
      <c r="J401" s="242">
        <f>VLOOKUP(A401,CENIK!$A$2:$D$107,4,FALSE)</f>
        <v>0</v>
      </c>
      <c r="K401" s="60">
        <f t="shared" si="8"/>
        <v>0</v>
      </c>
    </row>
    <row r="402" spans="1:11" ht="30" x14ac:dyDescent="0.25">
      <c r="A402" s="58">
        <v>2125</v>
      </c>
      <c r="B402" s="58">
        <v>242</v>
      </c>
      <c r="C402" s="59" t="s">
        <v>706</v>
      </c>
      <c r="D402" s="59" t="s">
        <v>693</v>
      </c>
      <c r="E402" s="59" t="s">
        <v>43</v>
      </c>
      <c r="F402" s="59" t="s">
        <v>44</v>
      </c>
      <c r="G402" s="59" t="s">
        <v>372</v>
      </c>
      <c r="H402" s="70" t="s">
        <v>46</v>
      </c>
      <c r="I402" s="59">
        <v>5</v>
      </c>
      <c r="J402" s="242">
        <f>VLOOKUP(A402,CENIK!$A$2:$D$107,4,FALSE)</f>
        <v>0</v>
      </c>
      <c r="K402" s="60">
        <f t="shared" si="8"/>
        <v>0</v>
      </c>
    </row>
    <row r="403" spans="1:11" ht="45" x14ac:dyDescent="0.25">
      <c r="A403" s="58">
        <v>2201</v>
      </c>
      <c r="B403" s="58">
        <v>242</v>
      </c>
      <c r="C403" s="59" t="s">
        <v>707</v>
      </c>
      <c r="D403" s="59" t="s">
        <v>693</v>
      </c>
      <c r="E403" s="59" t="s">
        <v>43</v>
      </c>
      <c r="F403" s="59" t="s">
        <v>50</v>
      </c>
      <c r="G403" s="59" t="s">
        <v>312</v>
      </c>
      <c r="H403" s="70" t="s">
        <v>52</v>
      </c>
      <c r="I403" s="59">
        <v>57</v>
      </c>
      <c r="J403" s="242">
        <f>VLOOKUP(A403,CENIK!$A$2:$D$107,4,FALSE)</f>
        <v>0</v>
      </c>
      <c r="K403" s="60">
        <f t="shared" si="8"/>
        <v>0</v>
      </c>
    </row>
    <row r="404" spans="1:11" ht="30" x14ac:dyDescent="0.25">
      <c r="A404" s="58">
        <v>2202</v>
      </c>
      <c r="B404" s="58">
        <v>242</v>
      </c>
      <c r="C404" s="59" t="s">
        <v>708</v>
      </c>
      <c r="D404" s="59" t="s">
        <v>693</v>
      </c>
      <c r="E404" s="59" t="s">
        <v>43</v>
      </c>
      <c r="F404" s="59" t="s">
        <v>50</v>
      </c>
      <c r="G404" s="59" t="s">
        <v>51</v>
      </c>
      <c r="H404" s="70" t="s">
        <v>52</v>
      </c>
      <c r="I404" s="59">
        <v>57</v>
      </c>
      <c r="J404" s="242">
        <f>VLOOKUP(A404,CENIK!$A$2:$D$107,4,FALSE)</f>
        <v>0</v>
      </c>
      <c r="K404" s="60">
        <f t="shared" si="8"/>
        <v>0</v>
      </c>
    </row>
    <row r="405" spans="1:11" ht="75" x14ac:dyDescent="0.25">
      <c r="A405" s="58">
        <v>2203</v>
      </c>
      <c r="B405" s="58">
        <v>242</v>
      </c>
      <c r="C405" s="59" t="s">
        <v>709</v>
      </c>
      <c r="D405" s="59" t="s">
        <v>693</v>
      </c>
      <c r="E405" s="59" t="s">
        <v>43</v>
      </c>
      <c r="F405" s="59" t="s">
        <v>50</v>
      </c>
      <c r="G405" s="59" t="s">
        <v>54</v>
      </c>
      <c r="H405" s="70" t="s">
        <v>46</v>
      </c>
      <c r="I405" s="59">
        <v>16</v>
      </c>
      <c r="J405" s="242">
        <f>VLOOKUP(A405,CENIK!$A$2:$D$107,4,FALSE)</f>
        <v>0</v>
      </c>
      <c r="K405" s="60">
        <f t="shared" si="8"/>
        <v>0</v>
      </c>
    </row>
    <row r="406" spans="1:11" ht="60" x14ac:dyDescent="0.25">
      <c r="A406" s="58">
        <v>2204</v>
      </c>
      <c r="B406" s="58">
        <v>242</v>
      </c>
      <c r="C406" s="59" t="s">
        <v>710</v>
      </c>
      <c r="D406" s="59" t="s">
        <v>693</v>
      </c>
      <c r="E406" s="59" t="s">
        <v>43</v>
      </c>
      <c r="F406" s="59" t="s">
        <v>50</v>
      </c>
      <c r="G406" s="59" t="s">
        <v>56</v>
      </c>
      <c r="H406" s="70" t="s">
        <v>46</v>
      </c>
      <c r="I406" s="59">
        <v>60</v>
      </c>
      <c r="J406" s="242">
        <f>VLOOKUP(A406,CENIK!$A$2:$D$107,4,FALSE)</f>
        <v>0</v>
      </c>
      <c r="K406" s="60">
        <f t="shared" si="8"/>
        <v>0</v>
      </c>
    </row>
    <row r="407" spans="1:11" ht="60" x14ac:dyDescent="0.25">
      <c r="A407" s="58">
        <v>2207</v>
      </c>
      <c r="B407" s="58">
        <v>242</v>
      </c>
      <c r="C407" s="59" t="s">
        <v>711</v>
      </c>
      <c r="D407" s="59" t="s">
        <v>693</v>
      </c>
      <c r="E407" s="59" t="s">
        <v>43</v>
      </c>
      <c r="F407" s="59" t="s">
        <v>50</v>
      </c>
      <c r="G407" s="59" t="s">
        <v>58</v>
      </c>
      <c r="H407" s="70" t="s">
        <v>52</v>
      </c>
      <c r="I407" s="59">
        <v>447</v>
      </c>
      <c r="J407" s="242">
        <f>VLOOKUP(A407,CENIK!$A$2:$D$107,4,FALSE)</f>
        <v>0</v>
      </c>
      <c r="K407" s="60">
        <f t="shared" si="8"/>
        <v>0</v>
      </c>
    </row>
    <row r="408" spans="1:11" ht="30" x14ac:dyDescent="0.25">
      <c r="A408" s="58">
        <v>2210</v>
      </c>
      <c r="B408" s="58">
        <v>242</v>
      </c>
      <c r="C408" s="59" t="s">
        <v>712</v>
      </c>
      <c r="D408" s="59" t="s">
        <v>693</v>
      </c>
      <c r="E408" s="59" t="s">
        <v>43</v>
      </c>
      <c r="F408" s="59" t="s">
        <v>50</v>
      </c>
      <c r="G408" s="59" t="s">
        <v>321</v>
      </c>
      <c r="H408" s="70" t="s">
        <v>46</v>
      </c>
      <c r="I408" s="59">
        <v>55</v>
      </c>
      <c r="J408" s="242">
        <f>VLOOKUP(A408,CENIK!$A$2:$D$107,4,FALSE)</f>
        <v>0</v>
      </c>
      <c r="K408" s="60">
        <f t="shared" si="8"/>
        <v>0</v>
      </c>
    </row>
    <row r="409" spans="1:11" ht="30" x14ac:dyDescent="0.25">
      <c r="A409" s="58">
        <v>3105</v>
      </c>
      <c r="B409" s="58">
        <v>242</v>
      </c>
      <c r="C409" s="59" t="s">
        <v>713</v>
      </c>
      <c r="D409" s="59" t="s">
        <v>693</v>
      </c>
      <c r="E409" s="59" t="s">
        <v>323</v>
      </c>
      <c r="F409" s="59" t="s">
        <v>324</v>
      </c>
      <c r="G409" s="59" t="s">
        <v>325</v>
      </c>
      <c r="H409" s="70" t="s">
        <v>33</v>
      </c>
      <c r="I409" s="59">
        <v>40</v>
      </c>
      <c r="J409" s="242">
        <f>VLOOKUP(A409,CENIK!$A$2:$D$107,4,FALSE)</f>
        <v>0</v>
      </c>
      <c r="K409" s="60">
        <f t="shared" si="8"/>
        <v>0</v>
      </c>
    </row>
    <row r="410" spans="1:11" ht="165" x14ac:dyDescent="0.25">
      <c r="A410" s="58">
        <v>4105</v>
      </c>
      <c r="B410" s="58">
        <v>242</v>
      </c>
      <c r="C410" s="59" t="s">
        <v>714</v>
      </c>
      <c r="D410" s="59" t="s">
        <v>693</v>
      </c>
      <c r="E410" s="59" t="s">
        <v>64</v>
      </c>
      <c r="F410" s="59" t="s">
        <v>65</v>
      </c>
      <c r="G410" s="59" t="s">
        <v>190</v>
      </c>
      <c r="H410" s="70" t="s">
        <v>29</v>
      </c>
      <c r="I410" s="59">
        <v>59</v>
      </c>
      <c r="J410" s="242">
        <f>VLOOKUP(A410,CENIK!$A$2:$D$107,4,FALSE)</f>
        <v>0</v>
      </c>
      <c r="K410" s="60">
        <f t="shared" si="8"/>
        <v>0</v>
      </c>
    </row>
    <row r="411" spans="1:11" ht="60" x14ac:dyDescent="0.25">
      <c r="A411" s="58">
        <v>4403</v>
      </c>
      <c r="B411" s="58">
        <v>242</v>
      </c>
      <c r="C411" s="59" t="s">
        <v>715</v>
      </c>
      <c r="D411" s="59" t="s">
        <v>693</v>
      </c>
      <c r="E411" s="59" t="s">
        <v>64</v>
      </c>
      <c r="F411" s="59" t="s">
        <v>70</v>
      </c>
      <c r="G411" s="59" t="s">
        <v>265</v>
      </c>
      <c r="H411" s="70" t="s">
        <v>72</v>
      </c>
      <c r="I411" s="59">
        <v>1</v>
      </c>
      <c r="J411" s="242">
        <f>VLOOKUP(A411,CENIK!$A$2:$D$107,4,FALSE)</f>
        <v>0</v>
      </c>
      <c r="K411" s="60">
        <f t="shared" si="8"/>
        <v>0</v>
      </c>
    </row>
    <row r="412" spans="1:11" ht="75" x14ac:dyDescent="0.25">
      <c r="A412" s="58">
        <v>5102</v>
      </c>
      <c r="B412" s="58">
        <v>242</v>
      </c>
      <c r="C412" s="59" t="s">
        <v>716</v>
      </c>
      <c r="D412" s="59" t="s">
        <v>693</v>
      </c>
      <c r="E412" s="59" t="s">
        <v>76</v>
      </c>
      <c r="F412" s="59" t="s">
        <v>77</v>
      </c>
      <c r="G412" s="59" t="s">
        <v>330</v>
      </c>
      <c r="H412" s="70" t="s">
        <v>72</v>
      </c>
      <c r="I412" s="59">
        <v>3</v>
      </c>
      <c r="J412" s="242">
        <f>VLOOKUP(A412,CENIK!$A$2:$D$107,4,FALSE)</f>
        <v>0</v>
      </c>
      <c r="K412" s="60">
        <f t="shared" si="8"/>
        <v>0</v>
      </c>
    </row>
    <row r="413" spans="1:11" ht="105" x14ac:dyDescent="0.25">
      <c r="A413" s="58">
        <v>5603</v>
      </c>
      <c r="B413" s="58">
        <v>242</v>
      </c>
      <c r="C413" s="59" t="s">
        <v>717</v>
      </c>
      <c r="D413" s="59" t="s">
        <v>693</v>
      </c>
      <c r="E413" s="59" t="s">
        <v>76</v>
      </c>
      <c r="F413" s="59" t="s">
        <v>80</v>
      </c>
      <c r="G413" s="59" t="s">
        <v>334</v>
      </c>
      <c r="H413" s="70" t="s">
        <v>72</v>
      </c>
      <c r="I413" s="59">
        <v>3</v>
      </c>
      <c r="J413" s="242">
        <f>VLOOKUP(A413,CENIK!$A$2:$D$107,4,FALSE)</f>
        <v>0</v>
      </c>
      <c r="K413" s="60">
        <f t="shared" si="8"/>
        <v>0</v>
      </c>
    </row>
    <row r="414" spans="1:11" ht="315" x14ac:dyDescent="0.25">
      <c r="A414" s="58">
        <v>5801</v>
      </c>
      <c r="B414" s="58">
        <v>242</v>
      </c>
      <c r="C414" s="59" t="s">
        <v>718</v>
      </c>
      <c r="D414" s="59" t="s">
        <v>693</v>
      </c>
      <c r="E414" s="59" t="s">
        <v>76</v>
      </c>
      <c r="F414" s="59" t="s">
        <v>340</v>
      </c>
      <c r="G414" s="59" t="s">
        <v>341</v>
      </c>
      <c r="H414" s="70" t="s">
        <v>72</v>
      </c>
      <c r="I414" s="59">
        <v>4</v>
      </c>
      <c r="J414" s="242">
        <f>VLOOKUP(A414,CENIK!$A$2:$D$107,4,FALSE)</f>
        <v>0</v>
      </c>
      <c r="K414" s="60">
        <f t="shared" si="8"/>
        <v>0</v>
      </c>
    </row>
    <row r="415" spans="1:11" ht="120" x14ac:dyDescent="0.25">
      <c r="A415" s="58">
        <v>5806</v>
      </c>
      <c r="B415" s="58">
        <v>242</v>
      </c>
      <c r="C415" s="59" t="s">
        <v>719</v>
      </c>
      <c r="D415" s="59" t="s">
        <v>693</v>
      </c>
      <c r="E415" s="59" t="s">
        <v>76</v>
      </c>
      <c r="F415" s="59" t="s">
        <v>340</v>
      </c>
      <c r="G415" s="59" t="s">
        <v>343</v>
      </c>
      <c r="H415" s="70" t="s">
        <v>72</v>
      </c>
      <c r="I415" s="59">
        <v>4</v>
      </c>
      <c r="J415" s="242">
        <f>VLOOKUP(A415,CENIK!$A$2:$D$107,4,FALSE)</f>
        <v>0</v>
      </c>
      <c r="K415" s="60">
        <f t="shared" si="8"/>
        <v>0</v>
      </c>
    </row>
    <row r="416" spans="1:11" ht="30" x14ac:dyDescent="0.25">
      <c r="A416" s="58">
        <v>6101</v>
      </c>
      <c r="B416" s="58">
        <v>242</v>
      </c>
      <c r="C416" s="59" t="s">
        <v>720</v>
      </c>
      <c r="D416" s="59" t="s">
        <v>693</v>
      </c>
      <c r="E416" s="59" t="s">
        <v>86</v>
      </c>
      <c r="F416" s="59" t="s">
        <v>87</v>
      </c>
      <c r="G416" s="59" t="s">
        <v>88</v>
      </c>
      <c r="H416" s="70" t="s">
        <v>29</v>
      </c>
      <c r="I416" s="59">
        <v>72</v>
      </c>
      <c r="J416" s="242">
        <f>VLOOKUP(A416,CENIK!$A$2:$D$107,4,FALSE)</f>
        <v>0</v>
      </c>
      <c r="K416" s="60">
        <f t="shared" si="8"/>
        <v>0</v>
      </c>
    </row>
    <row r="417" spans="1:11" ht="45" x14ac:dyDescent="0.25">
      <c r="A417" s="58">
        <v>6102</v>
      </c>
      <c r="B417" s="58">
        <v>242</v>
      </c>
      <c r="C417" s="59" t="s">
        <v>721</v>
      </c>
      <c r="D417" s="59" t="s">
        <v>693</v>
      </c>
      <c r="E417" s="59" t="s">
        <v>86</v>
      </c>
      <c r="F417" s="59" t="s">
        <v>87</v>
      </c>
      <c r="G417" s="59" t="s">
        <v>90</v>
      </c>
      <c r="H417" s="70" t="s">
        <v>29</v>
      </c>
      <c r="I417" s="59">
        <v>72</v>
      </c>
      <c r="J417" s="242">
        <f>VLOOKUP(A417,CENIK!$A$2:$D$107,4,FALSE)</f>
        <v>0</v>
      </c>
      <c r="K417" s="60">
        <f t="shared" si="8"/>
        <v>0</v>
      </c>
    </row>
    <row r="418" spans="1:11" ht="60" x14ac:dyDescent="0.25">
      <c r="A418" s="58">
        <v>6105</v>
      </c>
      <c r="B418" s="58">
        <v>242</v>
      </c>
      <c r="C418" s="59" t="s">
        <v>722</v>
      </c>
      <c r="D418" s="59" t="s">
        <v>693</v>
      </c>
      <c r="E418" s="59" t="s">
        <v>86</v>
      </c>
      <c r="F418" s="59" t="s">
        <v>87</v>
      </c>
      <c r="G418" s="59" t="s">
        <v>347</v>
      </c>
      <c r="H418" s="70" t="s">
        <v>29</v>
      </c>
      <c r="I418" s="59">
        <v>72</v>
      </c>
      <c r="J418" s="242">
        <f>VLOOKUP(A418,CENIK!$A$2:$D$107,4,FALSE)</f>
        <v>0</v>
      </c>
      <c r="K418" s="60">
        <f t="shared" si="8"/>
        <v>0</v>
      </c>
    </row>
    <row r="419" spans="1:11" ht="30" x14ac:dyDescent="0.25">
      <c r="A419" s="58">
        <v>6201</v>
      </c>
      <c r="B419" s="58">
        <v>242</v>
      </c>
      <c r="C419" s="59" t="s">
        <v>723</v>
      </c>
      <c r="D419" s="59" t="s">
        <v>693</v>
      </c>
      <c r="E419" s="59" t="s">
        <v>86</v>
      </c>
      <c r="F419" s="59" t="s">
        <v>205</v>
      </c>
      <c r="G419" s="59" t="s">
        <v>206</v>
      </c>
      <c r="H419" s="70" t="s">
        <v>72</v>
      </c>
      <c r="I419" s="59">
        <v>2</v>
      </c>
      <c r="J419" s="242">
        <f>VLOOKUP(A419,CENIK!$A$2:$D$107,4,FALSE)</f>
        <v>0</v>
      </c>
      <c r="K419" s="60">
        <f t="shared" si="8"/>
        <v>0</v>
      </c>
    </row>
    <row r="420" spans="1:11" ht="30" x14ac:dyDescent="0.25">
      <c r="A420" s="58">
        <v>6203</v>
      </c>
      <c r="B420" s="58">
        <v>242</v>
      </c>
      <c r="C420" s="59" t="s">
        <v>724</v>
      </c>
      <c r="D420" s="59" t="s">
        <v>693</v>
      </c>
      <c r="E420" s="59" t="s">
        <v>86</v>
      </c>
      <c r="F420" s="59" t="s">
        <v>205</v>
      </c>
      <c r="G420" s="59" t="s">
        <v>352</v>
      </c>
      <c r="H420" s="70" t="s">
        <v>72</v>
      </c>
      <c r="I420" s="59">
        <v>1</v>
      </c>
      <c r="J420" s="242">
        <f>VLOOKUP(A420,CENIK!$A$2:$D$107,4,FALSE)</f>
        <v>0</v>
      </c>
      <c r="K420" s="60">
        <f t="shared" si="8"/>
        <v>0</v>
      </c>
    </row>
    <row r="421" spans="1:11" ht="30" x14ac:dyDescent="0.25">
      <c r="A421" s="58">
        <v>6204</v>
      </c>
      <c r="B421" s="58">
        <v>242</v>
      </c>
      <c r="C421" s="59" t="s">
        <v>725</v>
      </c>
      <c r="D421" s="59" t="s">
        <v>693</v>
      </c>
      <c r="E421" s="59" t="s">
        <v>86</v>
      </c>
      <c r="F421" s="59" t="s">
        <v>205</v>
      </c>
      <c r="G421" s="59" t="s">
        <v>208</v>
      </c>
      <c r="H421" s="70" t="s">
        <v>72</v>
      </c>
      <c r="I421" s="59">
        <v>1</v>
      </c>
      <c r="J421" s="242">
        <f>VLOOKUP(A421,CENIK!$A$2:$D$107,4,FALSE)</f>
        <v>0</v>
      </c>
      <c r="K421" s="60">
        <f t="shared" si="8"/>
        <v>0</v>
      </c>
    </row>
    <row r="422" spans="1:11" ht="45" x14ac:dyDescent="0.25">
      <c r="A422" s="58">
        <v>7401</v>
      </c>
      <c r="B422" s="58">
        <v>242</v>
      </c>
      <c r="C422" s="59" t="s">
        <v>726</v>
      </c>
      <c r="D422" s="59" t="s">
        <v>693</v>
      </c>
      <c r="E422" s="59" t="s">
        <v>92</v>
      </c>
      <c r="F422" s="59" t="s">
        <v>93</v>
      </c>
      <c r="G422" s="59" t="s">
        <v>398</v>
      </c>
      <c r="H422" s="70" t="s">
        <v>46</v>
      </c>
      <c r="I422" s="59">
        <v>0.5</v>
      </c>
      <c r="J422" s="242">
        <f>VLOOKUP(A422,CENIK!$A$2:$D$107,4,FALSE)</f>
        <v>0</v>
      </c>
      <c r="K422" s="60">
        <f t="shared" si="8"/>
        <v>0</v>
      </c>
    </row>
    <row r="423" spans="1:11" ht="45" x14ac:dyDescent="0.25">
      <c r="A423" s="58">
        <v>7411</v>
      </c>
      <c r="B423" s="58">
        <v>242</v>
      </c>
      <c r="C423" s="59" t="s">
        <v>727</v>
      </c>
      <c r="D423" s="59" t="s">
        <v>693</v>
      </c>
      <c r="E423" s="59" t="s">
        <v>92</v>
      </c>
      <c r="F423" s="59" t="s">
        <v>93</v>
      </c>
      <c r="G423" s="59" t="s">
        <v>400</v>
      </c>
      <c r="H423" s="70" t="s">
        <v>46</v>
      </c>
      <c r="I423" s="59">
        <v>1</v>
      </c>
      <c r="J423" s="242">
        <f>VLOOKUP(A423,CENIK!$A$2:$D$107,4,FALSE)</f>
        <v>0</v>
      </c>
      <c r="K423" s="60">
        <f t="shared" si="8"/>
        <v>0</v>
      </c>
    </row>
    <row r="424" spans="1:11" ht="75" x14ac:dyDescent="0.25">
      <c r="A424" s="58">
        <v>7425</v>
      </c>
      <c r="B424" s="58">
        <v>242</v>
      </c>
      <c r="C424" s="59" t="s">
        <v>728</v>
      </c>
      <c r="D424" s="59" t="s">
        <v>693</v>
      </c>
      <c r="E424" s="59" t="s">
        <v>92</v>
      </c>
      <c r="F424" s="59" t="s">
        <v>93</v>
      </c>
      <c r="G424" s="59" t="s">
        <v>402</v>
      </c>
      <c r="H424" s="70" t="s">
        <v>52</v>
      </c>
      <c r="I424" s="59">
        <v>4</v>
      </c>
      <c r="J424" s="242">
        <f>VLOOKUP(A424,CENIK!$A$2:$D$107,4,FALSE)</f>
        <v>0</v>
      </c>
      <c r="K424" s="60">
        <f t="shared" si="8"/>
        <v>0</v>
      </c>
    </row>
    <row r="425" spans="1:11" ht="60" x14ac:dyDescent="0.25">
      <c r="A425" s="58">
        <v>1101</v>
      </c>
      <c r="B425" s="58" t="s">
        <v>729</v>
      </c>
      <c r="C425" s="59" t="s">
        <v>731</v>
      </c>
      <c r="D425" s="59" t="s">
        <v>730</v>
      </c>
      <c r="E425" s="59" t="s">
        <v>26</v>
      </c>
      <c r="F425" s="59" t="s">
        <v>27</v>
      </c>
      <c r="G425" s="59" t="s">
        <v>28</v>
      </c>
      <c r="H425" s="70" t="s">
        <v>29</v>
      </c>
      <c r="I425" s="59">
        <v>243</v>
      </c>
      <c r="J425" s="242">
        <f>VLOOKUP(A425,CENIK!$A$2:$D$107,4,FALSE)</f>
        <v>0</v>
      </c>
      <c r="K425" s="60">
        <f t="shared" si="8"/>
        <v>0</v>
      </c>
    </row>
    <row r="426" spans="1:11" ht="45" x14ac:dyDescent="0.25">
      <c r="A426" s="58">
        <v>1102</v>
      </c>
      <c r="B426" s="58" t="s">
        <v>729</v>
      </c>
      <c r="C426" s="59" t="s">
        <v>732</v>
      </c>
      <c r="D426" s="59" t="s">
        <v>730</v>
      </c>
      <c r="E426" s="59" t="s">
        <v>26</v>
      </c>
      <c r="F426" s="59" t="s">
        <v>27</v>
      </c>
      <c r="G426" s="59" t="s">
        <v>287</v>
      </c>
      <c r="H426" s="70" t="s">
        <v>288</v>
      </c>
      <c r="I426" s="59">
        <v>9</v>
      </c>
      <c r="J426" s="242">
        <f>VLOOKUP(A426,CENIK!$A$2:$D$107,4,FALSE)</f>
        <v>0</v>
      </c>
      <c r="K426" s="60">
        <f t="shared" si="8"/>
        <v>0</v>
      </c>
    </row>
    <row r="427" spans="1:11" ht="45" x14ac:dyDescent="0.25">
      <c r="A427" s="58">
        <v>1201</v>
      </c>
      <c r="B427" s="58" t="s">
        <v>729</v>
      </c>
      <c r="C427" s="59" t="s">
        <v>733</v>
      </c>
      <c r="D427" s="59" t="s">
        <v>730</v>
      </c>
      <c r="E427" s="59" t="s">
        <v>26</v>
      </c>
      <c r="F427" s="59" t="s">
        <v>290</v>
      </c>
      <c r="G427" s="59" t="s">
        <v>291</v>
      </c>
      <c r="H427" s="70" t="s">
        <v>29</v>
      </c>
      <c r="I427" s="59">
        <v>243</v>
      </c>
      <c r="J427" s="242">
        <f>VLOOKUP(A427,CENIK!$A$2:$D$107,4,FALSE)</f>
        <v>0</v>
      </c>
      <c r="K427" s="60">
        <f t="shared" si="8"/>
        <v>0</v>
      </c>
    </row>
    <row r="428" spans="1:11" ht="75" x14ac:dyDescent="0.25">
      <c r="A428" s="58">
        <v>1202</v>
      </c>
      <c r="B428" s="58" t="s">
        <v>729</v>
      </c>
      <c r="C428" s="59" t="s">
        <v>734</v>
      </c>
      <c r="D428" s="59" t="s">
        <v>730</v>
      </c>
      <c r="E428" s="59" t="s">
        <v>26</v>
      </c>
      <c r="F428" s="59" t="s">
        <v>290</v>
      </c>
      <c r="G428" s="59" t="s">
        <v>293</v>
      </c>
      <c r="H428" s="70" t="s">
        <v>29</v>
      </c>
      <c r="I428" s="59">
        <v>243</v>
      </c>
      <c r="J428" s="242">
        <f>VLOOKUP(A428,CENIK!$A$2:$D$107,4,FALSE)</f>
        <v>0</v>
      </c>
      <c r="K428" s="60">
        <f t="shared" si="8"/>
        <v>0</v>
      </c>
    </row>
    <row r="429" spans="1:11" ht="60" x14ac:dyDescent="0.25">
      <c r="A429" s="58">
        <v>1203</v>
      </c>
      <c r="B429" s="58" t="s">
        <v>729</v>
      </c>
      <c r="C429" s="59" t="s">
        <v>735</v>
      </c>
      <c r="D429" s="59" t="s">
        <v>730</v>
      </c>
      <c r="E429" s="59" t="s">
        <v>26</v>
      </c>
      <c r="F429" s="59" t="s">
        <v>545</v>
      </c>
      <c r="G429" s="59" t="s">
        <v>295</v>
      </c>
      <c r="H429" s="70" t="s">
        <v>72</v>
      </c>
      <c r="I429" s="59">
        <v>1</v>
      </c>
      <c r="J429" s="242">
        <f>VLOOKUP(A429,CENIK!$A$2:$D$107,4,FALSE)</f>
        <v>0</v>
      </c>
      <c r="K429" s="60">
        <f t="shared" si="8"/>
        <v>0</v>
      </c>
    </row>
    <row r="430" spans="1:11" ht="30" x14ac:dyDescent="0.25">
      <c r="A430" s="58">
        <v>1301</v>
      </c>
      <c r="B430" s="58" t="s">
        <v>729</v>
      </c>
      <c r="C430" s="59" t="s">
        <v>736</v>
      </c>
      <c r="D430" s="59" t="s">
        <v>730</v>
      </c>
      <c r="E430" s="59" t="s">
        <v>26</v>
      </c>
      <c r="F430" s="59" t="s">
        <v>35</v>
      </c>
      <c r="G430" s="59" t="s">
        <v>36</v>
      </c>
      <c r="H430" s="70" t="s">
        <v>297</v>
      </c>
      <c r="I430" s="59">
        <v>20</v>
      </c>
      <c r="J430" s="242">
        <f>VLOOKUP(A430,CENIK!$A$2:$D$107,4,FALSE)</f>
        <v>0</v>
      </c>
      <c r="K430" s="60">
        <f t="shared" si="8"/>
        <v>0</v>
      </c>
    </row>
    <row r="431" spans="1:11" ht="30" x14ac:dyDescent="0.25">
      <c r="A431" s="58">
        <v>1302</v>
      </c>
      <c r="B431" s="58" t="s">
        <v>729</v>
      </c>
      <c r="C431" s="59" t="s">
        <v>737</v>
      </c>
      <c r="D431" s="59" t="s">
        <v>730</v>
      </c>
      <c r="E431" s="59" t="s">
        <v>26</v>
      </c>
      <c r="F431" s="59" t="s">
        <v>35</v>
      </c>
      <c r="G431" s="59" t="s">
        <v>39</v>
      </c>
      <c r="H431" s="70" t="s">
        <v>297</v>
      </c>
      <c r="I431" s="59">
        <v>30</v>
      </c>
      <c r="J431" s="242">
        <f>VLOOKUP(A431,CENIK!$A$2:$D$107,4,FALSE)</f>
        <v>0</v>
      </c>
      <c r="K431" s="60">
        <f t="shared" si="8"/>
        <v>0</v>
      </c>
    </row>
    <row r="432" spans="1:11" ht="30" x14ac:dyDescent="0.25">
      <c r="A432" s="58">
        <v>1303</v>
      </c>
      <c r="B432" s="58" t="s">
        <v>729</v>
      </c>
      <c r="C432" s="59" t="s">
        <v>738</v>
      </c>
      <c r="D432" s="59" t="s">
        <v>730</v>
      </c>
      <c r="E432" s="59" t="s">
        <v>26</v>
      </c>
      <c r="F432" s="59" t="s">
        <v>35</v>
      </c>
      <c r="G432" s="59" t="s">
        <v>41</v>
      </c>
      <c r="H432" s="70" t="s">
        <v>297</v>
      </c>
      <c r="I432" s="59">
        <v>10</v>
      </c>
      <c r="J432" s="242">
        <f>VLOOKUP(A432,CENIK!$A$2:$D$107,4,FALSE)</f>
        <v>0</v>
      </c>
      <c r="K432" s="60">
        <f t="shared" si="8"/>
        <v>0</v>
      </c>
    </row>
    <row r="433" spans="1:11" ht="45" x14ac:dyDescent="0.25">
      <c r="A433" s="58">
        <v>2101</v>
      </c>
      <c r="B433" s="58" t="s">
        <v>729</v>
      </c>
      <c r="C433" s="59" t="s">
        <v>739</v>
      </c>
      <c r="D433" s="59" t="s">
        <v>730</v>
      </c>
      <c r="E433" s="59" t="s">
        <v>43</v>
      </c>
      <c r="F433" s="59" t="s">
        <v>44</v>
      </c>
      <c r="G433" s="59" t="s">
        <v>301</v>
      </c>
      <c r="H433" s="70" t="s">
        <v>52</v>
      </c>
      <c r="I433" s="59">
        <v>1160</v>
      </c>
      <c r="J433" s="242">
        <f>VLOOKUP(A433,CENIK!$A$2:$D$107,4,FALSE)</f>
        <v>0</v>
      </c>
      <c r="K433" s="60">
        <f t="shared" si="8"/>
        <v>0</v>
      </c>
    </row>
    <row r="434" spans="1:11" ht="45" x14ac:dyDescent="0.25">
      <c r="A434" s="58">
        <v>2105</v>
      </c>
      <c r="B434" s="58" t="s">
        <v>729</v>
      </c>
      <c r="C434" s="59" t="s">
        <v>740</v>
      </c>
      <c r="D434" s="59" t="s">
        <v>730</v>
      </c>
      <c r="E434" s="59" t="s">
        <v>43</v>
      </c>
      <c r="F434" s="59" t="s">
        <v>44</v>
      </c>
      <c r="G434" s="59" t="s">
        <v>303</v>
      </c>
      <c r="H434" s="70" t="s">
        <v>46</v>
      </c>
      <c r="I434" s="59">
        <v>193</v>
      </c>
      <c r="J434" s="242">
        <f>VLOOKUP(A434,CENIK!$A$2:$D$107,4,FALSE)</f>
        <v>0</v>
      </c>
      <c r="K434" s="60">
        <f t="shared" si="8"/>
        <v>0</v>
      </c>
    </row>
    <row r="435" spans="1:11" ht="45" x14ac:dyDescent="0.25">
      <c r="A435" s="58">
        <v>2106</v>
      </c>
      <c r="B435" s="58" t="s">
        <v>729</v>
      </c>
      <c r="C435" s="59" t="s">
        <v>741</v>
      </c>
      <c r="D435" s="59" t="s">
        <v>730</v>
      </c>
      <c r="E435" s="59" t="s">
        <v>43</v>
      </c>
      <c r="F435" s="59" t="s">
        <v>44</v>
      </c>
      <c r="G435" s="59" t="s">
        <v>305</v>
      </c>
      <c r="H435" s="70" t="s">
        <v>46</v>
      </c>
      <c r="I435" s="59">
        <v>486</v>
      </c>
      <c r="J435" s="242">
        <f>VLOOKUP(A435,CENIK!$A$2:$D$107,4,FALSE)</f>
        <v>0</v>
      </c>
      <c r="K435" s="60">
        <f t="shared" si="8"/>
        <v>0</v>
      </c>
    </row>
    <row r="436" spans="1:11" ht="45" x14ac:dyDescent="0.25">
      <c r="A436" s="58">
        <v>2121</v>
      </c>
      <c r="B436" s="58" t="s">
        <v>729</v>
      </c>
      <c r="C436" s="59" t="s">
        <v>742</v>
      </c>
      <c r="D436" s="59" t="s">
        <v>730</v>
      </c>
      <c r="E436" s="59" t="s">
        <v>43</v>
      </c>
      <c r="F436" s="59" t="s">
        <v>44</v>
      </c>
      <c r="G436" s="59" t="s">
        <v>48</v>
      </c>
      <c r="H436" s="70" t="s">
        <v>46</v>
      </c>
      <c r="I436" s="59">
        <v>15</v>
      </c>
      <c r="J436" s="242">
        <f>VLOOKUP(A436,CENIK!$A$2:$D$107,4,FALSE)</f>
        <v>0</v>
      </c>
      <c r="K436" s="60">
        <f t="shared" si="8"/>
        <v>0</v>
      </c>
    </row>
    <row r="437" spans="1:11" ht="30" x14ac:dyDescent="0.25">
      <c r="A437" s="58">
        <v>2123</v>
      </c>
      <c r="B437" s="58" t="s">
        <v>729</v>
      </c>
      <c r="C437" s="59" t="s">
        <v>743</v>
      </c>
      <c r="D437" s="59" t="s">
        <v>730</v>
      </c>
      <c r="E437" s="59" t="s">
        <v>43</v>
      </c>
      <c r="F437" s="59" t="s">
        <v>44</v>
      </c>
      <c r="G437" s="59" t="s">
        <v>308</v>
      </c>
      <c r="H437" s="70" t="s">
        <v>46</v>
      </c>
      <c r="I437" s="59">
        <v>192</v>
      </c>
      <c r="J437" s="242">
        <f>VLOOKUP(A437,CENIK!$A$2:$D$107,4,FALSE)</f>
        <v>0</v>
      </c>
      <c r="K437" s="60">
        <f t="shared" si="8"/>
        <v>0</v>
      </c>
    </row>
    <row r="438" spans="1:11" ht="30" x14ac:dyDescent="0.25">
      <c r="A438" s="58">
        <v>2124</v>
      </c>
      <c r="B438" s="58" t="s">
        <v>729</v>
      </c>
      <c r="C438" s="59" t="s">
        <v>744</v>
      </c>
      <c r="D438" s="59" t="s">
        <v>730</v>
      </c>
      <c r="E438" s="59" t="s">
        <v>43</v>
      </c>
      <c r="F438" s="59" t="s">
        <v>44</v>
      </c>
      <c r="G438" s="59" t="s">
        <v>310</v>
      </c>
      <c r="H438" s="70" t="s">
        <v>297</v>
      </c>
      <c r="I438" s="59">
        <v>49</v>
      </c>
      <c r="J438" s="242">
        <f>VLOOKUP(A438,CENIK!$A$2:$D$107,4,FALSE)</f>
        <v>0</v>
      </c>
      <c r="K438" s="60">
        <f t="shared" si="8"/>
        <v>0</v>
      </c>
    </row>
    <row r="439" spans="1:11" ht="30" x14ac:dyDescent="0.25">
      <c r="A439" s="58">
        <v>2125</v>
      </c>
      <c r="B439" s="58" t="s">
        <v>729</v>
      </c>
      <c r="C439" s="59" t="s">
        <v>745</v>
      </c>
      <c r="D439" s="59" t="s">
        <v>730</v>
      </c>
      <c r="E439" s="59" t="s">
        <v>43</v>
      </c>
      <c r="F439" s="59" t="s">
        <v>44</v>
      </c>
      <c r="G439" s="59" t="s">
        <v>372</v>
      </c>
      <c r="H439" s="70" t="s">
        <v>46</v>
      </c>
      <c r="I439" s="59">
        <v>16</v>
      </c>
      <c r="J439" s="242">
        <f>VLOOKUP(A439,CENIK!$A$2:$D$107,4,FALSE)</f>
        <v>0</v>
      </c>
      <c r="K439" s="60">
        <f t="shared" si="8"/>
        <v>0</v>
      </c>
    </row>
    <row r="440" spans="1:11" ht="45" x14ac:dyDescent="0.25">
      <c r="A440" s="58">
        <v>2201</v>
      </c>
      <c r="B440" s="58" t="s">
        <v>729</v>
      </c>
      <c r="C440" s="59" t="s">
        <v>746</v>
      </c>
      <c r="D440" s="59" t="s">
        <v>730</v>
      </c>
      <c r="E440" s="59" t="s">
        <v>43</v>
      </c>
      <c r="F440" s="59" t="s">
        <v>50</v>
      </c>
      <c r="G440" s="59" t="s">
        <v>312</v>
      </c>
      <c r="H440" s="70" t="s">
        <v>52</v>
      </c>
      <c r="I440" s="59">
        <v>194</v>
      </c>
      <c r="J440" s="242">
        <f>VLOOKUP(A440,CENIK!$A$2:$D$107,4,FALSE)</f>
        <v>0</v>
      </c>
      <c r="K440" s="60">
        <f t="shared" si="8"/>
        <v>0</v>
      </c>
    </row>
    <row r="441" spans="1:11" ht="30" x14ac:dyDescent="0.25">
      <c r="A441" s="58">
        <v>2202</v>
      </c>
      <c r="B441" s="58" t="s">
        <v>729</v>
      </c>
      <c r="C441" s="59" t="s">
        <v>747</v>
      </c>
      <c r="D441" s="59" t="s">
        <v>730</v>
      </c>
      <c r="E441" s="59" t="s">
        <v>43</v>
      </c>
      <c r="F441" s="59" t="s">
        <v>50</v>
      </c>
      <c r="G441" s="59" t="s">
        <v>51</v>
      </c>
      <c r="H441" s="70" t="s">
        <v>52</v>
      </c>
      <c r="I441" s="59">
        <v>194</v>
      </c>
      <c r="J441" s="242">
        <f>VLOOKUP(A441,CENIK!$A$2:$D$107,4,FALSE)</f>
        <v>0</v>
      </c>
      <c r="K441" s="60">
        <f t="shared" si="8"/>
        <v>0</v>
      </c>
    </row>
    <row r="442" spans="1:11" ht="75" x14ac:dyDescent="0.25">
      <c r="A442" s="58">
        <v>2203</v>
      </c>
      <c r="B442" s="58" t="s">
        <v>729</v>
      </c>
      <c r="C442" s="59" t="s">
        <v>748</v>
      </c>
      <c r="D442" s="59" t="s">
        <v>730</v>
      </c>
      <c r="E442" s="59" t="s">
        <v>43</v>
      </c>
      <c r="F442" s="59" t="s">
        <v>50</v>
      </c>
      <c r="G442" s="59" t="s">
        <v>54</v>
      </c>
      <c r="H442" s="70" t="s">
        <v>46</v>
      </c>
      <c r="I442" s="59">
        <v>55</v>
      </c>
      <c r="J442" s="242">
        <f>VLOOKUP(A442,CENIK!$A$2:$D$107,4,FALSE)</f>
        <v>0</v>
      </c>
      <c r="K442" s="60">
        <f t="shared" si="8"/>
        <v>0</v>
      </c>
    </row>
    <row r="443" spans="1:11" ht="60" x14ac:dyDescent="0.25">
      <c r="A443" s="58">
        <v>2204</v>
      </c>
      <c r="B443" s="58" t="s">
        <v>729</v>
      </c>
      <c r="C443" s="59" t="s">
        <v>749</v>
      </c>
      <c r="D443" s="59" t="s">
        <v>730</v>
      </c>
      <c r="E443" s="59" t="s">
        <v>43</v>
      </c>
      <c r="F443" s="59" t="s">
        <v>50</v>
      </c>
      <c r="G443" s="59" t="s">
        <v>56</v>
      </c>
      <c r="H443" s="70" t="s">
        <v>46</v>
      </c>
      <c r="I443" s="59">
        <v>229</v>
      </c>
      <c r="J443" s="242">
        <f>VLOOKUP(A443,CENIK!$A$2:$D$107,4,FALSE)</f>
        <v>0</v>
      </c>
      <c r="K443" s="60">
        <f t="shared" si="8"/>
        <v>0</v>
      </c>
    </row>
    <row r="444" spans="1:11" ht="60" x14ac:dyDescent="0.25">
      <c r="A444" s="58">
        <v>2207</v>
      </c>
      <c r="B444" s="58" t="s">
        <v>729</v>
      </c>
      <c r="C444" s="59" t="s">
        <v>750</v>
      </c>
      <c r="D444" s="59" t="s">
        <v>730</v>
      </c>
      <c r="E444" s="59" t="s">
        <v>43</v>
      </c>
      <c r="F444" s="59" t="s">
        <v>50</v>
      </c>
      <c r="G444" s="59" t="s">
        <v>58</v>
      </c>
      <c r="H444" s="70" t="s">
        <v>52</v>
      </c>
      <c r="I444" s="59">
        <v>1510</v>
      </c>
      <c r="J444" s="242">
        <f>VLOOKUP(A444,CENIK!$A$2:$D$107,4,FALSE)</f>
        <v>0</v>
      </c>
      <c r="K444" s="60">
        <f t="shared" si="8"/>
        <v>0</v>
      </c>
    </row>
    <row r="445" spans="1:11" ht="60" x14ac:dyDescent="0.25">
      <c r="A445" s="58">
        <v>2208</v>
      </c>
      <c r="B445" s="58" t="s">
        <v>729</v>
      </c>
      <c r="C445" s="59" t="s">
        <v>751</v>
      </c>
      <c r="D445" s="59" t="s">
        <v>730</v>
      </c>
      <c r="E445" s="59" t="s">
        <v>43</v>
      </c>
      <c r="F445" s="59" t="s">
        <v>50</v>
      </c>
      <c r="G445" s="59" t="s">
        <v>60</v>
      </c>
      <c r="H445" s="70" t="s">
        <v>46</v>
      </c>
      <c r="I445" s="59">
        <v>192</v>
      </c>
      <c r="J445" s="242">
        <f>VLOOKUP(A445,CENIK!$A$2:$D$107,4,FALSE)</f>
        <v>0</v>
      </c>
      <c r="K445" s="60">
        <f t="shared" si="8"/>
        <v>0</v>
      </c>
    </row>
    <row r="446" spans="1:11" ht="30" x14ac:dyDescent="0.25">
      <c r="A446" s="58">
        <v>2210</v>
      </c>
      <c r="B446" s="58" t="s">
        <v>729</v>
      </c>
      <c r="C446" s="59" t="s">
        <v>752</v>
      </c>
      <c r="D446" s="59" t="s">
        <v>730</v>
      </c>
      <c r="E446" s="59" t="s">
        <v>43</v>
      </c>
      <c r="F446" s="59" t="s">
        <v>50</v>
      </c>
      <c r="G446" s="59" t="s">
        <v>321</v>
      </c>
      <c r="H446" s="70" t="s">
        <v>46</v>
      </c>
      <c r="I446" s="59">
        <v>182</v>
      </c>
      <c r="J446" s="242">
        <f>VLOOKUP(A446,CENIK!$A$2:$D$107,4,FALSE)</f>
        <v>0</v>
      </c>
      <c r="K446" s="60">
        <f t="shared" si="8"/>
        <v>0</v>
      </c>
    </row>
    <row r="447" spans="1:11" ht="30" x14ac:dyDescent="0.25">
      <c r="A447" s="58">
        <v>3105</v>
      </c>
      <c r="B447" s="58" t="s">
        <v>729</v>
      </c>
      <c r="C447" s="59" t="s">
        <v>753</v>
      </c>
      <c r="D447" s="59" t="s">
        <v>730</v>
      </c>
      <c r="E447" s="59" t="s">
        <v>323</v>
      </c>
      <c r="F447" s="59" t="s">
        <v>324</v>
      </c>
      <c r="G447" s="59" t="s">
        <v>325</v>
      </c>
      <c r="H447" s="70" t="s">
        <v>33</v>
      </c>
      <c r="I447" s="59">
        <v>220</v>
      </c>
      <c r="J447" s="242">
        <f>VLOOKUP(A447,CENIK!$A$2:$D$107,4,FALSE)</f>
        <v>0</v>
      </c>
      <c r="K447" s="60">
        <f t="shared" si="8"/>
        <v>0</v>
      </c>
    </row>
    <row r="448" spans="1:11" ht="165" x14ac:dyDescent="0.25">
      <c r="A448" s="58">
        <v>4103</v>
      </c>
      <c r="B448" s="58" t="s">
        <v>729</v>
      </c>
      <c r="C448" s="59" t="s">
        <v>754</v>
      </c>
      <c r="D448" s="59" t="s">
        <v>730</v>
      </c>
      <c r="E448" s="59" t="s">
        <v>64</v>
      </c>
      <c r="F448" s="59" t="s">
        <v>65</v>
      </c>
      <c r="G448" s="59" t="s">
        <v>327</v>
      </c>
      <c r="H448" s="70" t="s">
        <v>29</v>
      </c>
      <c r="I448" s="59">
        <v>76</v>
      </c>
      <c r="J448" s="242">
        <f>VLOOKUP(A448,CENIK!$A$2:$D$107,4,FALSE)</f>
        <v>0</v>
      </c>
      <c r="K448" s="60">
        <f t="shared" si="8"/>
        <v>0</v>
      </c>
    </row>
    <row r="449" spans="1:11" ht="165" x14ac:dyDescent="0.25">
      <c r="A449" s="58">
        <v>4105</v>
      </c>
      <c r="B449" s="58" t="s">
        <v>729</v>
      </c>
      <c r="C449" s="59" t="s">
        <v>755</v>
      </c>
      <c r="D449" s="59" t="s">
        <v>730</v>
      </c>
      <c r="E449" s="59" t="s">
        <v>64</v>
      </c>
      <c r="F449" s="59" t="s">
        <v>65</v>
      </c>
      <c r="G449" s="59" t="s">
        <v>190</v>
      </c>
      <c r="H449" s="70" t="s">
        <v>29</v>
      </c>
      <c r="I449" s="59">
        <v>90</v>
      </c>
      <c r="J449" s="242">
        <f>VLOOKUP(A449,CENIK!$A$2:$D$107,4,FALSE)</f>
        <v>0</v>
      </c>
      <c r="K449" s="60">
        <f t="shared" si="8"/>
        <v>0</v>
      </c>
    </row>
    <row r="450" spans="1:11" ht="165" x14ac:dyDescent="0.25">
      <c r="A450" s="58">
        <v>4105</v>
      </c>
      <c r="B450" s="58" t="s">
        <v>729</v>
      </c>
      <c r="C450" s="59" t="s">
        <v>755</v>
      </c>
      <c r="D450" s="59" t="s">
        <v>730</v>
      </c>
      <c r="E450" s="59" t="s">
        <v>64</v>
      </c>
      <c r="F450" s="59" t="s">
        <v>65</v>
      </c>
      <c r="G450" s="59" t="s">
        <v>756</v>
      </c>
      <c r="H450" s="70" t="s">
        <v>29</v>
      </c>
      <c r="I450" s="59">
        <v>77</v>
      </c>
      <c r="J450" s="242">
        <f>VLOOKUP(A450,CENIK!$A$2:$D$107,4,FALSE)</f>
        <v>0</v>
      </c>
      <c r="K450" s="60">
        <f t="shared" si="8"/>
        <v>0</v>
      </c>
    </row>
    <row r="451" spans="1:11" ht="60" x14ac:dyDescent="0.25">
      <c r="A451" s="58">
        <v>4404</v>
      </c>
      <c r="B451" s="58" t="s">
        <v>729</v>
      </c>
      <c r="C451" s="59" t="s">
        <v>757</v>
      </c>
      <c r="D451" s="59" t="s">
        <v>730</v>
      </c>
      <c r="E451" s="59" t="s">
        <v>64</v>
      </c>
      <c r="F451" s="59" t="s">
        <v>70</v>
      </c>
      <c r="G451" s="59" t="s">
        <v>196</v>
      </c>
      <c r="H451" s="70" t="s">
        <v>72</v>
      </c>
      <c r="I451" s="59">
        <v>1</v>
      </c>
      <c r="J451" s="242">
        <f>VLOOKUP(A451,CENIK!$A$2:$D$107,4,FALSE)</f>
        <v>0</v>
      </c>
      <c r="K451" s="60">
        <f t="shared" si="8"/>
        <v>0</v>
      </c>
    </row>
    <row r="452" spans="1:11" ht="75" x14ac:dyDescent="0.25">
      <c r="A452" s="58">
        <v>4407</v>
      </c>
      <c r="B452" s="58" t="s">
        <v>729</v>
      </c>
      <c r="C452" s="59" t="s">
        <v>758</v>
      </c>
      <c r="D452" s="59" t="s">
        <v>730</v>
      </c>
      <c r="E452" s="59" t="s">
        <v>64</v>
      </c>
      <c r="F452" s="59" t="s">
        <v>70</v>
      </c>
      <c r="G452" s="59" t="s">
        <v>759</v>
      </c>
      <c r="H452" s="70" t="s">
        <v>72</v>
      </c>
      <c r="I452" s="59">
        <v>1</v>
      </c>
      <c r="J452" s="242">
        <f>VLOOKUP(A452,CENIK!$A$2:$D$107,4,FALSE)</f>
        <v>0</v>
      </c>
      <c r="K452" s="60">
        <f t="shared" si="8"/>
        <v>0</v>
      </c>
    </row>
    <row r="453" spans="1:11" ht="75" x14ac:dyDescent="0.25">
      <c r="A453" s="58">
        <v>5102</v>
      </c>
      <c r="B453" s="58" t="s">
        <v>729</v>
      </c>
      <c r="C453" s="59" t="s">
        <v>760</v>
      </c>
      <c r="D453" s="59" t="s">
        <v>730</v>
      </c>
      <c r="E453" s="59" t="s">
        <v>76</v>
      </c>
      <c r="F453" s="59" t="s">
        <v>77</v>
      </c>
      <c r="G453" s="59" t="s">
        <v>330</v>
      </c>
      <c r="H453" s="70" t="s">
        <v>72</v>
      </c>
      <c r="I453" s="59">
        <v>7</v>
      </c>
      <c r="J453" s="242">
        <f>VLOOKUP(A453,CENIK!$A$2:$D$107,4,FALSE)</f>
        <v>0</v>
      </c>
      <c r="K453" s="60">
        <f t="shared" si="8"/>
        <v>0</v>
      </c>
    </row>
    <row r="454" spans="1:11" ht="75" x14ac:dyDescent="0.25">
      <c r="A454" s="58">
        <v>5103</v>
      </c>
      <c r="B454" s="58" t="s">
        <v>729</v>
      </c>
      <c r="C454" s="59" t="s">
        <v>761</v>
      </c>
      <c r="D454" s="59" t="s">
        <v>730</v>
      </c>
      <c r="E454" s="59" t="s">
        <v>76</v>
      </c>
      <c r="F454" s="59" t="s">
        <v>77</v>
      </c>
      <c r="G454" s="59" t="s">
        <v>332</v>
      </c>
      <c r="H454" s="70" t="s">
        <v>72</v>
      </c>
      <c r="I454" s="59">
        <v>2</v>
      </c>
      <c r="J454" s="242">
        <f>VLOOKUP(A454,CENIK!$A$2:$D$107,4,FALSE)</f>
        <v>0</v>
      </c>
      <c r="K454" s="60">
        <f t="shared" si="8"/>
        <v>0</v>
      </c>
    </row>
    <row r="455" spans="1:11" ht="105" x14ac:dyDescent="0.25">
      <c r="A455" s="58">
        <v>5603</v>
      </c>
      <c r="B455" s="58" t="s">
        <v>729</v>
      </c>
      <c r="C455" s="59" t="s">
        <v>762</v>
      </c>
      <c r="D455" s="59" t="s">
        <v>730</v>
      </c>
      <c r="E455" s="59" t="s">
        <v>76</v>
      </c>
      <c r="F455" s="59" t="s">
        <v>80</v>
      </c>
      <c r="G455" s="59" t="s">
        <v>334</v>
      </c>
      <c r="H455" s="70" t="s">
        <v>72</v>
      </c>
      <c r="I455" s="59">
        <v>9</v>
      </c>
      <c r="J455" s="242">
        <f>VLOOKUP(A455,CENIK!$A$2:$D$107,4,FALSE)</f>
        <v>0</v>
      </c>
      <c r="K455" s="60">
        <f t="shared" si="8"/>
        <v>0</v>
      </c>
    </row>
    <row r="456" spans="1:11" ht="45" x14ac:dyDescent="0.25">
      <c r="A456" s="58">
        <v>5608</v>
      </c>
      <c r="B456" s="58" t="s">
        <v>729</v>
      </c>
      <c r="C456" s="59" t="s">
        <v>763</v>
      </c>
      <c r="D456" s="59" t="s">
        <v>730</v>
      </c>
      <c r="E456" s="59" t="s">
        <v>76</v>
      </c>
      <c r="F456" s="59" t="s">
        <v>80</v>
      </c>
      <c r="G456" s="59" t="s">
        <v>336</v>
      </c>
      <c r="H456" s="70" t="s">
        <v>72</v>
      </c>
      <c r="I456" s="59">
        <v>1</v>
      </c>
      <c r="J456" s="242">
        <f>VLOOKUP(A456,CENIK!$A$2:$D$107,4,FALSE)</f>
        <v>0</v>
      </c>
      <c r="K456" s="60">
        <f t="shared" si="8"/>
        <v>0</v>
      </c>
    </row>
    <row r="457" spans="1:11" ht="315" x14ac:dyDescent="0.25">
      <c r="A457" s="58">
        <v>5801</v>
      </c>
      <c r="B457" s="58" t="s">
        <v>729</v>
      </c>
      <c r="C457" s="59" t="s">
        <v>764</v>
      </c>
      <c r="D457" s="59" t="s">
        <v>730</v>
      </c>
      <c r="E457" s="59" t="s">
        <v>76</v>
      </c>
      <c r="F457" s="59" t="s">
        <v>340</v>
      </c>
      <c r="G457" s="59" t="s">
        <v>341</v>
      </c>
      <c r="H457" s="70" t="s">
        <v>72</v>
      </c>
      <c r="I457" s="59">
        <v>13</v>
      </c>
      <c r="J457" s="242">
        <f>VLOOKUP(A457,CENIK!$A$2:$D$107,4,FALSE)</f>
        <v>0</v>
      </c>
      <c r="K457" s="60">
        <f t="shared" si="8"/>
        <v>0</v>
      </c>
    </row>
    <row r="458" spans="1:11" ht="120" x14ac:dyDescent="0.25">
      <c r="A458" s="58">
        <v>5806</v>
      </c>
      <c r="B458" s="58" t="s">
        <v>729</v>
      </c>
      <c r="C458" s="59" t="s">
        <v>765</v>
      </c>
      <c r="D458" s="59" t="s">
        <v>730</v>
      </c>
      <c r="E458" s="59" t="s">
        <v>76</v>
      </c>
      <c r="F458" s="59" t="s">
        <v>340</v>
      </c>
      <c r="G458" s="59" t="s">
        <v>343</v>
      </c>
      <c r="H458" s="70" t="s">
        <v>72</v>
      </c>
      <c r="I458" s="59">
        <v>13</v>
      </c>
      <c r="J458" s="242">
        <f>VLOOKUP(A458,CENIK!$A$2:$D$107,4,FALSE)</f>
        <v>0</v>
      </c>
      <c r="K458" s="60">
        <f t="shared" si="8"/>
        <v>0</v>
      </c>
    </row>
    <row r="459" spans="1:11" ht="30" x14ac:dyDescent="0.25">
      <c r="A459" s="58">
        <v>6101</v>
      </c>
      <c r="B459" s="58" t="s">
        <v>729</v>
      </c>
      <c r="C459" s="59" t="s">
        <v>766</v>
      </c>
      <c r="D459" s="59" t="s">
        <v>730</v>
      </c>
      <c r="E459" s="59" t="s">
        <v>86</v>
      </c>
      <c r="F459" s="59" t="s">
        <v>87</v>
      </c>
      <c r="G459" s="59" t="s">
        <v>88</v>
      </c>
      <c r="H459" s="70" t="s">
        <v>29</v>
      </c>
      <c r="I459" s="59">
        <v>243</v>
      </c>
      <c r="J459" s="242">
        <f>VLOOKUP(A459,CENIK!$A$2:$D$107,4,FALSE)</f>
        <v>0</v>
      </c>
      <c r="K459" s="60">
        <f t="shared" si="8"/>
        <v>0</v>
      </c>
    </row>
    <row r="460" spans="1:11" ht="45" x14ac:dyDescent="0.25">
      <c r="A460" s="58">
        <v>6102</v>
      </c>
      <c r="B460" s="58" t="s">
        <v>729</v>
      </c>
      <c r="C460" s="59" t="s">
        <v>767</v>
      </c>
      <c r="D460" s="59" t="s">
        <v>730</v>
      </c>
      <c r="E460" s="59" t="s">
        <v>86</v>
      </c>
      <c r="F460" s="59" t="s">
        <v>87</v>
      </c>
      <c r="G460" s="59" t="s">
        <v>90</v>
      </c>
      <c r="H460" s="70" t="s">
        <v>29</v>
      </c>
      <c r="I460" s="59">
        <v>243</v>
      </c>
      <c r="J460" s="242">
        <f>VLOOKUP(A460,CENIK!$A$2:$D$107,4,FALSE)</f>
        <v>0</v>
      </c>
      <c r="K460" s="60">
        <f t="shared" si="8"/>
        <v>0</v>
      </c>
    </row>
    <row r="461" spans="1:11" ht="60" x14ac:dyDescent="0.25">
      <c r="A461" s="58">
        <v>6105</v>
      </c>
      <c r="B461" s="58" t="s">
        <v>729</v>
      </c>
      <c r="C461" s="59" t="s">
        <v>768</v>
      </c>
      <c r="D461" s="59" t="s">
        <v>730</v>
      </c>
      <c r="E461" s="59" t="s">
        <v>86</v>
      </c>
      <c r="F461" s="59" t="s">
        <v>87</v>
      </c>
      <c r="G461" s="59" t="s">
        <v>347</v>
      </c>
      <c r="H461" s="70" t="s">
        <v>29</v>
      </c>
      <c r="I461" s="59">
        <v>243</v>
      </c>
      <c r="J461" s="242">
        <f>VLOOKUP(A461,CENIK!$A$2:$D$107,4,FALSE)</f>
        <v>0</v>
      </c>
      <c r="K461" s="60">
        <f t="shared" ref="K461:K520" si="9">ROUND(I461*J461,2)</f>
        <v>0</v>
      </c>
    </row>
    <row r="462" spans="1:11" ht="30" x14ac:dyDescent="0.25">
      <c r="A462" s="58">
        <v>6201</v>
      </c>
      <c r="B462" s="58" t="s">
        <v>729</v>
      </c>
      <c r="C462" s="59" t="s">
        <v>769</v>
      </c>
      <c r="D462" s="59" t="s">
        <v>730</v>
      </c>
      <c r="E462" s="59" t="s">
        <v>86</v>
      </c>
      <c r="F462" s="59" t="s">
        <v>205</v>
      </c>
      <c r="G462" s="59" t="s">
        <v>206</v>
      </c>
      <c r="H462" s="70" t="s">
        <v>72</v>
      </c>
      <c r="I462" s="59">
        <v>3</v>
      </c>
      <c r="J462" s="242">
        <f>VLOOKUP(A462,CENIK!$A$2:$D$107,4,FALSE)</f>
        <v>0</v>
      </c>
      <c r="K462" s="60">
        <f t="shared" si="9"/>
        <v>0</v>
      </c>
    </row>
    <row r="463" spans="1:11" ht="30" x14ac:dyDescent="0.25">
      <c r="A463" s="58">
        <v>6202</v>
      </c>
      <c r="B463" s="58" t="s">
        <v>729</v>
      </c>
      <c r="C463" s="59" t="s">
        <v>770</v>
      </c>
      <c r="D463" s="59" t="s">
        <v>730</v>
      </c>
      <c r="E463" s="59" t="s">
        <v>86</v>
      </c>
      <c r="F463" s="59" t="s">
        <v>205</v>
      </c>
      <c r="G463" s="59" t="s">
        <v>350</v>
      </c>
      <c r="H463" s="70" t="s">
        <v>72</v>
      </c>
      <c r="I463" s="59">
        <v>2</v>
      </c>
      <c r="J463" s="242">
        <f>VLOOKUP(A463,CENIK!$A$2:$D$107,4,FALSE)</f>
        <v>0</v>
      </c>
      <c r="K463" s="60">
        <f t="shared" si="9"/>
        <v>0</v>
      </c>
    </row>
    <row r="464" spans="1:11" ht="30" x14ac:dyDescent="0.25">
      <c r="A464" s="58">
        <v>6203</v>
      </c>
      <c r="B464" s="58" t="s">
        <v>729</v>
      </c>
      <c r="C464" s="59" t="s">
        <v>771</v>
      </c>
      <c r="D464" s="59" t="s">
        <v>730</v>
      </c>
      <c r="E464" s="59" t="s">
        <v>86</v>
      </c>
      <c r="F464" s="59" t="s">
        <v>205</v>
      </c>
      <c r="G464" s="59" t="s">
        <v>352</v>
      </c>
      <c r="H464" s="70" t="s">
        <v>72</v>
      </c>
      <c r="I464" s="59">
        <v>8</v>
      </c>
      <c r="J464" s="242">
        <f>VLOOKUP(A464,CENIK!$A$2:$D$107,4,FALSE)</f>
        <v>0</v>
      </c>
      <c r="K464" s="60">
        <f t="shared" si="9"/>
        <v>0</v>
      </c>
    </row>
    <row r="465" spans="1:11" ht="30" x14ac:dyDescent="0.25">
      <c r="A465" s="58">
        <v>6204</v>
      </c>
      <c r="B465" s="58" t="s">
        <v>729</v>
      </c>
      <c r="C465" s="59" t="s">
        <v>772</v>
      </c>
      <c r="D465" s="59" t="s">
        <v>730</v>
      </c>
      <c r="E465" s="59" t="s">
        <v>86</v>
      </c>
      <c r="F465" s="59" t="s">
        <v>205</v>
      </c>
      <c r="G465" s="59" t="s">
        <v>208</v>
      </c>
      <c r="H465" s="70" t="s">
        <v>72</v>
      </c>
      <c r="I465" s="59">
        <v>8</v>
      </c>
      <c r="J465" s="242">
        <f>VLOOKUP(A465,CENIK!$A$2:$D$107,4,FALSE)</f>
        <v>0</v>
      </c>
      <c r="K465" s="60">
        <f t="shared" si="9"/>
        <v>0</v>
      </c>
    </row>
    <row r="466" spans="1:11" ht="30" x14ac:dyDescent="0.25">
      <c r="A466" s="58">
        <v>6207</v>
      </c>
      <c r="B466" s="58" t="s">
        <v>729</v>
      </c>
      <c r="C466" s="59" t="s">
        <v>773</v>
      </c>
      <c r="D466" s="59" t="s">
        <v>730</v>
      </c>
      <c r="E466" s="59" t="s">
        <v>86</v>
      </c>
      <c r="F466" s="59" t="s">
        <v>205</v>
      </c>
      <c r="G466" s="59" t="s">
        <v>210</v>
      </c>
      <c r="H466" s="70" t="s">
        <v>72</v>
      </c>
      <c r="I466" s="59">
        <v>9</v>
      </c>
      <c r="J466" s="242">
        <f>VLOOKUP(A466,CENIK!$A$2:$D$107,4,FALSE)</f>
        <v>0</v>
      </c>
      <c r="K466" s="60">
        <f t="shared" si="9"/>
        <v>0</v>
      </c>
    </row>
    <row r="467" spans="1:11" ht="45" x14ac:dyDescent="0.25">
      <c r="A467" s="58">
        <v>6211</v>
      </c>
      <c r="B467" s="58" t="s">
        <v>729</v>
      </c>
      <c r="C467" s="59" t="s">
        <v>774</v>
      </c>
      <c r="D467" s="59" t="s">
        <v>730</v>
      </c>
      <c r="E467" s="59" t="s">
        <v>86</v>
      </c>
      <c r="F467" s="59" t="s">
        <v>205</v>
      </c>
      <c r="G467" s="59" t="s">
        <v>396</v>
      </c>
      <c r="H467" s="70" t="s">
        <v>29</v>
      </c>
      <c r="I467" s="59">
        <v>90</v>
      </c>
      <c r="J467" s="242">
        <f>VLOOKUP(A467,CENIK!$A$2:$D$107,4,FALSE)</f>
        <v>0</v>
      </c>
      <c r="K467" s="60">
        <f t="shared" si="9"/>
        <v>0</v>
      </c>
    </row>
    <row r="468" spans="1:11" ht="75" x14ac:dyDescent="0.25">
      <c r="A468" s="58">
        <v>6303</v>
      </c>
      <c r="B468" s="58" t="s">
        <v>729</v>
      </c>
      <c r="C468" s="59" t="s">
        <v>775</v>
      </c>
      <c r="D468" s="59" t="s">
        <v>730</v>
      </c>
      <c r="E468" s="59" t="s">
        <v>86</v>
      </c>
      <c r="F468" s="59" t="s">
        <v>447</v>
      </c>
      <c r="G468" s="59" t="s">
        <v>776</v>
      </c>
      <c r="H468" s="70" t="s">
        <v>284</v>
      </c>
      <c r="I468" s="59">
        <v>90</v>
      </c>
      <c r="J468" s="242">
        <f>VLOOKUP(A468,CENIK!$A$2:$D$107,4,FALSE)</f>
        <v>0</v>
      </c>
      <c r="K468" s="60">
        <f t="shared" si="9"/>
        <v>0</v>
      </c>
    </row>
    <row r="469" spans="1:11" ht="60" x14ac:dyDescent="0.25">
      <c r="A469" s="58">
        <v>1101</v>
      </c>
      <c r="B469" s="58" t="s">
        <v>777</v>
      </c>
      <c r="C469" s="59" t="s">
        <v>779</v>
      </c>
      <c r="D469" s="59" t="s">
        <v>778</v>
      </c>
      <c r="E469" s="59" t="s">
        <v>26</v>
      </c>
      <c r="F469" s="59" t="s">
        <v>27</v>
      </c>
      <c r="G469" s="59" t="s">
        <v>28</v>
      </c>
      <c r="H469" s="70" t="s">
        <v>29</v>
      </c>
      <c r="I469" s="59">
        <v>73</v>
      </c>
      <c r="J469" s="242">
        <f>VLOOKUP(A469,CENIK!$A$2:$D$107,4,FALSE)</f>
        <v>0</v>
      </c>
      <c r="K469" s="60">
        <f t="shared" si="9"/>
        <v>0</v>
      </c>
    </row>
    <row r="470" spans="1:11" ht="45" x14ac:dyDescent="0.25">
      <c r="A470" s="58">
        <v>1102</v>
      </c>
      <c r="B470" s="58" t="s">
        <v>777</v>
      </c>
      <c r="C470" s="59" t="s">
        <v>780</v>
      </c>
      <c r="D470" s="59" t="s">
        <v>778</v>
      </c>
      <c r="E470" s="59" t="s">
        <v>26</v>
      </c>
      <c r="F470" s="59" t="s">
        <v>27</v>
      </c>
      <c r="G470" s="59" t="s">
        <v>287</v>
      </c>
      <c r="H470" s="70" t="s">
        <v>288</v>
      </c>
      <c r="I470" s="59">
        <v>2</v>
      </c>
      <c r="J470" s="242">
        <f>VLOOKUP(A470,CENIK!$A$2:$D$107,4,FALSE)</f>
        <v>0</v>
      </c>
      <c r="K470" s="60">
        <f t="shared" si="9"/>
        <v>0</v>
      </c>
    </row>
    <row r="471" spans="1:11" ht="45" x14ac:dyDescent="0.25">
      <c r="A471" s="58">
        <v>1201</v>
      </c>
      <c r="B471" s="58" t="s">
        <v>777</v>
      </c>
      <c r="C471" s="59" t="s">
        <v>781</v>
      </c>
      <c r="D471" s="59" t="s">
        <v>778</v>
      </c>
      <c r="E471" s="59" t="s">
        <v>26</v>
      </c>
      <c r="F471" s="59" t="s">
        <v>290</v>
      </c>
      <c r="G471" s="59" t="s">
        <v>291</v>
      </c>
      <c r="H471" s="70" t="s">
        <v>29</v>
      </c>
      <c r="I471" s="59">
        <v>73</v>
      </c>
      <c r="J471" s="242">
        <f>VLOOKUP(A471,CENIK!$A$2:$D$107,4,FALSE)</f>
        <v>0</v>
      </c>
      <c r="K471" s="60">
        <f t="shared" si="9"/>
        <v>0</v>
      </c>
    </row>
    <row r="472" spans="1:11" ht="75" x14ac:dyDescent="0.25">
      <c r="A472" s="58">
        <v>1202</v>
      </c>
      <c r="B472" s="58" t="s">
        <v>777</v>
      </c>
      <c r="C472" s="59" t="s">
        <v>782</v>
      </c>
      <c r="D472" s="59" t="s">
        <v>778</v>
      </c>
      <c r="E472" s="59" t="s">
        <v>26</v>
      </c>
      <c r="F472" s="59" t="s">
        <v>290</v>
      </c>
      <c r="G472" s="59" t="s">
        <v>293</v>
      </c>
      <c r="H472" s="70" t="s">
        <v>29</v>
      </c>
      <c r="I472" s="59">
        <v>73</v>
      </c>
      <c r="J472" s="242">
        <f>VLOOKUP(A472,CENIK!$A$2:$D$107,4,FALSE)</f>
        <v>0</v>
      </c>
      <c r="K472" s="60">
        <f t="shared" si="9"/>
        <v>0</v>
      </c>
    </row>
    <row r="473" spans="1:11" ht="60" x14ac:dyDescent="0.25">
      <c r="A473" s="58">
        <v>1203</v>
      </c>
      <c r="B473" s="58" t="s">
        <v>777</v>
      </c>
      <c r="C473" s="59" t="s">
        <v>783</v>
      </c>
      <c r="D473" s="59" t="s">
        <v>778</v>
      </c>
      <c r="E473" s="59" t="s">
        <v>26</v>
      </c>
      <c r="F473" s="59" t="s">
        <v>545</v>
      </c>
      <c r="G473" s="59" t="s">
        <v>295</v>
      </c>
      <c r="H473" s="70" t="s">
        <v>72</v>
      </c>
      <c r="I473" s="59">
        <v>1</v>
      </c>
      <c r="J473" s="242">
        <f>VLOOKUP(A473,CENIK!$A$2:$D$107,4,FALSE)</f>
        <v>0</v>
      </c>
      <c r="K473" s="60">
        <f t="shared" si="9"/>
        <v>0</v>
      </c>
    </row>
    <row r="474" spans="1:11" ht="30" x14ac:dyDescent="0.25">
      <c r="A474" s="58">
        <v>1301</v>
      </c>
      <c r="B474" s="58" t="s">
        <v>777</v>
      </c>
      <c r="C474" s="59" t="s">
        <v>784</v>
      </c>
      <c r="D474" s="59" t="s">
        <v>778</v>
      </c>
      <c r="E474" s="59" t="s">
        <v>26</v>
      </c>
      <c r="F474" s="59" t="s">
        <v>35</v>
      </c>
      <c r="G474" s="59" t="s">
        <v>36</v>
      </c>
      <c r="H474" s="70" t="s">
        <v>297</v>
      </c>
      <c r="I474" s="59">
        <v>5</v>
      </c>
      <c r="J474" s="242">
        <f>VLOOKUP(A474,CENIK!$A$2:$D$107,4,FALSE)</f>
        <v>0</v>
      </c>
      <c r="K474" s="60">
        <f t="shared" si="9"/>
        <v>0</v>
      </c>
    </row>
    <row r="475" spans="1:11" ht="30" x14ac:dyDescent="0.25">
      <c r="A475" s="58">
        <v>1302</v>
      </c>
      <c r="B475" s="58" t="s">
        <v>777</v>
      </c>
      <c r="C475" s="59" t="s">
        <v>785</v>
      </c>
      <c r="D475" s="59" t="s">
        <v>778</v>
      </c>
      <c r="E475" s="59" t="s">
        <v>26</v>
      </c>
      <c r="F475" s="59" t="s">
        <v>35</v>
      </c>
      <c r="G475" s="59" t="s">
        <v>39</v>
      </c>
      <c r="H475" s="70" t="s">
        <v>297</v>
      </c>
      <c r="I475" s="59">
        <v>10</v>
      </c>
      <c r="J475" s="242">
        <f>VLOOKUP(A475,CENIK!$A$2:$D$107,4,FALSE)</f>
        <v>0</v>
      </c>
      <c r="K475" s="60">
        <f t="shared" si="9"/>
        <v>0</v>
      </c>
    </row>
    <row r="476" spans="1:11" ht="30" x14ac:dyDescent="0.25">
      <c r="A476" s="58">
        <v>1303</v>
      </c>
      <c r="B476" s="58" t="s">
        <v>777</v>
      </c>
      <c r="C476" s="59" t="s">
        <v>786</v>
      </c>
      <c r="D476" s="59" t="s">
        <v>778</v>
      </c>
      <c r="E476" s="59" t="s">
        <v>26</v>
      </c>
      <c r="F476" s="59" t="s">
        <v>35</v>
      </c>
      <c r="G476" s="59" t="s">
        <v>41</v>
      </c>
      <c r="H476" s="70" t="s">
        <v>297</v>
      </c>
      <c r="I476" s="59">
        <v>5</v>
      </c>
      <c r="J476" s="242">
        <f>VLOOKUP(A476,CENIK!$A$2:$D$107,4,FALSE)</f>
        <v>0</v>
      </c>
      <c r="K476" s="60">
        <f t="shared" si="9"/>
        <v>0</v>
      </c>
    </row>
    <row r="477" spans="1:11" ht="45" x14ac:dyDescent="0.25">
      <c r="A477" s="58">
        <v>2101</v>
      </c>
      <c r="B477" s="58" t="s">
        <v>777</v>
      </c>
      <c r="C477" s="59" t="s">
        <v>787</v>
      </c>
      <c r="D477" s="59" t="s">
        <v>778</v>
      </c>
      <c r="E477" s="59" t="s">
        <v>43</v>
      </c>
      <c r="F477" s="59" t="s">
        <v>44</v>
      </c>
      <c r="G477" s="59" t="s">
        <v>301</v>
      </c>
      <c r="H477" s="70" t="s">
        <v>52</v>
      </c>
      <c r="I477" s="59">
        <v>326</v>
      </c>
      <c r="J477" s="242">
        <f>VLOOKUP(A477,CENIK!$A$2:$D$107,4,FALSE)</f>
        <v>0</v>
      </c>
      <c r="K477" s="60">
        <f t="shared" si="9"/>
        <v>0</v>
      </c>
    </row>
    <row r="478" spans="1:11" ht="45" x14ac:dyDescent="0.25">
      <c r="A478" s="58">
        <v>2105</v>
      </c>
      <c r="B478" s="58" t="s">
        <v>777</v>
      </c>
      <c r="C478" s="59" t="s">
        <v>788</v>
      </c>
      <c r="D478" s="59" t="s">
        <v>778</v>
      </c>
      <c r="E478" s="59" t="s">
        <v>43</v>
      </c>
      <c r="F478" s="59" t="s">
        <v>44</v>
      </c>
      <c r="G478" s="59" t="s">
        <v>303</v>
      </c>
      <c r="H478" s="70" t="s">
        <v>46</v>
      </c>
      <c r="I478" s="59">
        <v>52</v>
      </c>
      <c r="J478" s="242">
        <f>VLOOKUP(A478,CENIK!$A$2:$D$107,4,FALSE)</f>
        <v>0</v>
      </c>
      <c r="K478" s="60">
        <f t="shared" si="9"/>
        <v>0</v>
      </c>
    </row>
    <row r="479" spans="1:11" ht="45" x14ac:dyDescent="0.25">
      <c r="A479" s="58">
        <v>2106</v>
      </c>
      <c r="B479" s="58" t="s">
        <v>777</v>
      </c>
      <c r="C479" s="59" t="s">
        <v>789</v>
      </c>
      <c r="D479" s="59" t="s">
        <v>778</v>
      </c>
      <c r="E479" s="59" t="s">
        <v>43</v>
      </c>
      <c r="F479" s="59" t="s">
        <v>44</v>
      </c>
      <c r="G479" s="59" t="s">
        <v>305</v>
      </c>
      <c r="H479" s="70" t="s">
        <v>46</v>
      </c>
      <c r="I479" s="59">
        <v>133</v>
      </c>
      <c r="J479" s="242">
        <f>VLOOKUP(A479,CENIK!$A$2:$D$107,4,FALSE)</f>
        <v>0</v>
      </c>
      <c r="K479" s="60">
        <f t="shared" si="9"/>
        <v>0</v>
      </c>
    </row>
    <row r="480" spans="1:11" ht="45" x14ac:dyDescent="0.25">
      <c r="A480" s="58">
        <v>2121</v>
      </c>
      <c r="B480" s="58" t="s">
        <v>777</v>
      </c>
      <c r="C480" s="59" t="s">
        <v>790</v>
      </c>
      <c r="D480" s="59" t="s">
        <v>778</v>
      </c>
      <c r="E480" s="59" t="s">
        <v>43</v>
      </c>
      <c r="F480" s="59" t="s">
        <v>44</v>
      </c>
      <c r="G480" s="59" t="s">
        <v>48</v>
      </c>
      <c r="H480" s="70" t="s">
        <v>46</v>
      </c>
      <c r="I480" s="59">
        <v>5</v>
      </c>
      <c r="J480" s="242">
        <f>VLOOKUP(A480,CENIK!$A$2:$D$107,4,FALSE)</f>
        <v>0</v>
      </c>
      <c r="K480" s="60">
        <f t="shared" si="9"/>
        <v>0</v>
      </c>
    </row>
    <row r="481" spans="1:11" ht="30" x14ac:dyDescent="0.25">
      <c r="A481" s="58">
        <v>2123</v>
      </c>
      <c r="B481" s="58" t="s">
        <v>777</v>
      </c>
      <c r="C481" s="59" t="s">
        <v>791</v>
      </c>
      <c r="D481" s="59" t="s">
        <v>778</v>
      </c>
      <c r="E481" s="59" t="s">
        <v>43</v>
      </c>
      <c r="F481" s="59" t="s">
        <v>44</v>
      </c>
      <c r="G481" s="59" t="s">
        <v>308</v>
      </c>
      <c r="H481" s="70" t="s">
        <v>46</v>
      </c>
      <c r="I481" s="59">
        <v>8</v>
      </c>
      <c r="J481" s="242">
        <f>VLOOKUP(A481,CENIK!$A$2:$D$107,4,FALSE)</f>
        <v>0</v>
      </c>
      <c r="K481" s="60">
        <f t="shared" si="9"/>
        <v>0</v>
      </c>
    </row>
    <row r="482" spans="1:11" ht="30" x14ac:dyDescent="0.25">
      <c r="A482" s="58">
        <v>2124</v>
      </c>
      <c r="B482" s="58" t="s">
        <v>777</v>
      </c>
      <c r="C482" s="59" t="s">
        <v>792</v>
      </c>
      <c r="D482" s="59" t="s">
        <v>778</v>
      </c>
      <c r="E482" s="59" t="s">
        <v>43</v>
      </c>
      <c r="F482" s="59" t="s">
        <v>44</v>
      </c>
      <c r="G482" s="59" t="s">
        <v>310</v>
      </c>
      <c r="H482" s="70" t="s">
        <v>297</v>
      </c>
      <c r="I482" s="59">
        <v>15</v>
      </c>
      <c r="J482" s="242">
        <f>VLOOKUP(A482,CENIK!$A$2:$D$107,4,FALSE)</f>
        <v>0</v>
      </c>
      <c r="K482" s="60">
        <f t="shared" si="9"/>
        <v>0</v>
      </c>
    </row>
    <row r="483" spans="1:11" ht="30" x14ac:dyDescent="0.25">
      <c r="A483" s="58">
        <v>2125</v>
      </c>
      <c r="B483" s="58" t="s">
        <v>777</v>
      </c>
      <c r="C483" s="59" t="s">
        <v>793</v>
      </c>
      <c r="D483" s="59" t="s">
        <v>778</v>
      </c>
      <c r="E483" s="59" t="s">
        <v>43</v>
      </c>
      <c r="F483" s="59" t="s">
        <v>44</v>
      </c>
      <c r="G483" s="59" t="s">
        <v>372</v>
      </c>
      <c r="H483" s="70" t="s">
        <v>46</v>
      </c>
      <c r="I483" s="59">
        <v>49</v>
      </c>
      <c r="J483" s="242">
        <f>VLOOKUP(A483,CENIK!$A$2:$D$107,4,FALSE)</f>
        <v>0</v>
      </c>
      <c r="K483" s="60">
        <f t="shared" si="9"/>
        <v>0</v>
      </c>
    </row>
    <row r="484" spans="1:11" ht="45" x14ac:dyDescent="0.25">
      <c r="A484" s="58">
        <v>2201</v>
      </c>
      <c r="B484" s="58" t="s">
        <v>777</v>
      </c>
      <c r="C484" s="59" t="s">
        <v>794</v>
      </c>
      <c r="D484" s="59" t="s">
        <v>778</v>
      </c>
      <c r="E484" s="59" t="s">
        <v>43</v>
      </c>
      <c r="F484" s="59" t="s">
        <v>50</v>
      </c>
      <c r="G484" s="59" t="s">
        <v>312</v>
      </c>
      <c r="H484" s="70" t="s">
        <v>52</v>
      </c>
      <c r="I484" s="59">
        <v>58</v>
      </c>
      <c r="J484" s="242">
        <f>VLOOKUP(A484,CENIK!$A$2:$D$107,4,FALSE)</f>
        <v>0</v>
      </c>
      <c r="K484" s="60">
        <f t="shared" si="9"/>
        <v>0</v>
      </c>
    </row>
    <row r="485" spans="1:11" ht="30" x14ac:dyDescent="0.25">
      <c r="A485" s="58">
        <v>2202</v>
      </c>
      <c r="B485" s="58" t="s">
        <v>777</v>
      </c>
      <c r="C485" s="59" t="s">
        <v>795</v>
      </c>
      <c r="D485" s="59" t="s">
        <v>778</v>
      </c>
      <c r="E485" s="59" t="s">
        <v>43</v>
      </c>
      <c r="F485" s="59" t="s">
        <v>50</v>
      </c>
      <c r="G485" s="59" t="s">
        <v>51</v>
      </c>
      <c r="H485" s="70" t="s">
        <v>52</v>
      </c>
      <c r="I485" s="59">
        <v>58</v>
      </c>
      <c r="J485" s="242">
        <f>VLOOKUP(A485,CENIK!$A$2:$D$107,4,FALSE)</f>
        <v>0</v>
      </c>
      <c r="K485" s="60">
        <f t="shared" si="9"/>
        <v>0</v>
      </c>
    </row>
    <row r="486" spans="1:11" ht="75" x14ac:dyDescent="0.25">
      <c r="A486" s="58">
        <v>2203</v>
      </c>
      <c r="B486" s="58" t="s">
        <v>777</v>
      </c>
      <c r="C486" s="59" t="s">
        <v>796</v>
      </c>
      <c r="D486" s="59" t="s">
        <v>778</v>
      </c>
      <c r="E486" s="59" t="s">
        <v>43</v>
      </c>
      <c r="F486" s="59" t="s">
        <v>50</v>
      </c>
      <c r="G486" s="59" t="s">
        <v>54</v>
      </c>
      <c r="H486" s="70" t="s">
        <v>46</v>
      </c>
      <c r="I486" s="59">
        <v>16</v>
      </c>
      <c r="J486" s="242">
        <f>VLOOKUP(A486,CENIK!$A$2:$D$107,4,FALSE)</f>
        <v>0</v>
      </c>
      <c r="K486" s="60">
        <f t="shared" si="9"/>
        <v>0</v>
      </c>
    </row>
    <row r="487" spans="1:11" ht="60" x14ac:dyDescent="0.25">
      <c r="A487" s="58">
        <v>2204</v>
      </c>
      <c r="B487" s="58" t="s">
        <v>777</v>
      </c>
      <c r="C487" s="59" t="s">
        <v>797</v>
      </c>
      <c r="D487" s="59" t="s">
        <v>778</v>
      </c>
      <c r="E487" s="59" t="s">
        <v>43</v>
      </c>
      <c r="F487" s="59" t="s">
        <v>50</v>
      </c>
      <c r="G487" s="59" t="s">
        <v>56</v>
      </c>
      <c r="H487" s="70" t="s">
        <v>46</v>
      </c>
      <c r="I487" s="59">
        <v>105</v>
      </c>
      <c r="J487" s="242">
        <f>VLOOKUP(A487,CENIK!$A$2:$D$107,4,FALSE)</f>
        <v>0</v>
      </c>
      <c r="K487" s="60">
        <f t="shared" si="9"/>
        <v>0</v>
      </c>
    </row>
    <row r="488" spans="1:11" ht="60" x14ac:dyDescent="0.25">
      <c r="A488" s="58">
        <v>2207</v>
      </c>
      <c r="B488" s="58" t="s">
        <v>777</v>
      </c>
      <c r="C488" s="59" t="s">
        <v>798</v>
      </c>
      <c r="D488" s="59" t="s">
        <v>778</v>
      </c>
      <c r="E488" s="59" t="s">
        <v>43</v>
      </c>
      <c r="F488" s="59" t="s">
        <v>50</v>
      </c>
      <c r="G488" s="59" t="s">
        <v>58</v>
      </c>
      <c r="H488" s="70" t="s">
        <v>52</v>
      </c>
      <c r="I488" s="59">
        <v>453</v>
      </c>
      <c r="J488" s="242">
        <f>VLOOKUP(A488,CENIK!$A$2:$D$107,4,FALSE)</f>
        <v>0</v>
      </c>
      <c r="K488" s="60">
        <f t="shared" si="9"/>
        <v>0</v>
      </c>
    </row>
    <row r="489" spans="1:11" ht="60" x14ac:dyDescent="0.25">
      <c r="A489" s="58">
        <v>2208</v>
      </c>
      <c r="B489" s="58" t="s">
        <v>777</v>
      </c>
      <c r="C489" s="59" t="s">
        <v>799</v>
      </c>
      <c r="D489" s="59" t="s">
        <v>778</v>
      </c>
      <c r="E489" s="59" t="s">
        <v>43</v>
      </c>
      <c r="F489" s="59" t="s">
        <v>50</v>
      </c>
      <c r="G489" s="59" t="s">
        <v>60</v>
      </c>
      <c r="H489" s="70" t="s">
        <v>46</v>
      </c>
      <c r="I489" s="59">
        <v>8</v>
      </c>
      <c r="J489" s="242">
        <f>VLOOKUP(A489,CENIK!$A$2:$D$107,4,FALSE)</f>
        <v>0</v>
      </c>
      <c r="K489" s="60">
        <f t="shared" si="9"/>
        <v>0</v>
      </c>
    </row>
    <row r="490" spans="1:11" ht="30" x14ac:dyDescent="0.25">
      <c r="A490" s="58">
        <v>2210</v>
      </c>
      <c r="B490" s="58" t="s">
        <v>777</v>
      </c>
      <c r="C490" s="59" t="s">
        <v>800</v>
      </c>
      <c r="D490" s="59" t="s">
        <v>778</v>
      </c>
      <c r="E490" s="59" t="s">
        <v>43</v>
      </c>
      <c r="F490" s="59" t="s">
        <v>50</v>
      </c>
      <c r="G490" s="59" t="s">
        <v>321</v>
      </c>
      <c r="H490" s="70" t="s">
        <v>46</v>
      </c>
      <c r="I490" s="59">
        <v>55</v>
      </c>
      <c r="J490" s="242">
        <f>VLOOKUP(A490,CENIK!$A$2:$D$107,4,FALSE)</f>
        <v>0</v>
      </c>
      <c r="K490" s="60">
        <f t="shared" si="9"/>
        <v>0</v>
      </c>
    </row>
    <row r="491" spans="1:11" ht="30" x14ac:dyDescent="0.25">
      <c r="A491" s="58">
        <v>3105</v>
      </c>
      <c r="B491" s="58" t="s">
        <v>777</v>
      </c>
      <c r="C491" s="59" t="s">
        <v>801</v>
      </c>
      <c r="D491" s="59" t="s">
        <v>778</v>
      </c>
      <c r="E491" s="59" t="s">
        <v>323</v>
      </c>
      <c r="F491" s="59" t="s">
        <v>324</v>
      </c>
      <c r="G491" s="59" t="s">
        <v>325</v>
      </c>
      <c r="H491" s="70" t="s">
        <v>33</v>
      </c>
      <c r="I491" s="59">
        <v>50</v>
      </c>
      <c r="J491" s="242">
        <f>VLOOKUP(A491,CENIK!$A$2:$D$107,4,FALSE)</f>
        <v>0</v>
      </c>
      <c r="K491" s="60">
        <f t="shared" si="9"/>
        <v>0</v>
      </c>
    </row>
    <row r="492" spans="1:11" ht="165" x14ac:dyDescent="0.25">
      <c r="A492" s="58">
        <v>4103</v>
      </c>
      <c r="B492" s="58" t="s">
        <v>777</v>
      </c>
      <c r="C492" s="59" t="s">
        <v>802</v>
      </c>
      <c r="D492" s="59" t="s">
        <v>778</v>
      </c>
      <c r="E492" s="59" t="s">
        <v>64</v>
      </c>
      <c r="F492" s="59" t="s">
        <v>65</v>
      </c>
      <c r="G492" s="59" t="s">
        <v>327</v>
      </c>
      <c r="H492" s="70" t="s">
        <v>29</v>
      </c>
      <c r="I492" s="59">
        <v>73</v>
      </c>
      <c r="J492" s="242">
        <f>VLOOKUP(A492,CENIK!$A$2:$D$107,4,FALSE)</f>
        <v>0</v>
      </c>
      <c r="K492" s="60">
        <f t="shared" si="9"/>
        <v>0</v>
      </c>
    </row>
    <row r="493" spans="1:11" ht="75" x14ac:dyDescent="0.25">
      <c r="A493" s="58">
        <v>5102</v>
      </c>
      <c r="B493" s="58" t="s">
        <v>777</v>
      </c>
      <c r="C493" s="59" t="s">
        <v>803</v>
      </c>
      <c r="D493" s="59" t="s">
        <v>778</v>
      </c>
      <c r="E493" s="59" t="s">
        <v>76</v>
      </c>
      <c r="F493" s="59" t="s">
        <v>77</v>
      </c>
      <c r="G493" s="59" t="s">
        <v>330</v>
      </c>
      <c r="H493" s="70" t="s">
        <v>72</v>
      </c>
      <c r="I493" s="59">
        <v>2</v>
      </c>
      <c r="J493" s="242">
        <f>VLOOKUP(A493,CENIK!$A$2:$D$107,4,FALSE)</f>
        <v>0</v>
      </c>
      <c r="K493" s="60">
        <f t="shared" si="9"/>
        <v>0</v>
      </c>
    </row>
    <row r="494" spans="1:11" ht="105" x14ac:dyDescent="0.25">
      <c r="A494" s="58">
        <v>5603</v>
      </c>
      <c r="B494" s="58" t="s">
        <v>777</v>
      </c>
      <c r="C494" s="59" t="s">
        <v>804</v>
      </c>
      <c r="D494" s="59" t="s">
        <v>778</v>
      </c>
      <c r="E494" s="59" t="s">
        <v>76</v>
      </c>
      <c r="F494" s="59" t="s">
        <v>80</v>
      </c>
      <c r="G494" s="59" t="s">
        <v>334</v>
      </c>
      <c r="H494" s="70" t="s">
        <v>72</v>
      </c>
      <c r="I494" s="59">
        <v>2</v>
      </c>
      <c r="J494" s="242">
        <f>VLOOKUP(A494,CENIK!$A$2:$D$107,4,FALSE)</f>
        <v>0</v>
      </c>
      <c r="K494" s="60">
        <f t="shared" si="9"/>
        <v>0</v>
      </c>
    </row>
    <row r="495" spans="1:11" ht="315" x14ac:dyDescent="0.25">
      <c r="A495" s="58">
        <v>5801</v>
      </c>
      <c r="B495" s="58" t="s">
        <v>777</v>
      </c>
      <c r="C495" s="59" t="s">
        <v>805</v>
      </c>
      <c r="D495" s="59" t="s">
        <v>778</v>
      </c>
      <c r="E495" s="59" t="s">
        <v>76</v>
      </c>
      <c r="F495" s="59" t="s">
        <v>340</v>
      </c>
      <c r="G495" s="59" t="s">
        <v>341</v>
      </c>
      <c r="H495" s="70" t="s">
        <v>72</v>
      </c>
      <c r="I495" s="59">
        <v>6</v>
      </c>
      <c r="J495" s="242">
        <f>VLOOKUP(A495,CENIK!$A$2:$D$107,4,FALSE)</f>
        <v>0</v>
      </c>
      <c r="K495" s="60">
        <f t="shared" si="9"/>
        <v>0</v>
      </c>
    </row>
    <row r="496" spans="1:11" ht="120" x14ac:dyDescent="0.25">
      <c r="A496" s="58">
        <v>5806</v>
      </c>
      <c r="B496" s="58" t="s">
        <v>777</v>
      </c>
      <c r="C496" s="59" t="s">
        <v>806</v>
      </c>
      <c r="D496" s="59" t="s">
        <v>778</v>
      </c>
      <c r="E496" s="59" t="s">
        <v>76</v>
      </c>
      <c r="F496" s="59" t="s">
        <v>340</v>
      </c>
      <c r="G496" s="59" t="s">
        <v>343</v>
      </c>
      <c r="H496" s="70" t="s">
        <v>72</v>
      </c>
      <c r="I496" s="59">
        <v>6</v>
      </c>
      <c r="J496" s="242">
        <f>VLOOKUP(A496,CENIK!$A$2:$D$107,4,FALSE)</f>
        <v>0</v>
      </c>
      <c r="K496" s="60">
        <f t="shared" si="9"/>
        <v>0</v>
      </c>
    </row>
    <row r="497" spans="1:11" ht="30" x14ac:dyDescent="0.25">
      <c r="A497" s="58">
        <v>6101</v>
      </c>
      <c r="B497" s="58" t="s">
        <v>777</v>
      </c>
      <c r="C497" s="59" t="s">
        <v>807</v>
      </c>
      <c r="D497" s="59" t="s">
        <v>778</v>
      </c>
      <c r="E497" s="59" t="s">
        <v>86</v>
      </c>
      <c r="F497" s="59" t="s">
        <v>87</v>
      </c>
      <c r="G497" s="59" t="s">
        <v>88</v>
      </c>
      <c r="H497" s="70" t="s">
        <v>29</v>
      </c>
      <c r="I497" s="59">
        <v>73</v>
      </c>
      <c r="J497" s="242">
        <f>VLOOKUP(A497,CENIK!$A$2:$D$107,4,FALSE)</f>
        <v>0</v>
      </c>
      <c r="K497" s="60">
        <f t="shared" si="9"/>
        <v>0</v>
      </c>
    </row>
    <row r="498" spans="1:11" ht="45" x14ac:dyDescent="0.25">
      <c r="A498" s="58">
        <v>6102</v>
      </c>
      <c r="B498" s="58" t="s">
        <v>777</v>
      </c>
      <c r="C498" s="59" t="s">
        <v>808</v>
      </c>
      <c r="D498" s="59" t="s">
        <v>778</v>
      </c>
      <c r="E498" s="59" t="s">
        <v>86</v>
      </c>
      <c r="F498" s="59" t="s">
        <v>87</v>
      </c>
      <c r="G498" s="59" t="s">
        <v>90</v>
      </c>
      <c r="H498" s="70" t="s">
        <v>29</v>
      </c>
      <c r="I498" s="59">
        <v>73</v>
      </c>
      <c r="J498" s="242">
        <f>VLOOKUP(A498,CENIK!$A$2:$D$107,4,FALSE)</f>
        <v>0</v>
      </c>
      <c r="K498" s="60">
        <f t="shared" si="9"/>
        <v>0</v>
      </c>
    </row>
    <row r="499" spans="1:11" ht="60" x14ac:dyDescent="0.25">
      <c r="A499" s="58">
        <v>6105</v>
      </c>
      <c r="B499" s="58" t="s">
        <v>777</v>
      </c>
      <c r="C499" s="59" t="s">
        <v>809</v>
      </c>
      <c r="D499" s="59" t="s">
        <v>778</v>
      </c>
      <c r="E499" s="59" t="s">
        <v>86</v>
      </c>
      <c r="F499" s="59" t="s">
        <v>87</v>
      </c>
      <c r="G499" s="59" t="s">
        <v>347</v>
      </c>
      <c r="H499" s="70" t="s">
        <v>29</v>
      </c>
      <c r="I499" s="59">
        <v>73</v>
      </c>
      <c r="J499" s="242">
        <f>VLOOKUP(A499,CENIK!$A$2:$D$107,4,FALSE)</f>
        <v>0</v>
      </c>
      <c r="K499" s="60">
        <f t="shared" si="9"/>
        <v>0</v>
      </c>
    </row>
    <row r="500" spans="1:11" ht="30" x14ac:dyDescent="0.25">
      <c r="A500" s="58">
        <v>6201</v>
      </c>
      <c r="B500" s="58" t="s">
        <v>777</v>
      </c>
      <c r="C500" s="59" t="s">
        <v>810</v>
      </c>
      <c r="D500" s="59" t="s">
        <v>778</v>
      </c>
      <c r="E500" s="59" t="s">
        <v>86</v>
      </c>
      <c r="F500" s="59" t="s">
        <v>205</v>
      </c>
      <c r="G500" s="59" t="s">
        <v>206</v>
      </c>
      <c r="H500" s="70" t="s">
        <v>72</v>
      </c>
      <c r="I500" s="59">
        <v>5</v>
      </c>
      <c r="J500" s="242">
        <f>VLOOKUP(A500,CENIK!$A$2:$D$107,4,FALSE)</f>
        <v>0</v>
      </c>
      <c r="K500" s="60">
        <f t="shared" si="9"/>
        <v>0</v>
      </c>
    </row>
    <row r="501" spans="1:11" ht="30" x14ac:dyDescent="0.25">
      <c r="A501" s="58">
        <v>6203</v>
      </c>
      <c r="B501" s="58" t="s">
        <v>777</v>
      </c>
      <c r="C501" s="59" t="s">
        <v>811</v>
      </c>
      <c r="D501" s="59" t="s">
        <v>778</v>
      </c>
      <c r="E501" s="59" t="s">
        <v>86</v>
      </c>
      <c r="F501" s="59" t="s">
        <v>205</v>
      </c>
      <c r="G501" s="59" t="s">
        <v>352</v>
      </c>
      <c r="H501" s="70" t="s">
        <v>72</v>
      </c>
      <c r="I501" s="59">
        <v>3</v>
      </c>
      <c r="J501" s="242">
        <f>VLOOKUP(A501,CENIK!$A$2:$D$107,4,FALSE)</f>
        <v>0</v>
      </c>
      <c r="K501" s="60">
        <f t="shared" si="9"/>
        <v>0</v>
      </c>
    </row>
    <row r="502" spans="1:11" ht="30" x14ac:dyDescent="0.25">
      <c r="A502" s="58">
        <v>6207</v>
      </c>
      <c r="B502" s="58" t="s">
        <v>777</v>
      </c>
      <c r="C502" s="59" t="s">
        <v>812</v>
      </c>
      <c r="D502" s="59" t="s">
        <v>778</v>
      </c>
      <c r="E502" s="59" t="s">
        <v>86</v>
      </c>
      <c r="F502" s="59" t="s">
        <v>205</v>
      </c>
      <c r="G502" s="59" t="s">
        <v>210</v>
      </c>
      <c r="H502" s="70" t="s">
        <v>72</v>
      </c>
      <c r="I502" s="59">
        <v>1</v>
      </c>
      <c r="J502" s="242">
        <f>VLOOKUP(A502,CENIK!$A$2:$D$107,4,FALSE)</f>
        <v>0</v>
      </c>
      <c r="K502" s="60">
        <f t="shared" si="9"/>
        <v>0</v>
      </c>
    </row>
    <row r="503" spans="1:11" ht="60" x14ac:dyDescent="0.25">
      <c r="A503" s="58">
        <v>1101</v>
      </c>
      <c r="B503" s="58">
        <v>422</v>
      </c>
      <c r="C503" s="59" t="s">
        <v>814</v>
      </c>
      <c r="D503" s="59" t="s">
        <v>813</v>
      </c>
      <c r="E503" s="59" t="s">
        <v>26</v>
      </c>
      <c r="F503" s="59" t="s">
        <v>27</v>
      </c>
      <c r="G503" s="59" t="s">
        <v>28</v>
      </c>
      <c r="H503" s="70" t="s">
        <v>29</v>
      </c>
      <c r="I503" s="59">
        <v>50</v>
      </c>
      <c r="J503" s="242">
        <f>VLOOKUP(A503,CENIK!$A$2:$D$107,4,FALSE)</f>
        <v>0</v>
      </c>
      <c r="K503" s="60">
        <f t="shared" si="9"/>
        <v>0</v>
      </c>
    </row>
    <row r="504" spans="1:11" ht="45" x14ac:dyDescent="0.25">
      <c r="A504" s="58">
        <v>1102</v>
      </c>
      <c r="B504" s="58">
        <v>422</v>
      </c>
      <c r="C504" s="59" t="s">
        <v>815</v>
      </c>
      <c r="D504" s="59" t="s">
        <v>813</v>
      </c>
      <c r="E504" s="59" t="s">
        <v>26</v>
      </c>
      <c r="F504" s="59" t="s">
        <v>27</v>
      </c>
      <c r="G504" s="59" t="s">
        <v>287</v>
      </c>
      <c r="H504" s="70" t="s">
        <v>288</v>
      </c>
      <c r="I504" s="59">
        <v>5</v>
      </c>
      <c r="J504" s="242">
        <f>VLOOKUP(A504,CENIK!$A$2:$D$107,4,FALSE)</f>
        <v>0</v>
      </c>
      <c r="K504" s="60">
        <f t="shared" si="9"/>
        <v>0</v>
      </c>
    </row>
    <row r="505" spans="1:11" ht="45" x14ac:dyDescent="0.25">
      <c r="A505" s="58">
        <v>1201</v>
      </c>
      <c r="B505" s="58">
        <v>422</v>
      </c>
      <c r="C505" s="59" t="s">
        <v>816</v>
      </c>
      <c r="D505" s="59" t="s">
        <v>813</v>
      </c>
      <c r="E505" s="59" t="s">
        <v>26</v>
      </c>
      <c r="F505" s="59" t="s">
        <v>290</v>
      </c>
      <c r="G505" s="59" t="s">
        <v>291</v>
      </c>
      <c r="H505" s="70" t="s">
        <v>29</v>
      </c>
      <c r="I505" s="59">
        <v>50</v>
      </c>
      <c r="J505" s="242">
        <f>VLOOKUP(A505,CENIK!$A$2:$D$107,4,FALSE)</f>
        <v>0</v>
      </c>
      <c r="K505" s="60">
        <f t="shared" si="9"/>
        <v>0</v>
      </c>
    </row>
    <row r="506" spans="1:11" ht="75" x14ac:dyDescent="0.25">
      <c r="A506" s="58">
        <v>1202</v>
      </c>
      <c r="B506" s="58">
        <v>422</v>
      </c>
      <c r="C506" s="59" t="s">
        <v>817</v>
      </c>
      <c r="D506" s="59" t="s">
        <v>813</v>
      </c>
      <c r="E506" s="59" t="s">
        <v>26</v>
      </c>
      <c r="F506" s="59" t="s">
        <v>290</v>
      </c>
      <c r="G506" s="59" t="s">
        <v>293</v>
      </c>
      <c r="H506" s="70" t="s">
        <v>29</v>
      </c>
      <c r="I506" s="59">
        <v>50</v>
      </c>
      <c r="J506" s="242">
        <f>VLOOKUP(A506,CENIK!$A$2:$D$107,4,FALSE)</f>
        <v>0</v>
      </c>
      <c r="K506" s="60">
        <f t="shared" si="9"/>
        <v>0</v>
      </c>
    </row>
    <row r="507" spans="1:11" ht="60" x14ac:dyDescent="0.25">
      <c r="A507" s="58">
        <v>1203</v>
      </c>
      <c r="B507" s="58">
        <v>422</v>
      </c>
      <c r="C507" s="59" t="s">
        <v>818</v>
      </c>
      <c r="D507" s="59" t="s">
        <v>813</v>
      </c>
      <c r="E507" s="59" t="s">
        <v>26</v>
      </c>
      <c r="F507" s="59" t="s">
        <v>290</v>
      </c>
      <c r="G507" s="59" t="s">
        <v>295</v>
      </c>
      <c r="H507" s="70" t="s">
        <v>72</v>
      </c>
      <c r="I507" s="59">
        <v>1</v>
      </c>
      <c r="J507" s="242">
        <f>VLOOKUP(A507,CENIK!$A$2:$D$107,4,FALSE)</f>
        <v>0</v>
      </c>
      <c r="K507" s="60">
        <f t="shared" si="9"/>
        <v>0</v>
      </c>
    </row>
    <row r="508" spans="1:11" ht="30" x14ac:dyDescent="0.25">
      <c r="A508" s="58">
        <v>1301</v>
      </c>
      <c r="B508" s="58">
        <v>422</v>
      </c>
      <c r="C508" s="59" t="s">
        <v>819</v>
      </c>
      <c r="D508" s="59" t="s">
        <v>813</v>
      </c>
      <c r="E508" s="59" t="s">
        <v>26</v>
      </c>
      <c r="F508" s="59" t="s">
        <v>35</v>
      </c>
      <c r="G508" s="59" t="s">
        <v>36</v>
      </c>
      <c r="H508" s="70" t="s">
        <v>297</v>
      </c>
      <c r="I508" s="59">
        <v>5</v>
      </c>
      <c r="J508" s="242">
        <f>VLOOKUP(A508,CENIK!$A$2:$D$107,4,FALSE)</f>
        <v>0</v>
      </c>
      <c r="K508" s="60">
        <f t="shared" si="9"/>
        <v>0</v>
      </c>
    </row>
    <row r="509" spans="1:11" ht="30" x14ac:dyDescent="0.25">
      <c r="A509" s="58">
        <v>1302</v>
      </c>
      <c r="B509" s="58">
        <v>422</v>
      </c>
      <c r="C509" s="59" t="s">
        <v>820</v>
      </c>
      <c r="D509" s="59" t="s">
        <v>813</v>
      </c>
      <c r="E509" s="59" t="s">
        <v>26</v>
      </c>
      <c r="F509" s="59" t="s">
        <v>35</v>
      </c>
      <c r="G509" s="59" t="s">
        <v>39</v>
      </c>
      <c r="H509" s="70" t="s">
        <v>297</v>
      </c>
      <c r="I509" s="59">
        <v>10</v>
      </c>
      <c r="J509" s="242">
        <f>VLOOKUP(A509,CENIK!$A$2:$D$107,4,FALSE)</f>
        <v>0</v>
      </c>
      <c r="K509" s="60">
        <f t="shared" si="9"/>
        <v>0</v>
      </c>
    </row>
    <row r="510" spans="1:11" ht="30" x14ac:dyDescent="0.25">
      <c r="A510" s="58">
        <v>1303</v>
      </c>
      <c r="B510" s="58">
        <v>422</v>
      </c>
      <c r="C510" s="59" t="s">
        <v>821</v>
      </c>
      <c r="D510" s="59" t="s">
        <v>813</v>
      </c>
      <c r="E510" s="59" t="s">
        <v>26</v>
      </c>
      <c r="F510" s="59" t="s">
        <v>35</v>
      </c>
      <c r="G510" s="59" t="s">
        <v>41</v>
      </c>
      <c r="H510" s="70" t="s">
        <v>297</v>
      </c>
      <c r="I510" s="59">
        <v>5</v>
      </c>
      <c r="J510" s="242">
        <f>VLOOKUP(A510,CENIK!$A$2:$D$107,4,FALSE)</f>
        <v>0</v>
      </c>
      <c r="K510" s="60">
        <f t="shared" si="9"/>
        <v>0</v>
      </c>
    </row>
    <row r="511" spans="1:11" ht="45" x14ac:dyDescent="0.25">
      <c r="A511" s="58">
        <v>2101</v>
      </c>
      <c r="B511" s="58">
        <v>422</v>
      </c>
      <c r="C511" s="59" t="s">
        <v>822</v>
      </c>
      <c r="D511" s="59" t="s">
        <v>813</v>
      </c>
      <c r="E511" s="59" t="s">
        <v>43</v>
      </c>
      <c r="F511" s="59" t="s">
        <v>44</v>
      </c>
      <c r="G511" s="59" t="s">
        <v>301</v>
      </c>
      <c r="H511" s="70" t="s">
        <v>52</v>
      </c>
      <c r="I511" s="59">
        <v>227</v>
      </c>
      <c r="J511" s="242">
        <f>VLOOKUP(A511,CENIK!$A$2:$D$107,4,FALSE)</f>
        <v>0</v>
      </c>
      <c r="K511" s="60">
        <f t="shared" si="9"/>
        <v>0</v>
      </c>
    </row>
    <row r="512" spans="1:11" ht="45" x14ac:dyDescent="0.25">
      <c r="A512" s="58">
        <v>2105</v>
      </c>
      <c r="B512" s="58">
        <v>422</v>
      </c>
      <c r="C512" s="59" t="s">
        <v>823</v>
      </c>
      <c r="D512" s="59" t="s">
        <v>813</v>
      </c>
      <c r="E512" s="59" t="s">
        <v>43</v>
      </c>
      <c r="F512" s="59" t="s">
        <v>44</v>
      </c>
      <c r="G512" s="59" t="s">
        <v>303</v>
      </c>
      <c r="H512" s="70" t="s">
        <v>46</v>
      </c>
      <c r="I512" s="59">
        <v>32</v>
      </c>
      <c r="J512" s="242">
        <f>VLOOKUP(A512,CENIK!$A$2:$D$107,4,FALSE)</f>
        <v>0</v>
      </c>
      <c r="K512" s="60">
        <f t="shared" si="9"/>
        <v>0</v>
      </c>
    </row>
    <row r="513" spans="1:11" ht="45" x14ac:dyDescent="0.25">
      <c r="A513" s="58">
        <v>2106</v>
      </c>
      <c r="B513" s="58">
        <v>422</v>
      </c>
      <c r="C513" s="59" t="s">
        <v>824</v>
      </c>
      <c r="D513" s="59" t="s">
        <v>813</v>
      </c>
      <c r="E513" s="59" t="s">
        <v>43</v>
      </c>
      <c r="F513" s="59" t="s">
        <v>44</v>
      </c>
      <c r="G513" s="59" t="s">
        <v>305</v>
      </c>
      <c r="H513" s="70" t="s">
        <v>46</v>
      </c>
      <c r="I513" s="59">
        <v>83</v>
      </c>
      <c r="J513" s="242">
        <f>VLOOKUP(A513,CENIK!$A$2:$D$107,4,FALSE)</f>
        <v>0</v>
      </c>
      <c r="K513" s="60">
        <f t="shared" si="9"/>
        <v>0</v>
      </c>
    </row>
    <row r="514" spans="1:11" ht="45" x14ac:dyDescent="0.25">
      <c r="A514" s="58">
        <v>2121</v>
      </c>
      <c r="B514" s="58">
        <v>422</v>
      </c>
      <c r="C514" s="59" t="s">
        <v>825</v>
      </c>
      <c r="D514" s="59" t="s">
        <v>813</v>
      </c>
      <c r="E514" s="59" t="s">
        <v>43</v>
      </c>
      <c r="F514" s="59" t="s">
        <v>44</v>
      </c>
      <c r="G514" s="59" t="s">
        <v>48</v>
      </c>
      <c r="H514" s="70" t="s">
        <v>46</v>
      </c>
      <c r="I514" s="59">
        <v>3.5</v>
      </c>
      <c r="J514" s="242">
        <f>VLOOKUP(A514,CENIK!$A$2:$D$107,4,FALSE)</f>
        <v>0</v>
      </c>
      <c r="K514" s="60">
        <f t="shared" si="9"/>
        <v>0</v>
      </c>
    </row>
    <row r="515" spans="1:11" ht="30" x14ac:dyDescent="0.25">
      <c r="A515" s="58">
        <v>2123</v>
      </c>
      <c r="B515" s="58">
        <v>422</v>
      </c>
      <c r="C515" s="59" t="s">
        <v>826</v>
      </c>
      <c r="D515" s="59" t="s">
        <v>813</v>
      </c>
      <c r="E515" s="59" t="s">
        <v>43</v>
      </c>
      <c r="F515" s="59" t="s">
        <v>44</v>
      </c>
      <c r="G515" s="59" t="s">
        <v>308</v>
      </c>
      <c r="H515" s="70" t="s">
        <v>46</v>
      </c>
      <c r="I515" s="59">
        <v>20</v>
      </c>
      <c r="J515" s="242">
        <f>VLOOKUP(A515,CENIK!$A$2:$D$107,4,FALSE)</f>
        <v>0</v>
      </c>
      <c r="K515" s="60">
        <f t="shared" si="9"/>
        <v>0</v>
      </c>
    </row>
    <row r="516" spans="1:11" ht="30" x14ac:dyDescent="0.25">
      <c r="A516" s="58">
        <v>2124</v>
      </c>
      <c r="B516" s="58">
        <v>422</v>
      </c>
      <c r="C516" s="59" t="s">
        <v>827</v>
      </c>
      <c r="D516" s="59" t="s">
        <v>813</v>
      </c>
      <c r="E516" s="59" t="s">
        <v>43</v>
      </c>
      <c r="F516" s="59" t="s">
        <v>44</v>
      </c>
      <c r="G516" s="59" t="s">
        <v>310</v>
      </c>
      <c r="H516" s="70" t="s">
        <v>297</v>
      </c>
      <c r="I516" s="59">
        <v>15</v>
      </c>
      <c r="J516" s="242">
        <f>VLOOKUP(A516,CENIK!$A$2:$D$107,4,FALSE)</f>
        <v>0</v>
      </c>
      <c r="K516" s="60">
        <f t="shared" si="9"/>
        <v>0</v>
      </c>
    </row>
    <row r="517" spans="1:11" ht="30" x14ac:dyDescent="0.25">
      <c r="A517" s="58">
        <v>2125</v>
      </c>
      <c r="B517" s="58">
        <v>422</v>
      </c>
      <c r="C517" s="59" t="s">
        <v>828</v>
      </c>
      <c r="D517" s="59" t="s">
        <v>813</v>
      </c>
      <c r="E517" s="59" t="s">
        <v>43</v>
      </c>
      <c r="F517" s="59" t="s">
        <v>44</v>
      </c>
      <c r="G517" s="59" t="s">
        <v>372</v>
      </c>
      <c r="H517" s="70" t="s">
        <v>46</v>
      </c>
      <c r="I517" s="59">
        <v>16</v>
      </c>
      <c r="J517" s="242">
        <f>VLOOKUP(A517,CENIK!$A$2:$D$107,4,FALSE)</f>
        <v>0</v>
      </c>
      <c r="K517" s="60">
        <f t="shared" si="9"/>
        <v>0</v>
      </c>
    </row>
    <row r="518" spans="1:11" ht="45" x14ac:dyDescent="0.25">
      <c r="A518" s="58">
        <v>2201</v>
      </c>
      <c r="B518" s="58">
        <v>422</v>
      </c>
      <c r="C518" s="59" t="s">
        <v>829</v>
      </c>
      <c r="D518" s="59" t="s">
        <v>813</v>
      </c>
      <c r="E518" s="59" t="s">
        <v>43</v>
      </c>
      <c r="F518" s="59" t="s">
        <v>50</v>
      </c>
      <c r="G518" s="59" t="s">
        <v>312</v>
      </c>
      <c r="H518" s="70" t="s">
        <v>52</v>
      </c>
      <c r="I518" s="59">
        <v>41</v>
      </c>
      <c r="J518" s="242">
        <f>VLOOKUP(A518,CENIK!$A$2:$D$107,4,FALSE)</f>
        <v>0</v>
      </c>
      <c r="K518" s="60">
        <f t="shared" si="9"/>
        <v>0</v>
      </c>
    </row>
    <row r="519" spans="1:11" ht="30" x14ac:dyDescent="0.25">
      <c r="A519" s="58">
        <v>2202</v>
      </c>
      <c r="B519" s="58">
        <v>422</v>
      </c>
      <c r="C519" s="59" t="s">
        <v>830</v>
      </c>
      <c r="D519" s="59" t="s">
        <v>813</v>
      </c>
      <c r="E519" s="59" t="s">
        <v>43</v>
      </c>
      <c r="F519" s="59" t="s">
        <v>50</v>
      </c>
      <c r="G519" s="59" t="s">
        <v>51</v>
      </c>
      <c r="H519" s="70" t="s">
        <v>52</v>
      </c>
      <c r="I519" s="59">
        <v>41</v>
      </c>
      <c r="J519" s="242">
        <f>VLOOKUP(A519,CENIK!$A$2:$D$107,4,FALSE)</f>
        <v>0</v>
      </c>
      <c r="K519" s="60">
        <f t="shared" si="9"/>
        <v>0</v>
      </c>
    </row>
    <row r="520" spans="1:11" ht="75" x14ac:dyDescent="0.25">
      <c r="A520" s="58">
        <v>2203</v>
      </c>
      <c r="B520" s="58">
        <v>422</v>
      </c>
      <c r="C520" s="59" t="s">
        <v>831</v>
      </c>
      <c r="D520" s="59" t="s">
        <v>813</v>
      </c>
      <c r="E520" s="59" t="s">
        <v>43</v>
      </c>
      <c r="F520" s="59" t="s">
        <v>50</v>
      </c>
      <c r="G520" s="59" t="s">
        <v>54</v>
      </c>
      <c r="H520" s="70" t="s">
        <v>46</v>
      </c>
      <c r="I520" s="59">
        <v>12</v>
      </c>
      <c r="J520" s="242">
        <f>VLOOKUP(A520,CENIK!$A$2:$D$107,4,FALSE)</f>
        <v>0</v>
      </c>
      <c r="K520" s="60">
        <f t="shared" si="9"/>
        <v>0</v>
      </c>
    </row>
    <row r="521" spans="1:11" ht="60" x14ac:dyDescent="0.25">
      <c r="A521" s="58">
        <v>2204</v>
      </c>
      <c r="B521" s="58">
        <v>422</v>
      </c>
      <c r="C521" s="59" t="s">
        <v>832</v>
      </c>
      <c r="D521" s="59" t="s">
        <v>813</v>
      </c>
      <c r="E521" s="59" t="s">
        <v>43</v>
      </c>
      <c r="F521" s="59" t="s">
        <v>50</v>
      </c>
      <c r="G521" s="59" t="s">
        <v>56</v>
      </c>
      <c r="H521" s="70" t="s">
        <v>46</v>
      </c>
      <c r="I521" s="59">
        <v>44</v>
      </c>
      <c r="J521" s="242">
        <f>VLOOKUP(A521,CENIK!$A$2:$D$107,4,FALSE)</f>
        <v>0</v>
      </c>
      <c r="K521" s="60">
        <f t="shared" ref="K521:K580" si="10">ROUND(I521*J521,2)</f>
        <v>0</v>
      </c>
    </row>
    <row r="522" spans="1:11" ht="60" x14ac:dyDescent="0.25">
      <c r="A522" s="58">
        <v>2207</v>
      </c>
      <c r="B522" s="58">
        <v>422</v>
      </c>
      <c r="C522" s="59" t="s">
        <v>833</v>
      </c>
      <c r="D522" s="59" t="s">
        <v>813</v>
      </c>
      <c r="E522" s="59" t="s">
        <v>43</v>
      </c>
      <c r="F522" s="59" t="s">
        <v>50</v>
      </c>
      <c r="G522" s="59" t="s">
        <v>58</v>
      </c>
      <c r="H522" s="70" t="s">
        <v>52</v>
      </c>
      <c r="I522" s="59">
        <v>321</v>
      </c>
      <c r="J522" s="242">
        <f>VLOOKUP(A522,CENIK!$A$2:$D$107,4,FALSE)</f>
        <v>0</v>
      </c>
      <c r="K522" s="60">
        <f t="shared" si="10"/>
        <v>0</v>
      </c>
    </row>
    <row r="523" spans="1:11" ht="60" x14ac:dyDescent="0.25">
      <c r="A523" s="58">
        <v>2208</v>
      </c>
      <c r="B523" s="58">
        <v>422</v>
      </c>
      <c r="C523" s="59" t="s">
        <v>834</v>
      </c>
      <c r="D523" s="59" t="s">
        <v>813</v>
      </c>
      <c r="E523" s="59" t="s">
        <v>43</v>
      </c>
      <c r="F523" s="59" t="s">
        <v>50</v>
      </c>
      <c r="G523" s="59" t="s">
        <v>60</v>
      </c>
      <c r="H523" s="70" t="s">
        <v>46</v>
      </c>
      <c r="I523" s="59">
        <v>20</v>
      </c>
      <c r="J523" s="242">
        <f>VLOOKUP(A523,CENIK!$A$2:$D$107,4,FALSE)</f>
        <v>0</v>
      </c>
      <c r="K523" s="60">
        <f t="shared" si="10"/>
        <v>0</v>
      </c>
    </row>
    <row r="524" spans="1:11" ht="30" x14ac:dyDescent="0.25">
      <c r="A524" s="58">
        <v>2210</v>
      </c>
      <c r="B524" s="58">
        <v>422</v>
      </c>
      <c r="C524" s="59" t="s">
        <v>835</v>
      </c>
      <c r="D524" s="59" t="s">
        <v>813</v>
      </c>
      <c r="E524" s="59" t="s">
        <v>43</v>
      </c>
      <c r="F524" s="59" t="s">
        <v>50</v>
      </c>
      <c r="G524" s="59" t="s">
        <v>321</v>
      </c>
      <c r="H524" s="70" t="s">
        <v>46</v>
      </c>
      <c r="I524" s="59">
        <v>39</v>
      </c>
      <c r="J524" s="242">
        <f>VLOOKUP(A524,CENIK!$A$2:$D$107,4,FALSE)</f>
        <v>0</v>
      </c>
      <c r="K524" s="60">
        <f t="shared" si="10"/>
        <v>0</v>
      </c>
    </row>
    <row r="525" spans="1:11" ht="30" x14ac:dyDescent="0.25">
      <c r="A525" s="58">
        <v>3105</v>
      </c>
      <c r="B525" s="58">
        <v>422</v>
      </c>
      <c r="C525" s="59" t="s">
        <v>836</v>
      </c>
      <c r="D525" s="59" t="s">
        <v>813</v>
      </c>
      <c r="E525" s="59" t="s">
        <v>323</v>
      </c>
      <c r="F525" s="59" t="s">
        <v>324</v>
      </c>
      <c r="G525" s="59" t="s">
        <v>325</v>
      </c>
      <c r="H525" s="70" t="s">
        <v>33</v>
      </c>
      <c r="I525" s="59">
        <v>45</v>
      </c>
      <c r="J525" s="242">
        <f>VLOOKUP(A525,CENIK!$A$2:$D$107,4,FALSE)</f>
        <v>0</v>
      </c>
      <c r="K525" s="60">
        <f t="shared" si="10"/>
        <v>0</v>
      </c>
    </row>
    <row r="526" spans="1:11" ht="165" x14ac:dyDescent="0.25">
      <c r="A526" s="58">
        <v>4103</v>
      </c>
      <c r="B526" s="58">
        <v>422</v>
      </c>
      <c r="C526" s="59" t="s">
        <v>837</v>
      </c>
      <c r="D526" s="59" t="s">
        <v>813</v>
      </c>
      <c r="E526" s="59" t="s">
        <v>64</v>
      </c>
      <c r="F526" s="59" t="s">
        <v>65</v>
      </c>
      <c r="G526" s="59" t="s">
        <v>327</v>
      </c>
      <c r="H526" s="70" t="s">
        <v>29</v>
      </c>
      <c r="I526" s="59">
        <v>50</v>
      </c>
      <c r="J526" s="242">
        <f>VLOOKUP(A526,CENIK!$A$2:$D$107,4,FALSE)</f>
        <v>0</v>
      </c>
      <c r="K526" s="60">
        <f t="shared" si="10"/>
        <v>0</v>
      </c>
    </row>
    <row r="527" spans="1:11" ht="60" x14ac:dyDescent="0.25">
      <c r="A527" s="58">
        <v>4403</v>
      </c>
      <c r="B527" s="58">
        <v>422</v>
      </c>
      <c r="C527" s="59" t="s">
        <v>838</v>
      </c>
      <c r="D527" s="59" t="s">
        <v>813</v>
      </c>
      <c r="E527" s="59" t="s">
        <v>64</v>
      </c>
      <c r="F527" s="59" t="s">
        <v>70</v>
      </c>
      <c r="G527" s="59" t="s">
        <v>265</v>
      </c>
      <c r="H527" s="70" t="s">
        <v>72</v>
      </c>
      <c r="I527" s="59">
        <v>1</v>
      </c>
      <c r="J527" s="242">
        <f>VLOOKUP(A527,CENIK!$A$2:$D$107,4,FALSE)</f>
        <v>0</v>
      </c>
      <c r="K527" s="60">
        <f t="shared" si="10"/>
        <v>0</v>
      </c>
    </row>
    <row r="528" spans="1:11" ht="75" x14ac:dyDescent="0.25">
      <c r="A528" s="58">
        <v>5101</v>
      </c>
      <c r="B528" s="58">
        <v>422</v>
      </c>
      <c r="C528" s="59" t="s">
        <v>839</v>
      </c>
      <c r="D528" s="59" t="s">
        <v>813</v>
      </c>
      <c r="E528" s="59" t="s">
        <v>76</v>
      </c>
      <c r="F528" s="59" t="s">
        <v>77</v>
      </c>
      <c r="G528" s="59" t="s">
        <v>840</v>
      </c>
      <c r="H528" s="70" t="s">
        <v>72</v>
      </c>
      <c r="I528" s="59">
        <v>1</v>
      </c>
      <c r="J528" s="242">
        <f>VLOOKUP(A528,CENIK!$A$2:$D$107,4,FALSE)</f>
        <v>0</v>
      </c>
      <c r="K528" s="60">
        <f t="shared" si="10"/>
        <v>0</v>
      </c>
    </row>
    <row r="529" spans="1:11" ht="75" x14ac:dyDescent="0.25">
      <c r="A529" s="58">
        <v>5102</v>
      </c>
      <c r="B529" s="58">
        <v>422</v>
      </c>
      <c r="C529" s="59" t="s">
        <v>841</v>
      </c>
      <c r="D529" s="59" t="s">
        <v>813</v>
      </c>
      <c r="E529" s="59" t="s">
        <v>76</v>
      </c>
      <c r="F529" s="59" t="s">
        <v>77</v>
      </c>
      <c r="G529" s="59" t="s">
        <v>330</v>
      </c>
      <c r="H529" s="70" t="s">
        <v>72</v>
      </c>
      <c r="I529" s="59">
        <v>1</v>
      </c>
      <c r="J529" s="242">
        <f>VLOOKUP(A529,CENIK!$A$2:$D$107,4,FALSE)</f>
        <v>0</v>
      </c>
      <c r="K529" s="60">
        <f t="shared" si="10"/>
        <v>0</v>
      </c>
    </row>
    <row r="530" spans="1:11" ht="105" x14ac:dyDescent="0.25">
      <c r="A530" s="58">
        <v>5603</v>
      </c>
      <c r="B530" s="58">
        <v>422</v>
      </c>
      <c r="C530" s="59" t="s">
        <v>842</v>
      </c>
      <c r="D530" s="59" t="s">
        <v>813</v>
      </c>
      <c r="E530" s="59" t="s">
        <v>76</v>
      </c>
      <c r="F530" s="59" t="s">
        <v>80</v>
      </c>
      <c r="G530" s="59" t="s">
        <v>334</v>
      </c>
      <c r="H530" s="70" t="s">
        <v>72</v>
      </c>
      <c r="I530" s="59">
        <v>2</v>
      </c>
      <c r="J530" s="242">
        <f>VLOOKUP(A530,CENIK!$A$2:$D$107,4,FALSE)</f>
        <v>0</v>
      </c>
      <c r="K530" s="60">
        <f t="shared" si="10"/>
        <v>0</v>
      </c>
    </row>
    <row r="531" spans="1:11" ht="30" x14ac:dyDescent="0.25">
      <c r="A531" s="58">
        <v>6101</v>
      </c>
      <c r="B531" s="58">
        <v>422</v>
      </c>
      <c r="C531" s="59" t="s">
        <v>843</v>
      </c>
      <c r="D531" s="59" t="s">
        <v>813</v>
      </c>
      <c r="E531" s="59" t="s">
        <v>86</v>
      </c>
      <c r="F531" s="59" t="s">
        <v>87</v>
      </c>
      <c r="G531" s="59" t="s">
        <v>88</v>
      </c>
      <c r="H531" s="70" t="s">
        <v>29</v>
      </c>
      <c r="I531" s="59">
        <v>50</v>
      </c>
      <c r="J531" s="242">
        <f>VLOOKUP(A531,CENIK!$A$2:$D$107,4,FALSE)</f>
        <v>0</v>
      </c>
      <c r="K531" s="60">
        <f t="shared" si="10"/>
        <v>0</v>
      </c>
    </row>
    <row r="532" spans="1:11" ht="45" x14ac:dyDescent="0.25">
      <c r="A532" s="58">
        <v>6102</v>
      </c>
      <c r="B532" s="58">
        <v>422</v>
      </c>
      <c r="C532" s="59" t="s">
        <v>844</v>
      </c>
      <c r="D532" s="59" t="s">
        <v>813</v>
      </c>
      <c r="E532" s="59" t="s">
        <v>86</v>
      </c>
      <c r="F532" s="59" t="s">
        <v>87</v>
      </c>
      <c r="G532" s="59" t="s">
        <v>90</v>
      </c>
      <c r="H532" s="70" t="s">
        <v>29</v>
      </c>
      <c r="I532" s="59">
        <v>50</v>
      </c>
      <c r="J532" s="242">
        <f>VLOOKUP(A532,CENIK!$A$2:$D$107,4,FALSE)</f>
        <v>0</v>
      </c>
      <c r="K532" s="60">
        <f t="shared" si="10"/>
        <v>0</v>
      </c>
    </row>
    <row r="533" spans="1:11" ht="60" x14ac:dyDescent="0.25">
      <c r="A533" s="58">
        <v>6105</v>
      </c>
      <c r="B533" s="58">
        <v>422</v>
      </c>
      <c r="C533" s="59" t="s">
        <v>845</v>
      </c>
      <c r="D533" s="59" t="s">
        <v>813</v>
      </c>
      <c r="E533" s="59" t="s">
        <v>86</v>
      </c>
      <c r="F533" s="59" t="s">
        <v>87</v>
      </c>
      <c r="G533" s="59" t="s">
        <v>347</v>
      </c>
      <c r="H533" s="70" t="s">
        <v>29</v>
      </c>
      <c r="I533" s="59">
        <v>50</v>
      </c>
      <c r="J533" s="242">
        <f>VLOOKUP(A533,CENIK!$A$2:$D$107,4,FALSE)</f>
        <v>0</v>
      </c>
      <c r="K533" s="60">
        <f t="shared" si="10"/>
        <v>0</v>
      </c>
    </row>
    <row r="534" spans="1:11" ht="30" x14ac:dyDescent="0.25">
      <c r="A534" s="58">
        <v>6202</v>
      </c>
      <c r="B534" s="58">
        <v>422</v>
      </c>
      <c r="C534" s="59" t="s">
        <v>846</v>
      </c>
      <c r="D534" s="59" t="s">
        <v>813</v>
      </c>
      <c r="E534" s="59" t="s">
        <v>86</v>
      </c>
      <c r="F534" s="59" t="s">
        <v>205</v>
      </c>
      <c r="G534" s="59" t="s">
        <v>350</v>
      </c>
      <c r="H534" s="70" t="s">
        <v>72</v>
      </c>
      <c r="I534" s="59">
        <v>1</v>
      </c>
      <c r="J534" s="242">
        <f>VLOOKUP(A534,CENIK!$A$2:$D$107,4,FALSE)</f>
        <v>0</v>
      </c>
      <c r="K534" s="60">
        <f t="shared" si="10"/>
        <v>0</v>
      </c>
    </row>
    <row r="535" spans="1:11" ht="30" x14ac:dyDescent="0.25">
      <c r="A535" s="58">
        <v>6203</v>
      </c>
      <c r="B535" s="58">
        <v>422</v>
      </c>
      <c r="C535" s="59" t="s">
        <v>847</v>
      </c>
      <c r="D535" s="59" t="s">
        <v>813</v>
      </c>
      <c r="E535" s="59" t="s">
        <v>86</v>
      </c>
      <c r="F535" s="59" t="s">
        <v>205</v>
      </c>
      <c r="G535" s="59" t="s">
        <v>352</v>
      </c>
      <c r="H535" s="70" t="s">
        <v>72</v>
      </c>
      <c r="I535" s="59">
        <v>4</v>
      </c>
      <c r="J535" s="242">
        <f>VLOOKUP(A535,CENIK!$A$2:$D$107,4,FALSE)</f>
        <v>0</v>
      </c>
      <c r="K535" s="60">
        <f t="shared" si="10"/>
        <v>0</v>
      </c>
    </row>
    <row r="536" spans="1:11" ht="60" x14ac:dyDescent="0.25">
      <c r="A536" s="58">
        <v>1101</v>
      </c>
      <c r="B536" s="58">
        <v>417</v>
      </c>
      <c r="C536" s="59" t="s">
        <v>849</v>
      </c>
      <c r="D536" s="59" t="s">
        <v>848</v>
      </c>
      <c r="E536" s="59" t="s">
        <v>26</v>
      </c>
      <c r="F536" s="59" t="s">
        <v>27</v>
      </c>
      <c r="G536" s="59" t="s">
        <v>28</v>
      </c>
      <c r="H536" s="70" t="s">
        <v>29</v>
      </c>
      <c r="I536" s="59">
        <v>177</v>
      </c>
      <c r="J536" s="242">
        <f>VLOOKUP(A536,CENIK!$A$2:$D$107,4,FALSE)</f>
        <v>0</v>
      </c>
      <c r="K536" s="60">
        <f t="shared" si="10"/>
        <v>0</v>
      </c>
    </row>
    <row r="537" spans="1:11" ht="45" x14ac:dyDescent="0.25">
      <c r="A537" s="58">
        <v>1102</v>
      </c>
      <c r="B537" s="58">
        <v>417</v>
      </c>
      <c r="C537" s="59" t="s">
        <v>850</v>
      </c>
      <c r="D537" s="59" t="s">
        <v>848</v>
      </c>
      <c r="E537" s="59" t="s">
        <v>26</v>
      </c>
      <c r="F537" s="59" t="s">
        <v>27</v>
      </c>
      <c r="G537" s="59" t="s">
        <v>287</v>
      </c>
      <c r="H537" s="70" t="s">
        <v>288</v>
      </c>
      <c r="I537" s="59">
        <v>8</v>
      </c>
      <c r="J537" s="242">
        <f>VLOOKUP(A537,CENIK!$A$2:$D$107,4,FALSE)</f>
        <v>0</v>
      </c>
      <c r="K537" s="60">
        <f t="shared" si="10"/>
        <v>0</v>
      </c>
    </row>
    <row r="538" spans="1:11" ht="45" x14ac:dyDescent="0.25">
      <c r="A538" s="58">
        <v>1201</v>
      </c>
      <c r="B538" s="58">
        <v>417</v>
      </c>
      <c r="C538" s="59" t="s">
        <v>851</v>
      </c>
      <c r="D538" s="59" t="s">
        <v>848</v>
      </c>
      <c r="E538" s="59" t="s">
        <v>26</v>
      </c>
      <c r="F538" s="59" t="s">
        <v>290</v>
      </c>
      <c r="G538" s="59" t="s">
        <v>291</v>
      </c>
      <c r="H538" s="70" t="s">
        <v>29</v>
      </c>
      <c r="I538" s="59">
        <v>177</v>
      </c>
      <c r="J538" s="242">
        <f>VLOOKUP(A538,CENIK!$A$2:$D$107,4,FALSE)</f>
        <v>0</v>
      </c>
      <c r="K538" s="60">
        <f t="shared" si="10"/>
        <v>0</v>
      </c>
    </row>
    <row r="539" spans="1:11" ht="75" x14ac:dyDescent="0.25">
      <c r="A539" s="58">
        <v>1202</v>
      </c>
      <c r="B539" s="58">
        <v>417</v>
      </c>
      <c r="C539" s="59" t="s">
        <v>852</v>
      </c>
      <c r="D539" s="59" t="s">
        <v>848</v>
      </c>
      <c r="E539" s="59" t="s">
        <v>26</v>
      </c>
      <c r="F539" s="59" t="s">
        <v>290</v>
      </c>
      <c r="G539" s="59" t="s">
        <v>293</v>
      </c>
      <c r="H539" s="70" t="s">
        <v>29</v>
      </c>
      <c r="I539" s="59">
        <v>177</v>
      </c>
      <c r="J539" s="242">
        <f>VLOOKUP(A539,CENIK!$A$2:$D$107,4,FALSE)</f>
        <v>0</v>
      </c>
      <c r="K539" s="60">
        <f t="shared" si="10"/>
        <v>0</v>
      </c>
    </row>
    <row r="540" spans="1:11" ht="60" x14ac:dyDescent="0.25">
      <c r="A540" s="58">
        <v>1203</v>
      </c>
      <c r="B540" s="58">
        <v>417</v>
      </c>
      <c r="C540" s="59" t="s">
        <v>853</v>
      </c>
      <c r="D540" s="59" t="s">
        <v>848</v>
      </c>
      <c r="E540" s="59" t="s">
        <v>26</v>
      </c>
      <c r="F540" s="59" t="s">
        <v>290</v>
      </c>
      <c r="G540" s="59" t="s">
        <v>295</v>
      </c>
      <c r="H540" s="70" t="s">
        <v>72</v>
      </c>
      <c r="I540" s="59">
        <v>1</v>
      </c>
      <c r="J540" s="242">
        <f>VLOOKUP(A540,CENIK!$A$2:$D$107,4,FALSE)</f>
        <v>0</v>
      </c>
      <c r="K540" s="60">
        <f t="shared" si="10"/>
        <v>0</v>
      </c>
    </row>
    <row r="541" spans="1:11" ht="30" x14ac:dyDescent="0.25">
      <c r="A541" s="58">
        <v>1301</v>
      </c>
      <c r="B541" s="58">
        <v>417</v>
      </c>
      <c r="C541" s="59" t="s">
        <v>854</v>
      </c>
      <c r="D541" s="59" t="s">
        <v>848</v>
      </c>
      <c r="E541" s="59" t="s">
        <v>26</v>
      </c>
      <c r="F541" s="59" t="s">
        <v>35</v>
      </c>
      <c r="G541" s="59" t="s">
        <v>36</v>
      </c>
      <c r="H541" s="70" t="s">
        <v>297</v>
      </c>
      <c r="I541" s="59">
        <v>10</v>
      </c>
      <c r="J541" s="242">
        <f>VLOOKUP(A541,CENIK!$A$2:$D$107,4,FALSE)</f>
        <v>0</v>
      </c>
      <c r="K541" s="60">
        <f t="shared" si="10"/>
        <v>0</v>
      </c>
    </row>
    <row r="542" spans="1:11" ht="30" x14ac:dyDescent="0.25">
      <c r="A542" s="58">
        <v>1302</v>
      </c>
      <c r="B542" s="58">
        <v>417</v>
      </c>
      <c r="C542" s="59" t="s">
        <v>855</v>
      </c>
      <c r="D542" s="59" t="s">
        <v>848</v>
      </c>
      <c r="E542" s="59" t="s">
        <v>26</v>
      </c>
      <c r="F542" s="59" t="s">
        <v>35</v>
      </c>
      <c r="G542" s="59" t="s">
        <v>39</v>
      </c>
      <c r="H542" s="70" t="s">
        <v>297</v>
      </c>
      <c r="I542" s="59">
        <v>20</v>
      </c>
      <c r="J542" s="242">
        <f>VLOOKUP(A542,CENIK!$A$2:$D$107,4,FALSE)</f>
        <v>0</v>
      </c>
      <c r="K542" s="60">
        <f t="shared" si="10"/>
        <v>0</v>
      </c>
    </row>
    <row r="543" spans="1:11" ht="30" x14ac:dyDescent="0.25">
      <c r="A543" s="58">
        <v>1303</v>
      </c>
      <c r="B543" s="58">
        <v>417</v>
      </c>
      <c r="C543" s="59" t="s">
        <v>856</v>
      </c>
      <c r="D543" s="59" t="s">
        <v>848</v>
      </c>
      <c r="E543" s="59" t="s">
        <v>26</v>
      </c>
      <c r="F543" s="59" t="s">
        <v>35</v>
      </c>
      <c r="G543" s="59" t="s">
        <v>41</v>
      </c>
      <c r="H543" s="70" t="s">
        <v>297</v>
      </c>
      <c r="I543" s="59">
        <v>5</v>
      </c>
      <c r="J543" s="242">
        <f>VLOOKUP(A543,CENIK!$A$2:$D$107,4,FALSE)</f>
        <v>0</v>
      </c>
      <c r="K543" s="60">
        <f t="shared" si="10"/>
        <v>0</v>
      </c>
    </row>
    <row r="544" spans="1:11" ht="45" x14ac:dyDescent="0.25">
      <c r="A544" s="58">
        <v>2101</v>
      </c>
      <c r="B544" s="58">
        <v>417</v>
      </c>
      <c r="C544" s="59" t="s">
        <v>857</v>
      </c>
      <c r="D544" s="59" t="s">
        <v>848</v>
      </c>
      <c r="E544" s="59" t="s">
        <v>43</v>
      </c>
      <c r="F544" s="59" t="s">
        <v>44</v>
      </c>
      <c r="G544" s="59" t="s">
        <v>301</v>
      </c>
      <c r="H544" s="70" t="s">
        <v>52</v>
      </c>
      <c r="I544" s="59">
        <v>748</v>
      </c>
      <c r="J544" s="242">
        <f>VLOOKUP(A544,CENIK!$A$2:$D$107,4,FALSE)</f>
        <v>0</v>
      </c>
      <c r="K544" s="60">
        <f t="shared" si="10"/>
        <v>0</v>
      </c>
    </row>
    <row r="545" spans="1:11" ht="45" x14ac:dyDescent="0.25">
      <c r="A545" s="58">
        <v>2105</v>
      </c>
      <c r="B545" s="58">
        <v>417</v>
      </c>
      <c r="C545" s="59" t="s">
        <v>858</v>
      </c>
      <c r="D545" s="59" t="s">
        <v>848</v>
      </c>
      <c r="E545" s="59" t="s">
        <v>43</v>
      </c>
      <c r="F545" s="59" t="s">
        <v>44</v>
      </c>
      <c r="G545" s="59" t="s">
        <v>303</v>
      </c>
      <c r="H545" s="70" t="s">
        <v>46</v>
      </c>
      <c r="I545" s="59">
        <v>117</v>
      </c>
      <c r="J545" s="242">
        <f>VLOOKUP(A545,CENIK!$A$2:$D$107,4,FALSE)</f>
        <v>0</v>
      </c>
      <c r="K545" s="60">
        <f t="shared" si="10"/>
        <v>0</v>
      </c>
    </row>
    <row r="546" spans="1:11" ht="45" x14ac:dyDescent="0.25">
      <c r="A546" s="58">
        <v>2106</v>
      </c>
      <c r="B546" s="58">
        <v>417</v>
      </c>
      <c r="C546" s="59" t="s">
        <v>859</v>
      </c>
      <c r="D546" s="59" t="s">
        <v>848</v>
      </c>
      <c r="E546" s="59" t="s">
        <v>43</v>
      </c>
      <c r="F546" s="59" t="s">
        <v>44</v>
      </c>
      <c r="G546" s="59" t="s">
        <v>305</v>
      </c>
      <c r="H546" s="70" t="s">
        <v>46</v>
      </c>
      <c r="I546" s="59">
        <v>298</v>
      </c>
      <c r="J546" s="242">
        <f>VLOOKUP(A546,CENIK!$A$2:$D$107,4,FALSE)</f>
        <v>0</v>
      </c>
      <c r="K546" s="60">
        <f t="shared" si="10"/>
        <v>0</v>
      </c>
    </row>
    <row r="547" spans="1:11" ht="45" x14ac:dyDescent="0.25">
      <c r="A547" s="58">
        <v>2121</v>
      </c>
      <c r="B547" s="58">
        <v>417</v>
      </c>
      <c r="C547" s="59" t="s">
        <v>860</v>
      </c>
      <c r="D547" s="59" t="s">
        <v>848</v>
      </c>
      <c r="E547" s="59" t="s">
        <v>43</v>
      </c>
      <c r="F547" s="59" t="s">
        <v>44</v>
      </c>
      <c r="G547" s="59" t="s">
        <v>48</v>
      </c>
      <c r="H547" s="70" t="s">
        <v>46</v>
      </c>
      <c r="I547" s="59">
        <v>10</v>
      </c>
      <c r="J547" s="242">
        <f>VLOOKUP(A547,CENIK!$A$2:$D$107,4,FALSE)</f>
        <v>0</v>
      </c>
      <c r="K547" s="60">
        <f t="shared" si="10"/>
        <v>0</v>
      </c>
    </row>
    <row r="548" spans="1:11" ht="30" x14ac:dyDescent="0.25">
      <c r="A548" s="58">
        <v>2123</v>
      </c>
      <c r="B548" s="58">
        <v>417</v>
      </c>
      <c r="C548" s="59" t="s">
        <v>861</v>
      </c>
      <c r="D548" s="59" t="s">
        <v>848</v>
      </c>
      <c r="E548" s="59" t="s">
        <v>43</v>
      </c>
      <c r="F548" s="59" t="s">
        <v>44</v>
      </c>
      <c r="G548" s="59" t="s">
        <v>308</v>
      </c>
      <c r="H548" s="70" t="s">
        <v>46</v>
      </c>
      <c r="I548" s="59">
        <v>89</v>
      </c>
      <c r="J548" s="242">
        <f>VLOOKUP(A548,CENIK!$A$2:$D$107,4,FALSE)</f>
        <v>0</v>
      </c>
      <c r="K548" s="60">
        <f t="shared" si="10"/>
        <v>0</v>
      </c>
    </row>
    <row r="549" spans="1:11" ht="30" x14ac:dyDescent="0.25">
      <c r="A549" s="58">
        <v>2124</v>
      </c>
      <c r="B549" s="58">
        <v>417</v>
      </c>
      <c r="C549" s="59" t="s">
        <v>862</v>
      </c>
      <c r="D549" s="59" t="s">
        <v>848</v>
      </c>
      <c r="E549" s="59" t="s">
        <v>43</v>
      </c>
      <c r="F549" s="59" t="s">
        <v>44</v>
      </c>
      <c r="G549" s="59" t="s">
        <v>310</v>
      </c>
      <c r="H549" s="70" t="s">
        <v>297</v>
      </c>
      <c r="I549" s="59">
        <v>35</v>
      </c>
      <c r="J549" s="242">
        <f>VLOOKUP(A549,CENIK!$A$2:$D$107,4,FALSE)</f>
        <v>0</v>
      </c>
      <c r="K549" s="60">
        <f t="shared" si="10"/>
        <v>0</v>
      </c>
    </row>
    <row r="550" spans="1:11" ht="30" x14ac:dyDescent="0.25">
      <c r="A550" s="58">
        <v>2125</v>
      </c>
      <c r="B550" s="58">
        <v>417</v>
      </c>
      <c r="C550" s="59" t="s">
        <v>863</v>
      </c>
      <c r="D550" s="59" t="s">
        <v>848</v>
      </c>
      <c r="E550" s="59" t="s">
        <v>43</v>
      </c>
      <c r="F550" s="59" t="s">
        <v>44</v>
      </c>
      <c r="G550" s="59" t="s">
        <v>372</v>
      </c>
      <c r="H550" s="70" t="s">
        <v>46</v>
      </c>
      <c r="I550" s="59">
        <v>38</v>
      </c>
      <c r="J550" s="242">
        <f>VLOOKUP(A550,CENIK!$A$2:$D$107,4,FALSE)</f>
        <v>0</v>
      </c>
      <c r="K550" s="60">
        <f t="shared" si="10"/>
        <v>0</v>
      </c>
    </row>
    <row r="551" spans="1:11" ht="45" x14ac:dyDescent="0.25">
      <c r="A551" s="58">
        <v>2201</v>
      </c>
      <c r="B551" s="58">
        <v>417</v>
      </c>
      <c r="C551" s="59" t="s">
        <v>864</v>
      </c>
      <c r="D551" s="59" t="s">
        <v>848</v>
      </c>
      <c r="E551" s="59" t="s">
        <v>43</v>
      </c>
      <c r="F551" s="59" t="s">
        <v>50</v>
      </c>
      <c r="G551" s="59" t="s">
        <v>312</v>
      </c>
      <c r="H551" s="70" t="s">
        <v>52</v>
      </c>
      <c r="I551" s="59">
        <v>142</v>
      </c>
      <c r="J551" s="242">
        <f>VLOOKUP(A551,CENIK!$A$2:$D$107,4,FALSE)</f>
        <v>0</v>
      </c>
      <c r="K551" s="60">
        <f t="shared" si="10"/>
        <v>0</v>
      </c>
    </row>
    <row r="552" spans="1:11" ht="30" x14ac:dyDescent="0.25">
      <c r="A552" s="58">
        <v>2202</v>
      </c>
      <c r="B552" s="58">
        <v>417</v>
      </c>
      <c r="C552" s="59" t="s">
        <v>865</v>
      </c>
      <c r="D552" s="59" t="s">
        <v>848</v>
      </c>
      <c r="E552" s="59" t="s">
        <v>43</v>
      </c>
      <c r="F552" s="59" t="s">
        <v>50</v>
      </c>
      <c r="G552" s="59" t="s">
        <v>51</v>
      </c>
      <c r="H552" s="70" t="s">
        <v>52</v>
      </c>
      <c r="I552" s="59">
        <v>142</v>
      </c>
      <c r="J552" s="242">
        <f>VLOOKUP(A552,CENIK!$A$2:$D$107,4,FALSE)</f>
        <v>0</v>
      </c>
      <c r="K552" s="60">
        <f t="shared" si="10"/>
        <v>0</v>
      </c>
    </row>
    <row r="553" spans="1:11" ht="75" x14ac:dyDescent="0.25">
      <c r="A553" s="58">
        <v>2203</v>
      </c>
      <c r="B553" s="58">
        <v>417</v>
      </c>
      <c r="C553" s="59" t="s">
        <v>866</v>
      </c>
      <c r="D553" s="59" t="s">
        <v>848</v>
      </c>
      <c r="E553" s="59" t="s">
        <v>43</v>
      </c>
      <c r="F553" s="59" t="s">
        <v>50</v>
      </c>
      <c r="G553" s="59" t="s">
        <v>54</v>
      </c>
      <c r="H553" s="70" t="s">
        <v>46</v>
      </c>
      <c r="I553" s="59">
        <v>40</v>
      </c>
      <c r="J553" s="242">
        <f>VLOOKUP(A553,CENIK!$A$2:$D$107,4,FALSE)</f>
        <v>0</v>
      </c>
      <c r="K553" s="60">
        <f t="shared" si="10"/>
        <v>0</v>
      </c>
    </row>
    <row r="554" spans="1:11" ht="60" x14ac:dyDescent="0.25">
      <c r="A554" s="58">
        <v>2204</v>
      </c>
      <c r="B554" s="58">
        <v>417</v>
      </c>
      <c r="C554" s="59" t="s">
        <v>867</v>
      </c>
      <c r="D554" s="59" t="s">
        <v>848</v>
      </c>
      <c r="E554" s="59" t="s">
        <v>43</v>
      </c>
      <c r="F554" s="59" t="s">
        <v>50</v>
      </c>
      <c r="G554" s="59" t="s">
        <v>56</v>
      </c>
      <c r="H554" s="70" t="s">
        <v>46</v>
      </c>
      <c r="I554" s="59">
        <v>149</v>
      </c>
      <c r="J554" s="242">
        <f>VLOOKUP(A554,CENIK!$A$2:$D$107,4,FALSE)</f>
        <v>0</v>
      </c>
      <c r="K554" s="60">
        <f t="shared" si="10"/>
        <v>0</v>
      </c>
    </row>
    <row r="555" spans="1:11" ht="60" x14ac:dyDescent="0.25">
      <c r="A555" s="58">
        <v>2207</v>
      </c>
      <c r="B555" s="58">
        <v>417</v>
      </c>
      <c r="C555" s="59" t="s">
        <v>868</v>
      </c>
      <c r="D555" s="59" t="s">
        <v>848</v>
      </c>
      <c r="E555" s="59" t="s">
        <v>43</v>
      </c>
      <c r="F555" s="59" t="s">
        <v>50</v>
      </c>
      <c r="G555" s="59" t="s">
        <v>58</v>
      </c>
      <c r="H555" s="70" t="s">
        <v>52</v>
      </c>
      <c r="I555" s="59">
        <v>1097</v>
      </c>
      <c r="J555" s="242">
        <f>VLOOKUP(A555,CENIK!$A$2:$D$107,4,FALSE)</f>
        <v>0</v>
      </c>
      <c r="K555" s="60">
        <f t="shared" si="10"/>
        <v>0</v>
      </c>
    </row>
    <row r="556" spans="1:11" ht="60" x14ac:dyDescent="0.25">
      <c r="A556" s="58">
        <v>2208</v>
      </c>
      <c r="B556" s="58">
        <v>417</v>
      </c>
      <c r="C556" s="59" t="s">
        <v>869</v>
      </c>
      <c r="D556" s="59" t="s">
        <v>848</v>
      </c>
      <c r="E556" s="59" t="s">
        <v>43</v>
      </c>
      <c r="F556" s="59" t="s">
        <v>50</v>
      </c>
      <c r="G556" s="59" t="s">
        <v>60</v>
      </c>
      <c r="H556" s="70" t="s">
        <v>46</v>
      </c>
      <c r="I556" s="59">
        <v>89</v>
      </c>
      <c r="J556" s="242">
        <f>VLOOKUP(A556,CENIK!$A$2:$D$107,4,FALSE)</f>
        <v>0</v>
      </c>
      <c r="K556" s="60">
        <f t="shared" si="10"/>
        <v>0</v>
      </c>
    </row>
    <row r="557" spans="1:11" ht="30" x14ac:dyDescent="0.25">
      <c r="A557" s="58">
        <v>2210</v>
      </c>
      <c r="B557" s="58">
        <v>417</v>
      </c>
      <c r="C557" s="59" t="s">
        <v>870</v>
      </c>
      <c r="D557" s="59" t="s">
        <v>848</v>
      </c>
      <c r="E557" s="59" t="s">
        <v>43</v>
      </c>
      <c r="F557" s="59" t="s">
        <v>50</v>
      </c>
      <c r="G557" s="59" t="s">
        <v>321</v>
      </c>
      <c r="H557" s="70" t="s">
        <v>46</v>
      </c>
      <c r="I557" s="59">
        <v>133</v>
      </c>
      <c r="J557" s="242">
        <f>VLOOKUP(A557,CENIK!$A$2:$D$107,4,FALSE)</f>
        <v>0</v>
      </c>
      <c r="K557" s="60">
        <f t="shared" si="10"/>
        <v>0</v>
      </c>
    </row>
    <row r="558" spans="1:11" ht="30" x14ac:dyDescent="0.25">
      <c r="A558" s="58">
        <v>3105</v>
      </c>
      <c r="B558" s="58">
        <v>417</v>
      </c>
      <c r="C558" s="59" t="s">
        <v>871</v>
      </c>
      <c r="D558" s="59" t="s">
        <v>848</v>
      </c>
      <c r="E558" s="59" t="s">
        <v>323</v>
      </c>
      <c r="F558" s="59" t="s">
        <v>324</v>
      </c>
      <c r="G558" s="59" t="s">
        <v>325</v>
      </c>
      <c r="H558" s="70" t="s">
        <v>33</v>
      </c>
      <c r="I558" s="59">
        <v>160</v>
      </c>
      <c r="J558" s="242">
        <f>VLOOKUP(A558,CENIK!$A$2:$D$107,4,FALSE)</f>
        <v>0</v>
      </c>
      <c r="K558" s="60">
        <f t="shared" si="10"/>
        <v>0</v>
      </c>
    </row>
    <row r="559" spans="1:11" ht="165" x14ac:dyDescent="0.25">
      <c r="A559" s="58">
        <v>4103</v>
      </c>
      <c r="B559" s="58">
        <v>417</v>
      </c>
      <c r="C559" s="59" t="s">
        <v>872</v>
      </c>
      <c r="D559" s="59" t="s">
        <v>848</v>
      </c>
      <c r="E559" s="59" t="s">
        <v>64</v>
      </c>
      <c r="F559" s="59" t="s">
        <v>65</v>
      </c>
      <c r="G559" s="59" t="s">
        <v>327</v>
      </c>
      <c r="H559" s="70" t="s">
        <v>29</v>
      </c>
      <c r="I559" s="59">
        <v>89</v>
      </c>
      <c r="J559" s="242">
        <f>VLOOKUP(A559,CENIK!$A$2:$D$107,4,FALSE)</f>
        <v>0</v>
      </c>
      <c r="K559" s="60">
        <f t="shared" si="10"/>
        <v>0</v>
      </c>
    </row>
    <row r="560" spans="1:11" ht="165" x14ac:dyDescent="0.25">
      <c r="A560" s="58">
        <v>4105</v>
      </c>
      <c r="B560" s="58">
        <v>417</v>
      </c>
      <c r="C560" s="59" t="s">
        <v>873</v>
      </c>
      <c r="D560" s="59" t="s">
        <v>848</v>
      </c>
      <c r="E560" s="59" t="s">
        <v>64</v>
      </c>
      <c r="F560" s="59" t="s">
        <v>65</v>
      </c>
      <c r="G560" s="59" t="s">
        <v>190</v>
      </c>
      <c r="H560" s="70" t="s">
        <v>29</v>
      </c>
      <c r="I560" s="59">
        <v>88</v>
      </c>
      <c r="J560" s="242">
        <f>VLOOKUP(A560,CENIK!$A$2:$D$107,4,FALSE)</f>
        <v>0</v>
      </c>
      <c r="K560" s="60">
        <f t="shared" si="10"/>
        <v>0</v>
      </c>
    </row>
    <row r="561" spans="1:11" ht="60" x14ac:dyDescent="0.25">
      <c r="A561" s="58">
        <v>4403</v>
      </c>
      <c r="B561" s="58">
        <v>417</v>
      </c>
      <c r="C561" s="59" t="s">
        <v>874</v>
      </c>
      <c r="D561" s="59" t="s">
        <v>848</v>
      </c>
      <c r="E561" s="59" t="s">
        <v>64</v>
      </c>
      <c r="F561" s="59" t="s">
        <v>70</v>
      </c>
      <c r="G561" s="59" t="s">
        <v>265</v>
      </c>
      <c r="H561" s="70" t="s">
        <v>72</v>
      </c>
      <c r="I561" s="59">
        <v>1</v>
      </c>
      <c r="J561" s="242">
        <f>VLOOKUP(A561,CENIK!$A$2:$D$107,4,FALSE)</f>
        <v>0</v>
      </c>
      <c r="K561" s="60">
        <f t="shared" si="10"/>
        <v>0</v>
      </c>
    </row>
    <row r="562" spans="1:11" ht="75" x14ac:dyDescent="0.25">
      <c r="A562" s="58">
        <v>5102</v>
      </c>
      <c r="B562" s="58">
        <v>417</v>
      </c>
      <c r="C562" s="59" t="s">
        <v>875</v>
      </c>
      <c r="D562" s="59" t="s">
        <v>848</v>
      </c>
      <c r="E562" s="59" t="s">
        <v>76</v>
      </c>
      <c r="F562" s="59" t="s">
        <v>77</v>
      </c>
      <c r="G562" s="59" t="s">
        <v>330</v>
      </c>
      <c r="H562" s="70" t="s">
        <v>72</v>
      </c>
      <c r="I562" s="59">
        <v>7</v>
      </c>
      <c r="J562" s="242">
        <f>VLOOKUP(A562,CENIK!$A$2:$D$107,4,FALSE)</f>
        <v>0</v>
      </c>
      <c r="K562" s="60">
        <f t="shared" si="10"/>
        <v>0</v>
      </c>
    </row>
    <row r="563" spans="1:11" ht="105" x14ac:dyDescent="0.25">
      <c r="A563" s="58">
        <v>5603</v>
      </c>
      <c r="B563" s="58">
        <v>417</v>
      </c>
      <c r="C563" s="59" t="s">
        <v>876</v>
      </c>
      <c r="D563" s="59" t="s">
        <v>848</v>
      </c>
      <c r="E563" s="59" t="s">
        <v>76</v>
      </c>
      <c r="F563" s="59" t="s">
        <v>80</v>
      </c>
      <c r="G563" s="59" t="s">
        <v>334</v>
      </c>
      <c r="H563" s="70" t="s">
        <v>72</v>
      </c>
      <c r="I563" s="59">
        <v>7</v>
      </c>
      <c r="J563" s="242">
        <f>VLOOKUP(A563,CENIK!$A$2:$D$107,4,FALSE)</f>
        <v>0</v>
      </c>
      <c r="K563" s="60">
        <f t="shared" si="10"/>
        <v>0</v>
      </c>
    </row>
    <row r="564" spans="1:11" ht="315" x14ac:dyDescent="0.25">
      <c r="A564" s="58">
        <v>5801</v>
      </c>
      <c r="B564" s="58">
        <v>417</v>
      </c>
      <c r="C564" s="59" t="s">
        <v>877</v>
      </c>
      <c r="D564" s="59" t="s">
        <v>848</v>
      </c>
      <c r="E564" s="59" t="s">
        <v>76</v>
      </c>
      <c r="F564" s="59" t="s">
        <v>340</v>
      </c>
      <c r="G564" s="59" t="s">
        <v>341</v>
      </c>
      <c r="H564" s="70" t="s">
        <v>72</v>
      </c>
      <c r="I564" s="59">
        <v>11</v>
      </c>
      <c r="J564" s="242">
        <f>VLOOKUP(A564,CENIK!$A$2:$D$107,4,FALSE)</f>
        <v>0</v>
      </c>
      <c r="K564" s="60">
        <f t="shared" si="10"/>
        <v>0</v>
      </c>
    </row>
    <row r="565" spans="1:11" ht="120" x14ac:dyDescent="0.25">
      <c r="A565" s="58">
        <v>5806</v>
      </c>
      <c r="B565" s="58">
        <v>417</v>
      </c>
      <c r="C565" s="59" t="s">
        <v>878</v>
      </c>
      <c r="D565" s="59" t="s">
        <v>848</v>
      </c>
      <c r="E565" s="59" t="s">
        <v>76</v>
      </c>
      <c r="F565" s="59" t="s">
        <v>340</v>
      </c>
      <c r="G565" s="59" t="s">
        <v>343</v>
      </c>
      <c r="H565" s="70" t="s">
        <v>72</v>
      </c>
      <c r="I565" s="59">
        <v>18</v>
      </c>
      <c r="J565" s="242">
        <f>VLOOKUP(A565,CENIK!$A$2:$D$107,4,FALSE)</f>
        <v>0</v>
      </c>
      <c r="K565" s="60">
        <f t="shared" si="10"/>
        <v>0</v>
      </c>
    </row>
    <row r="566" spans="1:11" ht="30" x14ac:dyDescent="0.25">
      <c r="A566" s="58">
        <v>6101</v>
      </c>
      <c r="B566" s="58">
        <v>417</v>
      </c>
      <c r="C566" s="59" t="s">
        <v>879</v>
      </c>
      <c r="D566" s="59" t="s">
        <v>848</v>
      </c>
      <c r="E566" s="59" t="s">
        <v>86</v>
      </c>
      <c r="F566" s="59" t="s">
        <v>87</v>
      </c>
      <c r="G566" s="59" t="s">
        <v>88</v>
      </c>
      <c r="H566" s="70" t="s">
        <v>29</v>
      </c>
      <c r="I566" s="59">
        <v>177</v>
      </c>
      <c r="J566" s="242">
        <f>VLOOKUP(A566,CENIK!$A$2:$D$107,4,FALSE)</f>
        <v>0</v>
      </c>
      <c r="K566" s="60">
        <f t="shared" si="10"/>
        <v>0</v>
      </c>
    </row>
    <row r="567" spans="1:11" ht="45" x14ac:dyDescent="0.25">
      <c r="A567" s="58">
        <v>6102</v>
      </c>
      <c r="B567" s="58">
        <v>417</v>
      </c>
      <c r="C567" s="59" t="s">
        <v>880</v>
      </c>
      <c r="D567" s="59" t="s">
        <v>848</v>
      </c>
      <c r="E567" s="59" t="s">
        <v>86</v>
      </c>
      <c r="F567" s="59" t="s">
        <v>87</v>
      </c>
      <c r="G567" s="59" t="s">
        <v>90</v>
      </c>
      <c r="H567" s="70" t="s">
        <v>29</v>
      </c>
      <c r="I567" s="59">
        <v>177</v>
      </c>
      <c r="J567" s="242">
        <f>VLOOKUP(A567,CENIK!$A$2:$D$107,4,FALSE)</f>
        <v>0</v>
      </c>
      <c r="K567" s="60">
        <f t="shared" si="10"/>
        <v>0</v>
      </c>
    </row>
    <row r="568" spans="1:11" ht="60" x14ac:dyDescent="0.25">
      <c r="A568" s="58">
        <v>6105</v>
      </c>
      <c r="B568" s="58">
        <v>417</v>
      </c>
      <c r="C568" s="59" t="s">
        <v>881</v>
      </c>
      <c r="D568" s="59" t="s">
        <v>848</v>
      </c>
      <c r="E568" s="59" t="s">
        <v>86</v>
      </c>
      <c r="F568" s="59" t="s">
        <v>87</v>
      </c>
      <c r="G568" s="59" t="s">
        <v>347</v>
      </c>
      <c r="H568" s="70" t="s">
        <v>29</v>
      </c>
      <c r="I568" s="59">
        <v>177</v>
      </c>
      <c r="J568" s="242">
        <f>VLOOKUP(A568,CENIK!$A$2:$D$107,4,FALSE)</f>
        <v>0</v>
      </c>
      <c r="K568" s="60">
        <f t="shared" si="10"/>
        <v>0</v>
      </c>
    </row>
    <row r="569" spans="1:11" ht="30" x14ac:dyDescent="0.25">
      <c r="A569" s="58">
        <v>6201</v>
      </c>
      <c r="B569" s="58">
        <v>417</v>
      </c>
      <c r="C569" s="59" t="s">
        <v>882</v>
      </c>
      <c r="D569" s="59" t="s">
        <v>848</v>
      </c>
      <c r="E569" s="59" t="s">
        <v>86</v>
      </c>
      <c r="F569" s="59" t="s">
        <v>205</v>
      </c>
      <c r="G569" s="59" t="s">
        <v>206</v>
      </c>
      <c r="H569" s="70" t="s">
        <v>72</v>
      </c>
      <c r="I569" s="59">
        <v>5</v>
      </c>
      <c r="J569" s="242">
        <f>VLOOKUP(A569,CENIK!$A$2:$D$107,4,FALSE)</f>
        <v>0</v>
      </c>
      <c r="K569" s="60">
        <f t="shared" si="10"/>
        <v>0</v>
      </c>
    </row>
    <row r="570" spans="1:11" ht="30" x14ac:dyDescent="0.25">
      <c r="A570" s="58">
        <v>6202</v>
      </c>
      <c r="B570" s="58">
        <v>417</v>
      </c>
      <c r="C570" s="59" t="s">
        <v>883</v>
      </c>
      <c r="D570" s="59" t="s">
        <v>848</v>
      </c>
      <c r="E570" s="59" t="s">
        <v>86</v>
      </c>
      <c r="F570" s="59" t="s">
        <v>205</v>
      </c>
      <c r="G570" s="59" t="s">
        <v>350</v>
      </c>
      <c r="H570" s="70" t="s">
        <v>72</v>
      </c>
      <c r="I570" s="59">
        <v>3</v>
      </c>
      <c r="J570" s="242">
        <f>VLOOKUP(A570,CENIK!$A$2:$D$107,4,FALSE)</f>
        <v>0</v>
      </c>
      <c r="K570" s="60">
        <f t="shared" si="10"/>
        <v>0</v>
      </c>
    </row>
    <row r="571" spans="1:11" ht="30" x14ac:dyDescent="0.25">
      <c r="A571" s="58">
        <v>6203</v>
      </c>
      <c r="B571" s="58">
        <v>417</v>
      </c>
      <c r="C571" s="59" t="s">
        <v>884</v>
      </c>
      <c r="D571" s="59" t="s">
        <v>848</v>
      </c>
      <c r="E571" s="59" t="s">
        <v>86</v>
      </c>
      <c r="F571" s="59" t="s">
        <v>205</v>
      </c>
      <c r="G571" s="59" t="s">
        <v>352</v>
      </c>
      <c r="H571" s="70" t="s">
        <v>72</v>
      </c>
      <c r="I571" s="59">
        <v>1</v>
      </c>
      <c r="J571" s="242">
        <f>VLOOKUP(A571,CENIK!$A$2:$D$107,4,FALSE)</f>
        <v>0</v>
      </c>
      <c r="K571" s="60">
        <f t="shared" si="10"/>
        <v>0</v>
      </c>
    </row>
    <row r="572" spans="1:11" ht="30" x14ac:dyDescent="0.25">
      <c r="A572" s="58">
        <v>6204</v>
      </c>
      <c r="B572" s="58">
        <v>417</v>
      </c>
      <c r="C572" s="59" t="s">
        <v>885</v>
      </c>
      <c r="D572" s="59" t="s">
        <v>848</v>
      </c>
      <c r="E572" s="59" t="s">
        <v>86</v>
      </c>
      <c r="F572" s="59" t="s">
        <v>205</v>
      </c>
      <c r="G572" s="59" t="s">
        <v>208</v>
      </c>
      <c r="H572" s="70" t="s">
        <v>72</v>
      </c>
      <c r="I572" s="59">
        <v>7</v>
      </c>
      <c r="J572" s="242">
        <f>VLOOKUP(A572,CENIK!$A$2:$D$107,4,FALSE)</f>
        <v>0</v>
      </c>
      <c r="K572" s="60">
        <f t="shared" si="10"/>
        <v>0</v>
      </c>
    </row>
    <row r="573" spans="1:11" ht="30" x14ac:dyDescent="0.25">
      <c r="A573" s="58">
        <v>6207</v>
      </c>
      <c r="B573" s="58">
        <v>417</v>
      </c>
      <c r="C573" s="59" t="s">
        <v>886</v>
      </c>
      <c r="D573" s="59" t="s">
        <v>848</v>
      </c>
      <c r="E573" s="59" t="s">
        <v>86</v>
      </c>
      <c r="F573" s="59" t="s">
        <v>205</v>
      </c>
      <c r="G573" s="59" t="s">
        <v>210</v>
      </c>
      <c r="H573" s="70" t="s">
        <v>72</v>
      </c>
      <c r="I573" s="59">
        <v>5</v>
      </c>
      <c r="J573" s="242">
        <f>VLOOKUP(A573,CENIK!$A$2:$D$107,4,FALSE)</f>
        <v>0</v>
      </c>
      <c r="K573" s="60">
        <f t="shared" si="10"/>
        <v>0</v>
      </c>
    </row>
    <row r="574" spans="1:11" ht="45" x14ac:dyDescent="0.25">
      <c r="A574" s="58">
        <v>7401</v>
      </c>
      <c r="B574" s="58">
        <v>417</v>
      </c>
      <c r="C574" s="59" t="s">
        <v>887</v>
      </c>
      <c r="D574" s="59" t="s">
        <v>848</v>
      </c>
      <c r="E574" s="59" t="s">
        <v>92</v>
      </c>
      <c r="F574" s="59" t="s">
        <v>93</v>
      </c>
      <c r="G574" s="59" t="s">
        <v>398</v>
      </c>
      <c r="H574" s="70" t="s">
        <v>46</v>
      </c>
      <c r="I574" s="59">
        <v>0.5</v>
      </c>
      <c r="J574" s="242">
        <f>VLOOKUP(A574,CENIK!$A$2:$D$107,4,FALSE)</f>
        <v>0</v>
      </c>
      <c r="K574" s="60">
        <f t="shared" si="10"/>
        <v>0</v>
      </c>
    </row>
    <row r="575" spans="1:11" ht="45" x14ac:dyDescent="0.25">
      <c r="A575" s="58">
        <v>7411</v>
      </c>
      <c r="B575" s="58">
        <v>417</v>
      </c>
      <c r="C575" s="59" t="s">
        <v>888</v>
      </c>
      <c r="D575" s="59" t="s">
        <v>848</v>
      </c>
      <c r="E575" s="59" t="s">
        <v>92</v>
      </c>
      <c r="F575" s="59" t="s">
        <v>93</v>
      </c>
      <c r="G575" s="59" t="s">
        <v>400</v>
      </c>
      <c r="H575" s="70" t="s">
        <v>46</v>
      </c>
      <c r="I575" s="59">
        <v>1</v>
      </c>
      <c r="J575" s="242">
        <f>VLOOKUP(A575,CENIK!$A$2:$D$107,4,FALSE)</f>
        <v>0</v>
      </c>
      <c r="K575" s="60">
        <f t="shared" si="10"/>
        <v>0</v>
      </c>
    </row>
    <row r="576" spans="1:11" ht="75" x14ac:dyDescent="0.25">
      <c r="A576" s="58">
        <v>7425</v>
      </c>
      <c r="B576" s="58">
        <v>417</v>
      </c>
      <c r="C576" s="59" t="s">
        <v>889</v>
      </c>
      <c r="D576" s="59" t="s">
        <v>848</v>
      </c>
      <c r="E576" s="59" t="s">
        <v>92</v>
      </c>
      <c r="F576" s="59" t="s">
        <v>93</v>
      </c>
      <c r="G576" s="59" t="s">
        <v>402</v>
      </c>
      <c r="H576" s="70" t="s">
        <v>52</v>
      </c>
      <c r="I576" s="59">
        <v>4</v>
      </c>
      <c r="J576" s="242">
        <f>VLOOKUP(A576,CENIK!$A$2:$D$107,4,FALSE)</f>
        <v>0</v>
      </c>
      <c r="K576" s="60">
        <f t="shared" si="10"/>
        <v>0</v>
      </c>
    </row>
    <row r="577" spans="1:11" ht="60" x14ac:dyDescent="0.25">
      <c r="A577" s="58">
        <v>1101</v>
      </c>
      <c r="B577" s="58">
        <v>409</v>
      </c>
      <c r="C577" s="59" t="s">
        <v>891</v>
      </c>
      <c r="D577" s="59" t="s">
        <v>890</v>
      </c>
      <c r="E577" s="59" t="s">
        <v>26</v>
      </c>
      <c r="F577" s="59" t="s">
        <v>27</v>
      </c>
      <c r="G577" s="59" t="s">
        <v>28</v>
      </c>
      <c r="H577" s="70" t="s">
        <v>29</v>
      </c>
      <c r="I577" s="59">
        <v>134</v>
      </c>
      <c r="J577" s="242">
        <f>VLOOKUP(A577,CENIK!$A$2:$D$107,4,FALSE)</f>
        <v>0</v>
      </c>
      <c r="K577" s="60">
        <f t="shared" si="10"/>
        <v>0</v>
      </c>
    </row>
    <row r="578" spans="1:11" ht="45" x14ac:dyDescent="0.25">
      <c r="A578" s="58">
        <v>1102</v>
      </c>
      <c r="B578" s="58">
        <v>409</v>
      </c>
      <c r="C578" s="59" t="s">
        <v>892</v>
      </c>
      <c r="D578" s="59" t="s">
        <v>890</v>
      </c>
      <c r="E578" s="59" t="s">
        <v>26</v>
      </c>
      <c r="F578" s="59" t="s">
        <v>27</v>
      </c>
      <c r="G578" s="59" t="s">
        <v>287</v>
      </c>
      <c r="H578" s="70" t="s">
        <v>288</v>
      </c>
      <c r="I578" s="59">
        <v>6</v>
      </c>
      <c r="J578" s="242">
        <f>VLOOKUP(A578,CENIK!$A$2:$D$107,4,FALSE)</f>
        <v>0</v>
      </c>
      <c r="K578" s="60">
        <f t="shared" si="10"/>
        <v>0</v>
      </c>
    </row>
    <row r="579" spans="1:11" ht="45" x14ac:dyDescent="0.25">
      <c r="A579" s="58">
        <v>1201</v>
      </c>
      <c r="B579" s="58">
        <v>409</v>
      </c>
      <c r="C579" s="59" t="s">
        <v>893</v>
      </c>
      <c r="D579" s="59" t="s">
        <v>890</v>
      </c>
      <c r="E579" s="59" t="s">
        <v>26</v>
      </c>
      <c r="F579" s="59" t="s">
        <v>290</v>
      </c>
      <c r="G579" s="59" t="s">
        <v>291</v>
      </c>
      <c r="H579" s="70" t="s">
        <v>29</v>
      </c>
      <c r="I579" s="59">
        <v>134</v>
      </c>
      <c r="J579" s="242">
        <f>VLOOKUP(A579,CENIK!$A$2:$D$107,4,FALSE)</f>
        <v>0</v>
      </c>
      <c r="K579" s="60">
        <f t="shared" si="10"/>
        <v>0</v>
      </c>
    </row>
    <row r="580" spans="1:11" ht="75" x14ac:dyDescent="0.25">
      <c r="A580" s="58">
        <v>1202</v>
      </c>
      <c r="B580" s="58">
        <v>409</v>
      </c>
      <c r="C580" s="59" t="s">
        <v>894</v>
      </c>
      <c r="D580" s="59" t="s">
        <v>890</v>
      </c>
      <c r="E580" s="59" t="s">
        <v>26</v>
      </c>
      <c r="F580" s="59" t="s">
        <v>290</v>
      </c>
      <c r="G580" s="59" t="s">
        <v>293</v>
      </c>
      <c r="H580" s="70" t="s">
        <v>29</v>
      </c>
      <c r="I580" s="59">
        <v>134</v>
      </c>
      <c r="J580" s="242">
        <f>VLOOKUP(A580,CENIK!$A$2:$D$107,4,FALSE)</f>
        <v>0</v>
      </c>
      <c r="K580" s="60">
        <f t="shared" si="10"/>
        <v>0</v>
      </c>
    </row>
    <row r="581" spans="1:11" ht="60" x14ac:dyDescent="0.25">
      <c r="A581" s="58">
        <v>1203</v>
      </c>
      <c r="B581" s="58">
        <v>409</v>
      </c>
      <c r="C581" s="59" t="s">
        <v>895</v>
      </c>
      <c r="D581" s="59" t="s">
        <v>890</v>
      </c>
      <c r="E581" s="59" t="s">
        <v>26</v>
      </c>
      <c r="F581" s="59" t="s">
        <v>290</v>
      </c>
      <c r="G581" s="59" t="s">
        <v>295</v>
      </c>
      <c r="H581" s="70" t="s">
        <v>72</v>
      </c>
      <c r="I581" s="59">
        <v>1</v>
      </c>
      <c r="J581" s="242">
        <f>VLOOKUP(A581,CENIK!$A$2:$D$107,4,FALSE)</f>
        <v>0</v>
      </c>
      <c r="K581" s="60">
        <f t="shared" ref="K581:K642" si="11">ROUND(I581*J581,2)</f>
        <v>0</v>
      </c>
    </row>
    <row r="582" spans="1:11" ht="30" x14ac:dyDescent="0.25">
      <c r="A582" s="58">
        <v>1301</v>
      </c>
      <c r="B582" s="58">
        <v>409</v>
      </c>
      <c r="C582" s="59" t="s">
        <v>896</v>
      </c>
      <c r="D582" s="59" t="s">
        <v>890</v>
      </c>
      <c r="E582" s="59" t="s">
        <v>26</v>
      </c>
      <c r="F582" s="59" t="s">
        <v>35</v>
      </c>
      <c r="G582" s="59" t="s">
        <v>36</v>
      </c>
      <c r="H582" s="70" t="s">
        <v>297</v>
      </c>
      <c r="I582" s="59">
        <v>10</v>
      </c>
      <c r="J582" s="242">
        <f>VLOOKUP(A582,CENIK!$A$2:$D$107,4,FALSE)</f>
        <v>0</v>
      </c>
      <c r="K582" s="60">
        <f t="shared" si="11"/>
        <v>0</v>
      </c>
    </row>
    <row r="583" spans="1:11" ht="30" x14ac:dyDescent="0.25">
      <c r="A583" s="58">
        <v>1302</v>
      </c>
      <c r="B583" s="58">
        <v>409</v>
      </c>
      <c r="C583" s="59" t="s">
        <v>897</v>
      </c>
      <c r="D583" s="59" t="s">
        <v>890</v>
      </c>
      <c r="E583" s="59" t="s">
        <v>26</v>
      </c>
      <c r="F583" s="59" t="s">
        <v>35</v>
      </c>
      <c r="G583" s="59" t="s">
        <v>39</v>
      </c>
      <c r="H583" s="70" t="s">
        <v>297</v>
      </c>
      <c r="I583" s="59">
        <v>20</v>
      </c>
      <c r="J583" s="242">
        <f>VLOOKUP(A583,CENIK!$A$2:$D$107,4,FALSE)</f>
        <v>0</v>
      </c>
      <c r="K583" s="60">
        <f t="shared" si="11"/>
        <v>0</v>
      </c>
    </row>
    <row r="584" spans="1:11" ht="30" x14ac:dyDescent="0.25">
      <c r="A584" s="58">
        <v>1303</v>
      </c>
      <c r="B584" s="58">
        <v>409</v>
      </c>
      <c r="C584" s="59" t="s">
        <v>898</v>
      </c>
      <c r="D584" s="59" t="s">
        <v>890</v>
      </c>
      <c r="E584" s="59" t="s">
        <v>26</v>
      </c>
      <c r="F584" s="59" t="s">
        <v>35</v>
      </c>
      <c r="G584" s="59" t="s">
        <v>41</v>
      </c>
      <c r="H584" s="70" t="s">
        <v>297</v>
      </c>
      <c r="I584" s="59">
        <v>5</v>
      </c>
      <c r="J584" s="242">
        <f>VLOOKUP(A584,CENIK!$A$2:$D$107,4,FALSE)</f>
        <v>0</v>
      </c>
      <c r="K584" s="60">
        <f t="shared" si="11"/>
        <v>0</v>
      </c>
    </row>
    <row r="585" spans="1:11" ht="45" x14ac:dyDescent="0.25">
      <c r="A585" s="58">
        <v>2101</v>
      </c>
      <c r="B585" s="58">
        <v>409</v>
      </c>
      <c r="C585" s="59" t="s">
        <v>899</v>
      </c>
      <c r="D585" s="59" t="s">
        <v>890</v>
      </c>
      <c r="E585" s="59" t="s">
        <v>43</v>
      </c>
      <c r="F585" s="59" t="s">
        <v>44</v>
      </c>
      <c r="G585" s="59" t="s">
        <v>301</v>
      </c>
      <c r="H585" s="70" t="s">
        <v>52</v>
      </c>
      <c r="I585" s="59">
        <v>520</v>
      </c>
      <c r="J585" s="242">
        <f>VLOOKUP(A585,CENIK!$A$2:$D$107,4,FALSE)</f>
        <v>0</v>
      </c>
      <c r="K585" s="60">
        <f t="shared" si="11"/>
        <v>0</v>
      </c>
    </row>
    <row r="586" spans="1:11" ht="45" x14ac:dyDescent="0.25">
      <c r="A586" s="58">
        <v>2105</v>
      </c>
      <c r="B586" s="58">
        <v>409</v>
      </c>
      <c r="C586" s="59" t="s">
        <v>900</v>
      </c>
      <c r="D586" s="59" t="s">
        <v>890</v>
      </c>
      <c r="E586" s="59" t="s">
        <v>43</v>
      </c>
      <c r="F586" s="59" t="s">
        <v>44</v>
      </c>
      <c r="G586" s="59" t="s">
        <v>303</v>
      </c>
      <c r="H586" s="70" t="s">
        <v>46</v>
      </c>
      <c r="I586" s="59">
        <v>79</v>
      </c>
      <c r="J586" s="242">
        <f>VLOOKUP(A586,CENIK!$A$2:$D$107,4,FALSE)</f>
        <v>0</v>
      </c>
      <c r="K586" s="60">
        <f t="shared" si="11"/>
        <v>0</v>
      </c>
    </row>
    <row r="587" spans="1:11" ht="45" x14ac:dyDescent="0.25">
      <c r="A587" s="58">
        <v>2106</v>
      </c>
      <c r="B587" s="58">
        <v>409</v>
      </c>
      <c r="C587" s="59" t="s">
        <v>901</v>
      </c>
      <c r="D587" s="59" t="s">
        <v>890</v>
      </c>
      <c r="E587" s="59" t="s">
        <v>43</v>
      </c>
      <c r="F587" s="59" t="s">
        <v>44</v>
      </c>
      <c r="G587" s="59" t="s">
        <v>305</v>
      </c>
      <c r="H587" s="70" t="s">
        <v>46</v>
      </c>
      <c r="I587" s="59">
        <v>197</v>
      </c>
      <c r="J587" s="242">
        <f>VLOOKUP(A587,CENIK!$A$2:$D$107,4,FALSE)</f>
        <v>0</v>
      </c>
      <c r="K587" s="60">
        <f t="shared" si="11"/>
        <v>0</v>
      </c>
    </row>
    <row r="588" spans="1:11" ht="45" x14ac:dyDescent="0.25">
      <c r="A588" s="58">
        <v>2121</v>
      </c>
      <c r="B588" s="58">
        <v>409</v>
      </c>
      <c r="C588" s="59" t="s">
        <v>902</v>
      </c>
      <c r="D588" s="59" t="s">
        <v>890</v>
      </c>
      <c r="E588" s="59" t="s">
        <v>43</v>
      </c>
      <c r="F588" s="59" t="s">
        <v>44</v>
      </c>
      <c r="G588" s="59" t="s">
        <v>48</v>
      </c>
      <c r="H588" s="70" t="s">
        <v>46</v>
      </c>
      <c r="I588" s="59">
        <v>6</v>
      </c>
      <c r="J588" s="242">
        <f>VLOOKUP(A588,CENIK!$A$2:$D$107,4,FALSE)</f>
        <v>0</v>
      </c>
      <c r="K588" s="60">
        <f t="shared" si="11"/>
        <v>0</v>
      </c>
    </row>
    <row r="589" spans="1:11" ht="30" x14ac:dyDescent="0.25">
      <c r="A589" s="58">
        <v>2123</v>
      </c>
      <c r="B589" s="58">
        <v>409</v>
      </c>
      <c r="C589" s="59" t="s">
        <v>903</v>
      </c>
      <c r="D589" s="59" t="s">
        <v>890</v>
      </c>
      <c r="E589" s="59" t="s">
        <v>43</v>
      </c>
      <c r="F589" s="59" t="s">
        <v>44</v>
      </c>
      <c r="G589" s="59" t="s">
        <v>308</v>
      </c>
      <c r="H589" s="70" t="s">
        <v>46</v>
      </c>
      <c r="I589" s="59">
        <v>85</v>
      </c>
      <c r="J589" s="242">
        <f>VLOOKUP(A589,CENIK!$A$2:$D$107,4,FALSE)</f>
        <v>0</v>
      </c>
      <c r="K589" s="60">
        <f t="shared" si="11"/>
        <v>0</v>
      </c>
    </row>
    <row r="590" spans="1:11" ht="30" x14ac:dyDescent="0.25">
      <c r="A590" s="58">
        <v>2124</v>
      </c>
      <c r="B590" s="58">
        <v>409</v>
      </c>
      <c r="C590" s="59" t="s">
        <v>904</v>
      </c>
      <c r="D590" s="59" t="s">
        <v>890</v>
      </c>
      <c r="E590" s="59" t="s">
        <v>43</v>
      </c>
      <c r="F590" s="59" t="s">
        <v>44</v>
      </c>
      <c r="G590" s="59" t="s">
        <v>310</v>
      </c>
      <c r="H590" s="70" t="s">
        <v>297</v>
      </c>
      <c r="I590" s="59">
        <v>27</v>
      </c>
      <c r="J590" s="242">
        <f>VLOOKUP(A590,CENIK!$A$2:$D$107,4,FALSE)</f>
        <v>0</v>
      </c>
      <c r="K590" s="60">
        <f t="shared" si="11"/>
        <v>0</v>
      </c>
    </row>
    <row r="591" spans="1:11" ht="45" x14ac:dyDescent="0.25">
      <c r="A591" s="58">
        <v>2201</v>
      </c>
      <c r="B591" s="58">
        <v>409</v>
      </c>
      <c r="C591" s="59" t="s">
        <v>905</v>
      </c>
      <c r="D591" s="59" t="s">
        <v>890</v>
      </c>
      <c r="E591" s="59" t="s">
        <v>43</v>
      </c>
      <c r="F591" s="59" t="s">
        <v>50</v>
      </c>
      <c r="G591" s="59" t="s">
        <v>312</v>
      </c>
      <c r="H591" s="70" t="s">
        <v>52</v>
      </c>
      <c r="I591" s="59">
        <v>107</v>
      </c>
      <c r="J591" s="242">
        <f>VLOOKUP(A591,CENIK!$A$2:$D$107,4,FALSE)</f>
        <v>0</v>
      </c>
      <c r="K591" s="60">
        <f t="shared" si="11"/>
        <v>0</v>
      </c>
    </row>
    <row r="592" spans="1:11" ht="30" x14ac:dyDescent="0.25">
      <c r="A592" s="58">
        <v>2202</v>
      </c>
      <c r="B592" s="58">
        <v>409</v>
      </c>
      <c r="C592" s="59" t="s">
        <v>906</v>
      </c>
      <c r="D592" s="59" t="s">
        <v>890</v>
      </c>
      <c r="E592" s="59" t="s">
        <v>43</v>
      </c>
      <c r="F592" s="59" t="s">
        <v>50</v>
      </c>
      <c r="G592" s="59" t="s">
        <v>51</v>
      </c>
      <c r="H592" s="70" t="s">
        <v>52</v>
      </c>
      <c r="I592" s="59">
        <v>107</v>
      </c>
      <c r="J592" s="242">
        <f>VLOOKUP(A592,CENIK!$A$2:$D$107,4,FALSE)</f>
        <v>0</v>
      </c>
      <c r="K592" s="60">
        <f t="shared" si="11"/>
        <v>0</v>
      </c>
    </row>
    <row r="593" spans="1:11" ht="75" x14ac:dyDescent="0.25">
      <c r="A593" s="58">
        <v>2203</v>
      </c>
      <c r="B593" s="58">
        <v>409</v>
      </c>
      <c r="C593" s="59" t="s">
        <v>907</v>
      </c>
      <c r="D593" s="59" t="s">
        <v>890</v>
      </c>
      <c r="E593" s="59" t="s">
        <v>43</v>
      </c>
      <c r="F593" s="59" t="s">
        <v>50</v>
      </c>
      <c r="G593" s="59" t="s">
        <v>54</v>
      </c>
      <c r="H593" s="70" t="s">
        <v>46</v>
      </c>
      <c r="I593" s="59">
        <v>30</v>
      </c>
      <c r="J593" s="242">
        <f>VLOOKUP(A593,CENIK!$A$2:$D$107,4,FALSE)</f>
        <v>0</v>
      </c>
      <c r="K593" s="60">
        <f t="shared" si="11"/>
        <v>0</v>
      </c>
    </row>
    <row r="594" spans="1:11" ht="60" x14ac:dyDescent="0.25">
      <c r="A594" s="58">
        <v>2204</v>
      </c>
      <c r="B594" s="58">
        <v>409</v>
      </c>
      <c r="C594" s="59" t="s">
        <v>908</v>
      </c>
      <c r="D594" s="59" t="s">
        <v>890</v>
      </c>
      <c r="E594" s="59" t="s">
        <v>43</v>
      </c>
      <c r="F594" s="59" t="s">
        <v>50</v>
      </c>
      <c r="G594" s="59" t="s">
        <v>56</v>
      </c>
      <c r="H594" s="70" t="s">
        <v>46</v>
      </c>
      <c r="I594" s="59">
        <v>114</v>
      </c>
      <c r="J594" s="242">
        <f>VLOOKUP(A594,CENIK!$A$2:$D$107,4,FALSE)</f>
        <v>0</v>
      </c>
      <c r="K594" s="60">
        <f t="shared" si="11"/>
        <v>0</v>
      </c>
    </row>
    <row r="595" spans="1:11" ht="60" x14ac:dyDescent="0.25">
      <c r="A595" s="58">
        <v>2207</v>
      </c>
      <c r="B595" s="58">
        <v>409</v>
      </c>
      <c r="C595" s="59" t="s">
        <v>909</v>
      </c>
      <c r="D595" s="59" t="s">
        <v>890</v>
      </c>
      <c r="E595" s="59" t="s">
        <v>43</v>
      </c>
      <c r="F595" s="59" t="s">
        <v>50</v>
      </c>
      <c r="G595" s="59" t="s">
        <v>58</v>
      </c>
      <c r="H595" s="70" t="s">
        <v>52</v>
      </c>
      <c r="I595" s="59">
        <v>830</v>
      </c>
      <c r="J595" s="242">
        <f>VLOOKUP(A595,CENIK!$A$2:$D$107,4,FALSE)</f>
        <v>0</v>
      </c>
      <c r="K595" s="60">
        <f t="shared" si="11"/>
        <v>0</v>
      </c>
    </row>
    <row r="596" spans="1:11" ht="60" x14ac:dyDescent="0.25">
      <c r="A596" s="58">
        <v>2208</v>
      </c>
      <c r="B596" s="58">
        <v>409</v>
      </c>
      <c r="C596" s="59" t="s">
        <v>910</v>
      </c>
      <c r="D596" s="59" t="s">
        <v>890</v>
      </c>
      <c r="E596" s="59" t="s">
        <v>43</v>
      </c>
      <c r="F596" s="59" t="s">
        <v>50</v>
      </c>
      <c r="G596" s="59" t="s">
        <v>60</v>
      </c>
      <c r="H596" s="70" t="s">
        <v>46</v>
      </c>
      <c r="I596" s="59">
        <v>85</v>
      </c>
      <c r="J596" s="242">
        <f>VLOOKUP(A596,CENIK!$A$2:$D$107,4,FALSE)</f>
        <v>0</v>
      </c>
      <c r="K596" s="60">
        <f t="shared" si="11"/>
        <v>0</v>
      </c>
    </row>
    <row r="597" spans="1:11" ht="60" x14ac:dyDescent="0.25">
      <c r="A597" s="58">
        <v>2209</v>
      </c>
      <c r="B597" s="58">
        <v>409</v>
      </c>
      <c r="C597" s="59" t="s">
        <v>911</v>
      </c>
      <c r="D597" s="59" t="s">
        <v>890</v>
      </c>
      <c r="E597" s="59" t="s">
        <v>43</v>
      </c>
      <c r="F597" s="59" t="s">
        <v>50</v>
      </c>
      <c r="G597" s="59" t="s">
        <v>319</v>
      </c>
      <c r="H597" s="70" t="s">
        <v>46</v>
      </c>
      <c r="I597" s="59">
        <v>48</v>
      </c>
      <c r="J597" s="242">
        <f>VLOOKUP(A597,CENIK!$A$2:$D$107,4,FALSE)</f>
        <v>0</v>
      </c>
      <c r="K597" s="60">
        <f t="shared" si="11"/>
        <v>0</v>
      </c>
    </row>
    <row r="598" spans="1:11" ht="30" x14ac:dyDescent="0.25">
      <c r="A598" s="58">
        <v>2210</v>
      </c>
      <c r="B598" s="58">
        <v>409</v>
      </c>
      <c r="C598" s="59" t="s">
        <v>912</v>
      </c>
      <c r="D598" s="59" t="s">
        <v>890</v>
      </c>
      <c r="E598" s="59" t="s">
        <v>43</v>
      </c>
      <c r="F598" s="59" t="s">
        <v>50</v>
      </c>
      <c r="G598" s="59" t="s">
        <v>321</v>
      </c>
      <c r="H598" s="70" t="s">
        <v>46</v>
      </c>
      <c r="I598" s="59">
        <v>100</v>
      </c>
      <c r="J598" s="242">
        <f>VLOOKUP(A598,CENIK!$A$2:$D$107,4,FALSE)</f>
        <v>0</v>
      </c>
      <c r="K598" s="60">
        <f t="shared" si="11"/>
        <v>0</v>
      </c>
    </row>
    <row r="599" spans="1:11" ht="30" x14ac:dyDescent="0.25">
      <c r="A599" s="58">
        <v>3105</v>
      </c>
      <c r="B599" s="58">
        <v>409</v>
      </c>
      <c r="C599" s="59" t="s">
        <v>913</v>
      </c>
      <c r="D599" s="59" t="s">
        <v>890</v>
      </c>
      <c r="E599" s="59" t="s">
        <v>323</v>
      </c>
      <c r="F599" s="59" t="s">
        <v>324</v>
      </c>
      <c r="G599" s="59" t="s">
        <v>325</v>
      </c>
      <c r="H599" s="70" t="s">
        <v>33</v>
      </c>
      <c r="I599" s="59">
        <v>110</v>
      </c>
      <c r="J599" s="242">
        <f>VLOOKUP(A599,CENIK!$A$2:$D$107,4,FALSE)</f>
        <v>0</v>
      </c>
      <c r="K599" s="60">
        <f t="shared" si="11"/>
        <v>0</v>
      </c>
    </row>
    <row r="600" spans="1:11" ht="165" x14ac:dyDescent="0.25">
      <c r="A600" s="58">
        <v>4103</v>
      </c>
      <c r="B600" s="58">
        <v>409</v>
      </c>
      <c r="C600" s="59" t="s">
        <v>914</v>
      </c>
      <c r="D600" s="59" t="s">
        <v>890</v>
      </c>
      <c r="E600" s="59" t="s">
        <v>64</v>
      </c>
      <c r="F600" s="59" t="s">
        <v>65</v>
      </c>
      <c r="G600" s="59" t="s">
        <v>327</v>
      </c>
      <c r="H600" s="70" t="s">
        <v>29</v>
      </c>
      <c r="I600" s="59">
        <v>63</v>
      </c>
      <c r="J600" s="242">
        <f>VLOOKUP(A600,CENIK!$A$2:$D$107,4,FALSE)</f>
        <v>0</v>
      </c>
      <c r="K600" s="60">
        <f t="shared" si="11"/>
        <v>0</v>
      </c>
    </row>
    <row r="601" spans="1:11" ht="165" x14ac:dyDescent="0.25">
      <c r="A601" s="58">
        <v>4105</v>
      </c>
      <c r="B601" s="58">
        <v>409</v>
      </c>
      <c r="C601" s="59" t="s">
        <v>915</v>
      </c>
      <c r="D601" s="59" t="s">
        <v>890</v>
      </c>
      <c r="E601" s="59" t="s">
        <v>64</v>
      </c>
      <c r="F601" s="59" t="s">
        <v>65</v>
      </c>
      <c r="G601" s="59" t="s">
        <v>190</v>
      </c>
      <c r="H601" s="70" t="s">
        <v>29</v>
      </c>
      <c r="I601" s="59">
        <v>71</v>
      </c>
      <c r="J601" s="242">
        <f>VLOOKUP(A601,CENIK!$A$2:$D$107,4,FALSE)</f>
        <v>0</v>
      </c>
      <c r="K601" s="60">
        <f t="shared" si="11"/>
        <v>0</v>
      </c>
    </row>
    <row r="602" spans="1:11" ht="75" x14ac:dyDescent="0.25">
      <c r="A602" s="58">
        <v>5102</v>
      </c>
      <c r="B602" s="58">
        <v>409</v>
      </c>
      <c r="C602" s="59" t="s">
        <v>916</v>
      </c>
      <c r="D602" s="59" t="s">
        <v>890</v>
      </c>
      <c r="E602" s="59" t="s">
        <v>76</v>
      </c>
      <c r="F602" s="59" t="s">
        <v>77</v>
      </c>
      <c r="G602" s="59" t="s">
        <v>330</v>
      </c>
      <c r="H602" s="70" t="s">
        <v>72</v>
      </c>
      <c r="I602" s="59">
        <v>6</v>
      </c>
      <c r="J602" s="242">
        <f>VLOOKUP(A602,CENIK!$A$2:$D$107,4,FALSE)</f>
        <v>0</v>
      </c>
      <c r="K602" s="60">
        <f t="shared" si="11"/>
        <v>0</v>
      </c>
    </row>
    <row r="603" spans="1:11" ht="105" x14ac:dyDescent="0.25">
      <c r="A603" s="58">
        <v>5603</v>
      </c>
      <c r="B603" s="58">
        <v>409</v>
      </c>
      <c r="C603" s="59" t="s">
        <v>917</v>
      </c>
      <c r="D603" s="59" t="s">
        <v>890</v>
      </c>
      <c r="E603" s="59" t="s">
        <v>76</v>
      </c>
      <c r="F603" s="59" t="s">
        <v>80</v>
      </c>
      <c r="G603" s="59" t="s">
        <v>334</v>
      </c>
      <c r="H603" s="70" t="s">
        <v>72</v>
      </c>
      <c r="I603" s="59">
        <v>6</v>
      </c>
      <c r="J603" s="242">
        <f>VLOOKUP(A603,CENIK!$A$2:$D$107,4,FALSE)</f>
        <v>0</v>
      </c>
      <c r="K603" s="60">
        <f t="shared" si="11"/>
        <v>0</v>
      </c>
    </row>
    <row r="604" spans="1:11" ht="45" x14ac:dyDescent="0.25">
      <c r="A604" s="58">
        <v>5608</v>
      </c>
      <c r="B604" s="58">
        <v>409</v>
      </c>
      <c r="C604" s="59" t="s">
        <v>918</v>
      </c>
      <c r="D604" s="59" t="s">
        <v>890</v>
      </c>
      <c r="E604" s="59" t="s">
        <v>76</v>
      </c>
      <c r="F604" s="59" t="s">
        <v>80</v>
      </c>
      <c r="G604" s="59" t="s">
        <v>336</v>
      </c>
      <c r="H604" s="70" t="s">
        <v>72</v>
      </c>
      <c r="I604" s="59">
        <v>1</v>
      </c>
      <c r="J604" s="242">
        <f>VLOOKUP(A604,CENIK!$A$2:$D$107,4,FALSE)</f>
        <v>0</v>
      </c>
      <c r="K604" s="60">
        <f t="shared" si="11"/>
        <v>0</v>
      </c>
    </row>
    <row r="605" spans="1:11" ht="315" x14ac:dyDescent="0.25">
      <c r="A605" s="58">
        <v>5801</v>
      </c>
      <c r="B605" s="58">
        <v>409</v>
      </c>
      <c r="C605" s="59" t="s">
        <v>919</v>
      </c>
      <c r="D605" s="59" t="s">
        <v>890</v>
      </c>
      <c r="E605" s="59" t="s">
        <v>76</v>
      </c>
      <c r="F605" s="59" t="s">
        <v>340</v>
      </c>
      <c r="G605" s="59" t="s">
        <v>341</v>
      </c>
      <c r="H605" s="70" t="s">
        <v>72</v>
      </c>
      <c r="I605" s="59">
        <v>12</v>
      </c>
      <c r="J605" s="242">
        <f>VLOOKUP(A605,CENIK!$A$2:$D$107,4,FALSE)</f>
        <v>0</v>
      </c>
      <c r="K605" s="60">
        <f t="shared" si="11"/>
        <v>0</v>
      </c>
    </row>
    <row r="606" spans="1:11" ht="120" x14ac:dyDescent="0.25">
      <c r="A606" s="58">
        <v>5806</v>
      </c>
      <c r="B606" s="58">
        <v>409</v>
      </c>
      <c r="C606" s="59" t="s">
        <v>920</v>
      </c>
      <c r="D606" s="59" t="s">
        <v>890</v>
      </c>
      <c r="E606" s="59" t="s">
        <v>76</v>
      </c>
      <c r="F606" s="59" t="s">
        <v>340</v>
      </c>
      <c r="G606" s="59" t="s">
        <v>343</v>
      </c>
      <c r="H606" s="70" t="s">
        <v>72</v>
      </c>
      <c r="I606" s="59">
        <v>12</v>
      </c>
      <c r="J606" s="242">
        <f>VLOOKUP(A606,CENIK!$A$2:$D$107,4,FALSE)</f>
        <v>0</v>
      </c>
      <c r="K606" s="60">
        <f t="shared" si="11"/>
        <v>0</v>
      </c>
    </row>
    <row r="607" spans="1:11" ht="30" x14ac:dyDescent="0.25">
      <c r="A607" s="58">
        <v>6101</v>
      </c>
      <c r="B607" s="58">
        <v>409</v>
      </c>
      <c r="C607" s="59" t="s">
        <v>921</v>
      </c>
      <c r="D607" s="59" t="s">
        <v>890</v>
      </c>
      <c r="E607" s="59" t="s">
        <v>86</v>
      </c>
      <c r="F607" s="59" t="s">
        <v>87</v>
      </c>
      <c r="G607" s="59" t="s">
        <v>88</v>
      </c>
      <c r="H607" s="70" t="s">
        <v>29</v>
      </c>
      <c r="I607" s="59">
        <v>134</v>
      </c>
      <c r="J607" s="242">
        <f>VLOOKUP(A607,CENIK!$A$2:$D$107,4,FALSE)</f>
        <v>0</v>
      </c>
      <c r="K607" s="60">
        <f t="shared" si="11"/>
        <v>0</v>
      </c>
    </row>
    <row r="608" spans="1:11" ht="45" x14ac:dyDescent="0.25">
      <c r="A608" s="58">
        <v>6102</v>
      </c>
      <c r="B608" s="58">
        <v>409</v>
      </c>
      <c r="C608" s="59" t="s">
        <v>922</v>
      </c>
      <c r="D608" s="59" t="s">
        <v>890</v>
      </c>
      <c r="E608" s="59" t="s">
        <v>86</v>
      </c>
      <c r="F608" s="59" t="s">
        <v>87</v>
      </c>
      <c r="G608" s="59" t="s">
        <v>90</v>
      </c>
      <c r="H608" s="70" t="s">
        <v>29</v>
      </c>
      <c r="I608" s="59">
        <v>134</v>
      </c>
      <c r="J608" s="242">
        <f>VLOOKUP(A608,CENIK!$A$2:$D$107,4,FALSE)</f>
        <v>0</v>
      </c>
      <c r="K608" s="60">
        <f t="shared" si="11"/>
        <v>0</v>
      </c>
    </row>
    <row r="609" spans="1:11" ht="60" x14ac:dyDescent="0.25">
      <c r="A609" s="58">
        <v>6105</v>
      </c>
      <c r="B609" s="58">
        <v>409</v>
      </c>
      <c r="C609" s="59" t="s">
        <v>923</v>
      </c>
      <c r="D609" s="59" t="s">
        <v>890</v>
      </c>
      <c r="E609" s="59" t="s">
        <v>86</v>
      </c>
      <c r="F609" s="59" t="s">
        <v>87</v>
      </c>
      <c r="G609" s="59" t="s">
        <v>347</v>
      </c>
      <c r="H609" s="70" t="s">
        <v>29</v>
      </c>
      <c r="I609" s="59">
        <v>134</v>
      </c>
      <c r="J609" s="242">
        <f>VLOOKUP(A609,CENIK!$A$2:$D$107,4,FALSE)</f>
        <v>0</v>
      </c>
      <c r="K609" s="60">
        <f t="shared" si="11"/>
        <v>0</v>
      </c>
    </row>
    <row r="610" spans="1:11" ht="30" x14ac:dyDescent="0.25">
      <c r="A610" s="58">
        <v>6201</v>
      </c>
      <c r="B610" s="58">
        <v>409</v>
      </c>
      <c r="C610" s="59" t="s">
        <v>924</v>
      </c>
      <c r="D610" s="59" t="s">
        <v>890</v>
      </c>
      <c r="E610" s="59" t="s">
        <v>86</v>
      </c>
      <c r="F610" s="59" t="s">
        <v>205</v>
      </c>
      <c r="G610" s="59" t="s">
        <v>206</v>
      </c>
      <c r="H610" s="70" t="s">
        <v>72</v>
      </c>
      <c r="I610" s="59">
        <v>6</v>
      </c>
      <c r="J610" s="242">
        <f>VLOOKUP(A610,CENIK!$A$2:$D$107,4,FALSE)</f>
        <v>0</v>
      </c>
      <c r="K610" s="60">
        <f t="shared" si="11"/>
        <v>0</v>
      </c>
    </row>
    <row r="611" spans="1:11" ht="30" x14ac:dyDescent="0.25">
      <c r="A611" s="58">
        <v>6202</v>
      </c>
      <c r="B611" s="58">
        <v>409</v>
      </c>
      <c r="C611" s="59" t="s">
        <v>925</v>
      </c>
      <c r="D611" s="59" t="s">
        <v>890</v>
      </c>
      <c r="E611" s="59" t="s">
        <v>86</v>
      </c>
      <c r="F611" s="59" t="s">
        <v>205</v>
      </c>
      <c r="G611" s="59" t="s">
        <v>350</v>
      </c>
      <c r="H611" s="70" t="s">
        <v>72</v>
      </c>
      <c r="I611" s="59">
        <v>1</v>
      </c>
      <c r="J611" s="242">
        <f>VLOOKUP(A611,CENIK!$A$2:$D$107,4,FALSE)</f>
        <v>0</v>
      </c>
      <c r="K611" s="60">
        <f t="shared" si="11"/>
        <v>0</v>
      </c>
    </row>
    <row r="612" spans="1:11" ht="30" x14ac:dyDescent="0.25">
      <c r="A612" s="58">
        <v>6203</v>
      </c>
      <c r="B612" s="58">
        <v>409</v>
      </c>
      <c r="C612" s="59" t="s">
        <v>926</v>
      </c>
      <c r="D612" s="59" t="s">
        <v>890</v>
      </c>
      <c r="E612" s="59" t="s">
        <v>86</v>
      </c>
      <c r="F612" s="59" t="s">
        <v>205</v>
      </c>
      <c r="G612" s="59" t="s">
        <v>352</v>
      </c>
      <c r="H612" s="70" t="s">
        <v>72</v>
      </c>
      <c r="I612" s="59">
        <v>5</v>
      </c>
      <c r="J612" s="242">
        <f>VLOOKUP(A612,CENIK!$A$2:$D$107,4,FALSE)</f>
        <v>0</v>
      </c>
      <c r="K612" s="60">
        <f t="shared" si="11"/>
        <v>0</v>
      </c>
    </row>
    <row r="613" spans="1:11" ht="30" x14ac:dyDescent="0.25">
      <c r="A613" s="58">
        <v>6204</v>
      </c>
      <c r="B613" s="58">
        <v>409</v>
      </c>
      <c r="C613" s="59" t="s">
        <v>927</v>
      </c>
      <c r="D613" s="59" t="s">
        <v>890</v>
      </c>
      <c r="E613" s="59" t="s">
        <v>86</v>
      </c>
      <c r="F613" s="59" t="s">
        <v>205</v>
      </c>
      <c r="G613" s="59" t="s">
        <v>208</v>
      </c>
      <c r="H613" s="70" t="s">
        <v>72</v>
      </c>
      <c r="I613" s="59">
        <v>2</v>
      </c>
      <c r="J613" s="242">
        <f>VLOOKUP(A613,CENIK!$A$2:$D$107,4,FALSE)</f>
        <v>0</v>
      </c>
      <c r="K613" s="60">
        <f t="shared" si="11"/>
        <v>0</v>
      </c>
    </row>
    <row r="614" spans="1:11" ht="45" x14ac:dyDescent="0.25">
      <c r="A614" s="58">
        <v>6211</v>
      </c>
      <c r="B614" s="58">
        <v>409</v>
      </c>
      <c r="C614" s="59" t="s">
        <v>928</v>
      </c>
      <c r="D614" s="59" t="s">
        <v>890</v>
      </c>
      <c r="E614" s="59" t="s">
        <v>86</v>
      </c>
      <c r="F614" s="59" t="s">
        <v>205</v>
      </c>
      <c r="G614" s="59" t="s">
        <v>396</v>
      </c>
      <c r="H614" s="70" t="s">
        <v>29</v>
      </c>
      <c r="I614" s="59">
        <v>30</v>
      </c>
      <c r="J614" s="242">
        <f>VLOOKUP(A614,CENIK!$A$2:$D$107,4,FALSE)</f>
        <v>0</v>
      </c>
      <c r="K614" s="60">
        <f t="shared" si="11"/>
        <v>0</v>
      </c>
    </row>
    <row r="615" spans="1:11" ht="60" x14ac:dyDescent="0.25">
      <c r="A615" s="58">
        <v>1101</v>
      </c>
      <c r="B615" s="58">
        <v>33</v>
      </c>
      <c r="C615" s="59" t="s">
        <v>930</v>
      </c>
      <c r="D615" s="59" t="s">
        <v>929</v>
      </c>
      <c r="E615" s="59" t="s">
        <v>26</v>
      </c>
      <c r="F615" s="59" t="s">
        <v>27</v>
      </c>
      <c r="G615" s="59" t="s">
        <v>28</v>
      </c>
      <c r="H615" s="70" t="s">
        <v>29</v>
      </c>
      <c r="I615" s="59">
        <v>223</v>
      </c>
      <c r="J615" s="242">
        <f>VLOOKUP(A615,CENIK!$A$2:$D$107,4,FALSE)</f>
        <v>0</v>
      </c>
      <c r="K615" s="60">
        <f t="shared" si="11"/>
        <v>0</v>
      </c>
    </row>
    <row r="616" spans="1:11" ht="45" x14ac:dyDescent="0.25">
      <c r="A616" s="58">
        <v>1102</v>
      </c>
      <c r="B616" s="58">
        <v>33</v>
      </c>
      <c r="C616" s="59" t="s">
        <v>931</v>
      </c>
      <c r="D616" s="59" t="s">
        <v>929</v>
      </c>
      <c r="E616" s="59" t="s">
        <v>26</v>
      </c>
      <c r="F616" s="59" t="s">
        <v>27</v>
      </c>
      <c r="G616" s="59" t="s">
        <v>287</v>
      </c>
      <c r="H616" s="70" t="s">
        <v>288</v>
      </c>
      <c r="I616" s="59">
        <v>8</v>
      </c>
      <c r="J616" s="242">
        <f>VLOOKUP(A616,CENIK!$A$2:$D$107,4,FALSE)</f>
        <v>0</v>
      </c>
      <c r="K616" s="60">
        <f t="shared" si="11"/>
        <v>0</v>
      </c>
    </row>
    <row r="617" spans="1:11" ht="45" x14ac:dyDescent="0.25">
      <c r="A617" s="58">
        <v>1201</v>
      </c>
      <c r="B617" s="58">
        <v>33</v>
      </c>
      <c r="C617" s="59" t="s">
        <v>932</v>
      </c>
      <c r="D617" s="59" t="s">
        <v>929</v>
      </c>
      <c r="E617" s="59" t="s">
        <v>26</v>
      </c>
      <c r="F617" s="59" t="s">
        <v>290</v>
      </c>
      <c r="G617" s="59" t="s">
        <v>291</v>
      </c>
      <c r="H617" s="70" t="s">
        <v>29</v>
      </c>
      <c r="I617" s="59">
        <v>223</v>
      </c>
      <c r="J617" s="242">
        <f>VLOOKUP(A617,CENIK!$A$2:$D$107,4,FALSE)</f>
        <v>0</v>
      </c>
      <c r="K617" s="60">
        <f t="shared" si="11"/>
        <v>0</v>
      </c>
    </row>
    <row r="618" spans="1:11" ht="75" x14ac:dyDescent="0.25">
      <c r="A618" s="58">
        <v>1202</v>
      </c>
      <c r="B618" s="58">
        <v>33</v>
      </c>
      <c r="C618" s="59" t="s">
        <v>933</v>
      </c>
      <c r="D618" s="59" t="s">
        <v>929</v>
      </c>
      <c r="E618" s="59" t="s">
        <v>26</v>
      </c>
      <c r="F618" s="59" t="s">
        <v>290</v>
      </c>
      <c r="G618" s="59" t="s">
        <v>293</v>
      </c>
      <c r="H618" s="70" t="s">
        <v>29</v>
      </c>
      <c r="I618" s="59">
        <v>223</v>
      </c>
      <c r="J618" s="242">
        <f>VLOOKUP(A618,CENIK!$A$2:$D$107,4,FALSE)</f>
        <v>0</v>
      </c>
      <c r="K618" s="60">
        <f t="shared" si="11"/>
        <v>0</v>
      </c>
    </row>
    <row r="619" spans="1:11" ht="60" x14ac:dyDescent="0.25">
      <c r="A619" s="58">
        <v>1203</v>
      </c>
      <c r="B619" s="58">
        <v>33</v>
      </c>
      <c r="C619" s="59" t="s">
        <v>934</v>
      </c>
      <c r="D619" s="59" t="s">
        <v>929</v>
      </c>
      <c r="E619" s="59" t="s">
        <v>26</v>
      </c>
      <c r="F619" s="59" t="s">
        <v>290</v>
      </c>
      <c r="G619" s="59" t="s">
        <v>295</v>
      </c>
      <c r="H619" s="70" t="s">
        <v>72</v>
      </c>
      <c r="I619" s="59">
        <v>1</v>
      </c>
      <c r="J619" s="242">
        <f>VLOOKUP(A619,CENIK!$A$2:$D$107,4,FALSE)</f>
        <v>0</v>
      </c>
      <c r="K619" s="60">
        <f t="shared" si="11"/>
        <v>0</v>
      </c>
    </row>
    <row r="620" spans="1:11" ht="30" x14ac:dyDescent="0.25">
      <c r="A620" s="58">
        <v>1301</v>
      </c>
      <c r="B620" s="58">
        <v>33</v>
      </c>
      <c r="C620" s="59" t="s">
        <v>935</v>
      </c>
      <c r="D620" s="59" t="s">
        <v>929</v>
      </c>
      <c r="E620" s="59" t="s">
        <v>26</v>
      </c>
      <c r="F620" s="59" t="s">
        <v>35</v>
      </c>
      <c r="G620" s="59" t="s">
        <v>36</v>
      </c>
      <c r="H620" s="70" t="s">
        <v>297</v>
      </c>
      <c r="I620" s="59">
        <v>15</v>
      </c>
      <c r="J620" s="242">
        <f>VLOOKUP(A620,CENIK!$A$2:$D$107,4,FALSE)</f>
        <v>0</v>
      </c>
      <c r="K620" s="60">
        <f t="shared" si="11"/>
        <v>0</v>
      </c>
    </row>
    <row r="621" spans="1:11" ht="30" x14ac:dyDescent="0.25">
      <c r="A621" s="58">
        <v>1302</v>
      </c>
      <c r="B621" s="58">
        <v>33</v>
      </c>
      <c r="C621" s="59" t="s">
        <v>936</v>
      </c>
      <c r="D621" s="59" t="s">
        <v>929</v>
      </c>
      <c r="E621" s="59" t="s">
        <v>26</v>
      </c>
      <c r="F621" s="59" t="s">
        <v>35</v>
      </c>
      <c r="G621" s="59" t="s">
        <v>39</v>
      </c>
      <c r="H621" s="70" t="s">
        <v>297</v>
      </c>
      <c r="I621" s="59">
        <v>30</v>
      </c>
      <c r="J621" s="242">
        <f>VLOOKUP(A621,CENIK!$A$2:$D$107,4,FALSE)</f>
        <v>0</v>
      </c>
      <c r="K621" s="60">
        <f t="shared" si="11"/>
        <v>0</v>
      </c>
    </row>
    <row r="622" spans="1:11" ht="30" x14ac:dyDescent="0.25">
      <c r="A622" s="58">
        <v>1303</v>
      </c>
      <c r="B622" s="58">
        <v>33</v>
      </c>
      <c r="C622" s="59" t="s">
        <v>937</v>
      </c>
      <c r="D622" s="59" t="s">
        <v>929</v>
      </c>
      <c r="E622" s="59" t="s">
        <v>26</v>
      </c>
      <c r="F622" s="59" t="s">
        <v>35</v>
      </c>
      <c r="G622" s="59" t="s">
        <v>41</v>
      </c>
      <c r="H622" s="70" t="s">
        <v>297</v>
      </c>
      <c r="I622" s="59">
        <v>10</v>
      </c>
      <c r="J622" s="242">
        <f>VLOOKUP(A622,CENIK!$A$2:$D$107,4,FALSE)</f>
        <v>0</v>
      </c>
      <c r="K622" s="60">
        <f t="shared" si="11"/>
        <v>0</v>
      </c>
    </row>
    <row r="623" spans="1:11" ht="45" x14ac:dyDescent="0.25">
      <c r="A623" s="58">
        <v>2101</v>
      </c>
      <c r="B623" s="58">
        <v>33</v>
      </c>
      <c r="C623" s="59" t="s">
        <v>938</v>
      </c>
      <c r="D623" s="59" t="s">
        <v>929</v>
      </c>
      <c r="E623" s="59" t="s">
        <v>43</v>
      </c>
      <c r="F623" s="59" t="s">
        <v>44</v>
      </c>
      <c r="G623" s="59" t="s">
        <v>301</v>
      </c>
      <c r="H623" s="70" t="s">
        <v>52</v>
      </c>
      <c r="I623" s="59">
        <v>1080</v>
      </c>
      <c r="J623" s="242">
        <f>VLOOKUP(A623,CENIK!$A$2:$D$107,4,FALSE)</f>
        <v>0</v>
      </c>
      <c r="K623" s="60">
        <f t="shared" si="11"/>
        <v>0</v>
      </c>
    </row>
    <row r="624" spans="1:11" ht="45" x14ac:dyDescent="0.25">
      <c r="A624" s="58">
        <v>2105</v>
      </c>
      <c r="B624" s="58">
        <v>33</v>
      </c>
      <c r="C624" s="59" t="s">
        <v>939</v>
      </c>
      <c r="D624" s="59" t="s">
        <v>929</v>
      </c>
      <c r="E624" s="59" t="s">
        <v>43</v>
      </c>
      <c r="F624" s="59" t="s">
        <v>44</v>
      </c>
      <c r="G624" s="59" t="s">
        <v>303</v>
      </c>
      <c r="H624" s="70" t="s">
        <v>46</v>
      </c>
      <c r="I624" s="59">
        <v>185</v>
      </c>
      <c r="J624" s="242">
        <f>VLOOKUP(A624,CENIK!$A$2:$D$107,4,FALSE)</f>
        <v>0</v>
      </c>
      <c r="K624" s="60">
        <f t="shared" si="11"/>
        <v>0</v>
      </c>
    </row>
    <row r="625" spans="1:11" ht="45" x14ac:dyDescent="0.25">
      <c r="A625" s="58">
        <v>2106</v>
      </c>
      <c r="B625" s="58">
        <v>33</v>
      </c>
      <c r="C625" s="59" t="s">
        <v>940</v>
      </c>
      <c r="D625" s="59" t="s">
        <v>929</v>
      </c>
      <c r="E625" s="59" t="s">
        <v>43</v>
      </c>
      <c r="F625" s="59" t="s">
        <v>44</v>
      </c>
      <c r="G625" s="59" t="s">
        <v>305</v>
      </c>
      <c r="H625" s="70" t="s">
        <v>46</v>
      </c>
      <c r="I625" s="59">
        <v>456</v>
      </c>
      <c r="J625" s="242">
        <f>VLOOKUP(A625,CENIK!$A$2:$D$107,4,FALSE)</f>
        <v>0</v>
      </c>
      <c r="K625" s="60">
        <f t="shared" si="11"/>
        <v>0</v>
      </c>
    </row>
    <row r="626" spans="1:11" ht="45" x14ac:dyDescent="0.25">
      <c r="A626" s="58">
        <v>2121</v>
      </c>
      <c r="B626" s="58">
        <v>33</v>
      </c>
      <c r="C626" s="59" t="s">
        <v>941</v>
      </c>
      <c r="D626" s="59" t="s">
        <v>929</v>
      </c>
      <c r="E626" s="59" t="s">
        <v>43</v>
      </c>
      <c r="F626" s="59" t="s">
        <v>44</v>
      </c>
      <c r="G626" s="59" t="s">
        <v>48</v>
      </c>
      <c r="H626" s="70" t="s">
        <v>46</v>
      </c>
      <c r="I626" s="59">
        <v>10</v>
      </c>
      <c r="J626" s="242">
        <f>VLOOKUP(A626,CENIK!$A$2:$D$107,4,FALSE)</f>
        <v>0</v>
      </c>
      <c r="K626" s="60">
        <f t="shared" si="11"/>
        <v>0</v>
      </c>
    </row>
    <row r="627" spans="1:11" ht="30" x14ac:dyDescent="0.25">
      <c r="A627" s="58">
        <v>2123</v>
      </c>
      <c r="B627" s="58">
        <v>33</v>
      </c>
      <c r="C627" s="59" t="s">
        <v>942</v>
      </c>
      <c r="D627" s="59" t="s">
        <v>929</v>
      </c>
      <c r="E627" s="59" t="s">
        <v>43</v>
      </c>
      <c r="F627" s="59" t="s">
        <v>44</v>
      </c>
      <c r="G627" s="59" t="s">
        <v>308</v>
      </c>
      <c r="H627" s="70" t="s">
        <v>46</v>
      </c>
      <c r="I627" s="59">
        <v>195</v>
      </c>
      <c r="J627" s="242">
        <f>VLOOKUP(A627,CENIK!$A$2:$D$107,4,FALSE)</f>
        <v>0</v>
      </c>
      <c r="K627" s="60">
        <f t="shared" si="11"/>
        <v>0</v>
      </c>
    </row>
    <row r="628" spans="1:11" ht="30" x14ac:dyDescent="0.25">
      <c r="A628" s="58">
        <v>2124</v>
      </c>
      <c r="B628" s="58">
        <v>33</v>
      </c>
      <c r="C628" s="59" t="s">
        <v>943</v>
      </c>
      <c r="D628" s="59" t="s">
        <v>929</v>
      </c>
      <c r="E628" s="59" t="s">
        <v>43</v>
      </c>
      <c r="F628" s="59" t="s">
        <v>44</v>
      </c>
      <c r="G628" s="59" t="s">
        <v>310</v>
      </c>
      <c r="H628" s="70" t="s">
        <v>297</v>
      </c>
      <c r="I628" s="59">
        <v>45</v>
      </c>
      <c r="J628" s="242">
        <f>VLOOKUP(A628,CENIK!$A$2:$D$107,4,FALSE)</f>
        <v>0</v>
      </c>
      <c r="K628" s="60">
        <f t="shared" si="11"/>
        <v>0</v>
      </c>
    </row>
    <row r="629" spans="1:11" ht="30" x14ac:dyDescent="0.25">
      <c r="A629" s="58">
        <v>2125</v>
      </c>
      <c r="B629" s="58">
        <v>33</v>
      </c>
      <c r="C629" s="59" t="s">
        <v>944</v>
      </c>
      <c r="D629" s="59" t="s">
        <v>929</v>
      </c>
      <c r="E629" s="59" t="s">
        <v>43</v>
      </c>
      <c r="F629" s="59" t="s">
        <v>44</v>
      </c>
      <c r="G629" s="59" t="s">
        <v>372</v>
      </c>
      <c r="H629" s="70" t="s">
        <v>46</v>
      </c>
      <c r="I629" s="59">
        <v>10</v>
      </c>
      <c r="J629" s="242">
        <f>VLOOKUP(A629,CENIK!$A$2:$D$107,4,FALSE)</f>
        <v>0</v>
      </c>
      <c r="K629" s="60">
        <f t="shared" si="11"/>
        <v>0</v>
      </c>
    </row>
    <row r="630" spans="1:11" ht="45" x14ac:dyDescent="0.25">
      <c r="A630" s="58">
        <v>2201</v>
      </c>
      <c r="B630" s="58">
        <v>33</v>
      </c>
      <c r="C630" s="59" t="s">
        <v>945</v>
      </c>
      <c r="D630" s="59" t="s">
        <v>929</v>
      </c>
      <c r="E630" s="59" t="s">
        <v>43</v>
      </c>
      <c r="F630" s="59" t="s">
        <v>50</v>
      </c>
      <c r="G630" s="59" t="s">
        <v>312</v>
      </c>
      <c r="H630" s="70" t="s">
        <v>52</v>
      </c>
      <c r="I630" s="59">
        <v>178</v>
      </c>
      <c r="J630" s="242">
        <f>VLOOKUP(A630,CENIK!$A$2:$D$107,4,FALSE)</f>
        <v>0</v>
      </c>
      <c r="K630" s="60">
        <f t="shared" si="11"/>
        <v>0</v>
      </c>
    </row>
    <row r="631" spans="1:11" ht="30" x14ac:dyDescent="0.25">
      <c r="A631" s="58">
        <v>2202</v>
      </c>
      <c r="B631" s="58">
        <v>33</v>
      </c>
      <c r="C631" s="59" t="s">
        <v>946</v>
      </c>
      <c r="D631" s="59" t="s">
        <v>929</v>
      </c>
      <c r="E631" s="59" t="s">
        <v>43</v>
      </c>
      <c r="F631" s="59" t="s">
        <v>50</v>
      </c>
      <c r="G631" s="59" t="s">
        <v>51</v>
      </c>
      <c r="H631" s="70" t="s">
        <v>52</v>
      </c>
      <c r="I631" s="59">
        <v>178</v>
      </c>
      <c r="J631" s="242">
        <f>VLOOKUP(A631,CENIK!$A$2:$D$107,4,FALSE)</f>
        <v>0</v>
      </c>
      <c r="K631" s="60">
        <f t="shared" si="11"/>
        <v>0</v>
      </c>
    </row>
    <row r="632" spans="1:11" ht="75" x14ac:dyDescent="0.25">
      <c r="A632" s="58">
        <v>2203</v>
      </c>
      <c r="B632" s="58">
        <v>33</v>
      </c>
      <c r="C632" s="59" t="s">
        <v>947</v>
      </c>
      <c r="D632" s="59" t="s">
        <v>929</v>
      </c>
      <c r="E632" s="59" t="s">
        <v>43</v>
      </c>
      <c r="F632" s="59" t="s">
        <v>50</v>
      </c>
      <c r="G632" s="59" t="s">
        <v>54</v>
      </c>
      <c r="H632" s="70" t="s">
        <v>46</v>
      </c>
      <c r="I632" s="59">
        <v>50</v>
      </c>
      <c r="J632" s="242">
        <f>VLOOKUP(A632,CENIK!$A$2:$D$107,4,FALSE)</f>
        <v>0</v>
      </c>
      <c r="K632" s="60">
        <f t="shared" si="11"/>
        <v>0</v>
      </c>
    </row>
    <row r="633" spans="1:11" ht="60" x14ac:dyDescent="0.25">
      <c r="A633" s="58">
        <v>2204</v>
      </c>
      <c r="B633" s="58">
        <v>33</v>
      </c>
      <c r="C633" s="59" t="s">
        <v>948</v>
      </c>
      <c r="D633" s="59" t="s">
        <v>929</v>
      </c>
      <c r="E633" s="59" t="s">
        <v>43</v>
      </c>
      <c r="F633" s="59" t="s">
        <v>50</v>
      </c>
      <c r="G633" s="59" t="s">
        <v>56</v>
      </c>
      <c r="H633" s="70" t="s">
        <v>46</v>
      </c>
      <c r="I633" s="59">
        <v>203</v>
      </c>
      <c r="J633" s="242">
        <f>VLOOKUP(A633,CENIK!$A$2:$D$107,4,FALSE)</f>
        <v>0</v>
      </c>
      <c r="K633" s="60">
        <f t="shared" si="11"/>
        <v>0</v>
      </c>
    </row>
    <row r="634" spans="1:11" ht="60" x14ac:dyDescent="0.25">
      <c r="A634" s="58">
        <v>2207</v>
      </c>
      <c r="B634" s="58">
        <v>33</v>
      </c>
      <c r="C634" s="59" t="s">
        <v>949</v>
      </c>
      <c r="D634" s="59" t="s">
        <v>929</v>
      </c>
      <c r="E634" s="59" t="s">
        <v>43</v>
      </c>
      <c r="F634" s="59" t="s">
        <v>50</v>
      </c>
      <c r="G634" s="59" t="s">
        <v>58</v>
      </c>
      <c r="H634" s="70" t="s">
        <v>52</v>
      </c>
      <c r="I634" s="59">
        <v>1383</v>
      </c>
      <c r="J634" s="242">
        <f>VLOOKUP(A634,CENIK!$A$2:$D$107,4,FALSE)</f>
        <v>0</v>
      </c>
      <c r="K634" s="60">
        <f t="shared" si="11"/>
        <v>0</v>
      </c>
    </row>
    <row r="635" spans="1:11" ht="60" x14ac:dyDescent="0.25">
      <c r="A635" s="58">
        <v>2208</v>
      </c>
      <c r="B635" s="58">
        <v>33</v>
      </c>
      <c r="C635" s="59" t="s">
        <v>950</v>
      </c>
      <c r="D635" s="59" t="s">
        <v>929</v>
      </c>
      <c r="E635" s="59" t="s">
        <v>43</v>
      </c>
      <c r="F635" s="59" t="s">
        <v>50</v>
      </c>
      <c r="G635" s="59" t="s">
        <v>60</v>
      </c>
      <c r="H635" s="70" t="s">
        <v>46</v>
      </c>
      <c r="I635" s="59">
        <v>195</v>
      </c>
      <c r="J635" s="242">
        <f>VLOOKUP(A635,CENIK!$A$2:$D$107,4,FALSE)</f>
        <v>0</v>
      </c>
      <c r="K635" s="60">
        <f t="shared" si="11"/>
        <v>0</v>
      </c>
    </row>
    <row r="636" spans="1:11" ht="30" x14ac:dyDescent="0.25">
      <c r="A636" s="58">
        <v>2210</v>
      </c>
      <c r="B636" s="58">
        <v>33</v>
      </c>
      <c r="C636" s="59" t="s">
        <v>951</v>
      </c>
      <c r="D636" s="59" t="s">
        <v>929</v>
      </c>
      <c r="E636" s="59" t="s">
        <v>43</v>
      </c>
      <c r="F636" s="59" t="s">
        <v>50</v>
      </c>
      <c r="G636" s="59" t="s">
        <v>321</v>
      </c>
      <c r="H636" s="70" t="s">
        <v>46</v>
      </c>
      <c r="I636" s="59">
        <v>167</v>
      </c>
      <c r="J636" s="242">
        <f>VLOOKUP(A636,CENIK!$A$2:$D$107,4,FALSE)</f>
        <v>0</v>
      </c>
      <c r="K636" s="60">
        <f t="shared" si="11"/>
        <v>0</v>
      </c>
    </row>
    <row r="637" spans="1:11" ht="30" x14ac:dyDescent="0.25">
      <c r="A637" s="58">
        <v>3105</v>
      </c>
      <c r="B637" s="58">
        <v>33</v>
      </c>
      <c r="C637" s="59" t="s">
        <v>952</v>
      </c>
      <c r="D637" s="59" t="s">
        <v>929</v>
      </c>
      <c r="E637" s="59" t="s">
        <v>323</v>
      </c>
      <c r="F637" s="59" t="s">
        <v>324</v>
      </c>
      <c r="G637" s="59" t="s">
        <v>325</v>
      </c>
      <c r="H637" s="70" t="s">
        <v>33</v>
      </c>
      <c r="I637" s="59">
        <v>220</v>
      </c>
      <c r="J637" s="242">
        <f>VLOOKUP(A637,CENIK!$A$2:$D$107,4,FALSE)</f>
        <v>0</v>
      </c>
      <c r="K637" s="60">
        <f t="shared" si="11"/>
        <v>0</v>
      </c>
    </row>
    <row r="638" spans="1:11" ht="165" x14ac:dyDescent="0.25">
      <c r="A638" s="58">
        <v>4103</v>
      </c>
      <c r="B638" s="58">
        <v>33</v>
      </c>
      <c r="C638" s="59" t="s">
        <v>953</v>
      </c>
      <c r="D638" s="59" t="s">
        <v>929</v>
      </c>
      <c r="E638" s="59" t="s">
        <v>64</v>
      </c>
      <c r="F638" s="59" t="s">
        <v>65</v>
      </c>
      <c r="G638" s="59" t="s">
        <v>327</v>
      </c>
      <c r="H638" s="70" t="s">
        <v>29</v>
      </c>
      <c r="I638" s="59">
        <v>90</v>
      </c>
      <c r="J638" s="242">
        <f>VLOOKUP(A638,CENIK!$A$2:$D$107,4,FALSE)</f>
        <v>0</v>
      </c>
      <c r="K638" s="60">
        <f t="shared" si="11"/>
        <v>0</v>
      </c>
    </row>
    <row r="639" spans="1:11" ht="165" x14ac:dyDescent="0.25">
      <c r="A639" s="58">
        <v>4105</v>
      </c>
      <c r="B639" s="58">
        <v>33</v>
      </c>
      <c r="C639" s="59" t="s">
        <v>954</v>
      </c>
      <c r="D639" s="59" t="s">
        <v>929</v>
      </c>
      <c r="E639" s="59" t="s">
        <v>64</v>
      </c>
      <c r="F639" s="59" t="s">
        <v>65</v>
      </c>
      <c r="G639" s="59" t="s">
        <v>190</v>
      </c>
      <c r="H639" s="70" t="s">
        <v>29</v>
      </c>
      <c r="I639" s="59">
        <v>133</v>
      </c>
      <c r="J639" s="242">
        <f>VLOOKUP(A639,CENIK!$A$2:$D$107,4,FALSE)</f>
        <v>0</v>
      </c>
      <c r="K639" s="60">
        <f t="shared" si="11"/>
        <v>0</v>
      </c>
    </row>
    <row r="640" spans="1:11" ht="60" x14ac:dyDescent="0.25">
      <c r="A640" s="58">
        <v>4403</v>
      </c>
      <c r="B640" s="58">
        <v>33</v>
      </c>
      <c r="C640" s="59" t="s">
        <v>955</v>
      </c>
      <c r="D640" s="59" t="s">
        <v>929</v>
      </c>
      <c r="E640" s="59" t="s">
        <v>64</v>
      </c>
      <c r="F640" s="59" t="s">
        <v>70</v>
      </c>
      <c r="G640" s="59" t="s">
        <v>265</v>
      </c>
      <c r="H640" s="70" t="s">
        <v>72</v>
      </c>
      <c r="I640" s="59">
        <v>1</v>
      </c>
      <c r="J640" s="242">
        <f>VLOOKUP(A640,CENIK!$A$2:$D$107,4,FALSE)</f>
        <v>0</v>
      </c>
      <c r="K640" s="60">
        <f t="shared" si="11"/>
        <v>0</v>
      </c>
    </row>
    <row r="641" spans="1:11" ht="75" x14ac:dyDescent="0.25">
      <c r="A641" s="58">
        <v>5102</v>
      </c>
      <c r="B641" s="58">
        <v>33</v>
      </c>
      <c r="C641" s="59" t="s">
        <v>956</v>
      </c>
      <c r="D641" s="59" t="s">
        <v>929</v>
      </c>
      <c r="E641" s="59" t="s">
        <v>76</v>
      </c>
      <c r="F641" s="59" t="s">
        <v>77</v>
      </c>
      <c r="G641" s="59" t="s">
        <v>330</v>
      </c>
      <c r="H641" s="70" t="s">
        <v>72</v>
      </c>
      <c r="I641" s="59">
        <v>7</v>
      </c>
      <c r="J641" s="242">
        <f>VLOOKUP(A641,CENIK!$A$2:$D$107,4,FALSE)</f>
        <v>0</v>
      </c>
      <c r="K641" s="60">
        <f t="shared" si="11"/>
        <v>0</v>
      </c>
    </row>
    <row r="642" spans="1:11" ht="105" x14ac:dyDescent="0.25">
      <c r="A642" s="58">
        <v>5603</v>
      </c>
      <c r="B642" s="58">
        <v>33</v>
      </c>
      <c r="C642" s="59" t="s">
        <v>957</v>
      </c>
      <c r="D642" s="59" t="s">
        <v>929</v>
      </c>
      <c r="E642" s="59" t="s">
        <v>76</v>
      </c>
      <c r="F642" s="59" t="s">
        <v>80</v>
      </c>
      <c r="G642" s="59" t="s">
        <v>334</v>
      </c>
      <c r="H642" s="70" t="s">
        <v>72</v>
      </c>
      <c r="I642" s="59">
        <v>7</v>
      </c>
      <c r="J642" s="242">
        <f>VLOOKUP(A642,CENIK!$A$2:$D$107,4,FALSE)</f>
        <v>0</v>
      </c>
      <c r="K642" s="60">
        <f t="shared" si="11"/>
        <v>0</v>
      </c>
    </row>
    <row r="643" spans="1:11" ht="315" x14ac:dyDescent="0.25">
      <c r="A643" s="58">
        <v>5801</v>
      </c>
      <c r="B643" s="58">
        <v>33</v>
      </c>
      <c r="C643" s="59" t="s">
        <v>958</v>
      </c>
      <c r="D643" s="59" t="s">
        <v>929</v>
      </c>
      <c r="E643" s="59" t="s">
        <v>76</v>
      </c>
      <c r="F643" s="59" t="s">
        <v>340</v>
      </c>
      <c r="G643" s="59" t="s">
        <v>341</v>
      </c>
      <c r="H643" s="70" t="s">
        <v>72</v>
      </c>
      <c r="I643" s="59">
        <v>17</v>
      </c>
      <c r="J643" s="242">
        <f>VLOOKUP(A643,CENIK!$A$2:$D$107,4,FALSE)</f>
        <v>0</v>
      </c>
      <c r="K643" s="60">
        <f t="shared" ref="K643:K702" si="12">ROUND(I643*J643,2)</f>
        <v>0</v>
      </c>
    </row>
    <row r="644" spans="1:11" ht="120" x14ac:dyDescent="0.25">
      <c r="A644" s="58">
        <v>5806</v>
      </c>
      <c r="B644" s="58">
        <v>33</v>
      </c>
      <c r="C644" s="59" t="s">
        <v>959</v>
      </c>
      <c r="D644" s="59" t="s">
        <v>929</v>
      </c>
      <c r="E644" s="59" t="s">
        <v>76</v>
      </c>
      <c r="F644" s="59" t="s">
        <v>340</v>
      </c>
      <c r="G644" s="59" t="s">
        <v>343</v>
      </c>
      <c r="H644" s="70" t="s">
        <v>72</v>
      </c>
      <c r="I644" s="59">
        <v>17</v>
      </c>
      <c r="J644" s="242">
        <f>VLOOKUP(A644,CENIK!$A$2:$D$107,4,FALSE)</f>
        <v>0</v>
      </c>
      <c r="K644" s="60">
        <f t="shared" si="12"/>
        <v>0</v>
      </c>
    </row>
    <row r="645" spans="1:11" ht="30" x14ac:dyDescent="0.25">
      <c r="A645" s="58">
        <v>6101</v>
      </c>
      <c r="B645" s="58">
        <v>33</v>
      </c>
      <c r="C645" s="59" t="s">
        <v>960</v>
      </c>
      <c r="D645" s="59" t="s">
        <v>929</v>
      </c>
      <c r="E645" s="59" t="s">
        <v>86</v>
      </c>
      <c r="F645" s="59" t="s">
        <v>87</v>
      </c>
      <c r="G645" s="59" t="s">
        <v>88</v>
      </c>
      <c r="H645" s="70" t="s">
        <v>29</v>
      </c>
      <c r="I645" s="59">
        <v>223</v>
      </c>
      <c r="J645" s="242">
        <f>VLOOKUP(A645,CENIK!$A$2:$D$107,4,FALSE)</f>
        <v>0</v>
      </c>
      <c r="K645" s="60">
        <f t="shared" si="12"/>
        <v>0</v>
      </c>
    </row>
    <row r="646" spans="1:11" ht="45" x14ac:dyDescent="0.25">
      <c r="A646" s="58">
        <v>6102</v>
      </c>
      <c r="B646" s="58">
        <v>33</v>
      </c>
      <c r="C646" s="59" t="s">
        <v>961</v>
      </c>
      <c r="D646" s="59" t="s">
        <v>929</v>
      </c>
      <c r="E646" s="59" t="s">
        <v>86</v>
      </c>
      <c r="F646" s="59" t="s">
        <v>87</v>
      </c>
      <c r="G646" s="59" t="s">
        <v>90</v>
      </c>
      <c r="H646" s="70" t="s">
        <v>29</v>
      </c>
      <c r="I646" s="59">
        <v>223</v>
      </c>
      <c r="J646" s="242">
        <f>VLOOKUP(A646,CENIK!$A$2:$D$107,4,FALSE)</f>
        <v>0</v>
      </c>
      <c r="K646" s="60">
        <f t="shared" si="12"/>
        <v>0</v>
      </c>
    </row>
    <row r="647" spans="1:11" ht="60" x14ac:dyDescent="0.25">
      <c r="A647" s="58">
        <v>6105</v>
      </c>
      <c r="B647" s="58">
        <v>33</v>
      </c>
      <c r="C647" s="59" t="s">
        <v>962</v>
      </c>
      <c r="D647" s="59" t="s">
        <v>929</v>
      </c>
      <c r="E647" s="59" t="s">
        <v>86</v>
      </c>
      <c r="F647" s="59" t="s">
        <v>87</v>
      </c>
      <c r="G647" s="59" t="s">
        <v>347</v>
      </c>
      <c r="H647" s="70" t="s">
        <v>29</v>
      </c>
      <c r="I647" s="59">
        <v>223</v>
      </c>
      <c r="J647" s="242">
        <f>VLOOKUP(A647,CENIK!$A$2:$D$107,4,FALSE)</f>
        <v>0</v>
      </c>
      <c r="K647" s="60">
        <f t="shared" si="12"/>
        <v>0</v>
      </c>
    </row>
    <row r="648" spans="1:11" ht="30" x14ac:dyDescent="0.25">
      <c r="A648" s="58">
        <v>6201</v>
      </c>
      <c r="B648" s="58">
        <v>33</v>
      </c>
      <c r="C648" s="59" t="s">
        <v>963</v>
      </c>
      <c r="D648" s="59" t="s">
        <v>929</v>
      </c>
      <c r="E648" s="59" t="s">
        <v>86</v>
      </c>
      <c r="F648" s="59" t="s">
        <v>205</v>
      </c>
      <c r="G648" s="59" t="s">
        <v>206</v>
      </c>
      <c r="H648" s="70" t="s">
        <v>72</v>
      </c>
      <c r="I648" s="59">
        <v>6</v>
      </c>
      <c r="J648" s="242">
        <f>VLOOKUP(A648,CENIK!$A$2:$D$107,4,FALSE)</f>
        <v>0</v>
      </c>
      <c r="K648" s="60">
        <f t="shared" si="12"/>
        <v>0</v>
      </c>
    </row>
    <row r="649" spans="1:11" ht="30" x14ac:dyDescent="0.25">
      <c r="A649" s="58">
        <v>6203</v>
      </c>
      <c r="B649" s="58">
        <v>33</v>
      </c>
      <c r="C649" s="59" t="s">
        <v>964</v>
      </c>
      <c r="D649" s="59" t="s">
        <v>929</v>
      </c>
      <c r="E649" s="59" t="s">
        <v>86</v>
      </c>
      <c r="F649" s="59" t="s">
        <v>205</v>
      </c>
      <c r="G649" s="59" t="s">
        <v>352</v>
      </c>
      <c r="H649" s="70" t="s">
        <v>72</v>
      </c>
      <c r="I649" s="59">
        <v>2</v>
      </c>
      <c r="J649" s="242">
        <f>VLOOKUP(A649,CENIK!$A$2:$D$107,4,FALSE)</f>
        <v>0</v>
      </c>
      <c r="K649" s="60">
        <f t="shared" si="12"/>
        <v>0</v>
      </c>
    </row>
    <row r="650" spans="1:11" ht="30" x14ac:dyDescent="0.25">
      <c r="A650" s="58">
        <v>6204</v>
      </c>
      <c r="B650" s="58">
        <v>33</v>
      </c>
      <c r="C650" s="59" t="s">
        <v>965</v>
      </c>
      <c r="D650" s="59" t="s">
        <v>929</v>
      </c>
      <c r="E650" s="59" t="s">
        <v>86</v>
      </c>
      <c r="F650" s="59" t="s">
        <v>205</v>
      </c>
      <c r="G650" s="59" t="s">
        <v>208</v>
      </c>
      <c r="H650" s="70" t="s">
        <v>72</v>
      </c>
      <c r="I650" s="59">
        <v>7</v>
      </c>
      <c r="J650" s="242">
        <f>VLOOKUP(A650,CENIK!$A$2:$D$107,4,FALSE)</f>
        <v>0</v>
      </c>
      <c r="K650" s="60">
        <f t="shared" si="12"/>
        <v>0</v>
      </c>
    </row>
    <row r="651" spans="1:11" ht="30" x14ac:dyDescent="0.25">
      <c r="A651" s="58">
        <v>6207</v>
      </c>
      <c r="B651" s="58">
        <v>33</v>
      </c>
      <c r="C651" s="59" t="s">
        <v>966</v>
      </c>
      <c r="D651" s="59" t="s">
        <v>929</v>
      </c>
      <c r="E651" s="59" t="s">
        <v>86</v>
      </c>
      <c r="F651" s="59" t="s">
        <v>205</v>
      </c>
      <c r="G651" s="59" t="s">
        <v>210</v>
      </c>
      <c r="H651" s="70" t="s">
        <v>72</v>
      </c>
      <c r="I651" s="59">
        <v>2</v>
      </c>
      <c r="J651" s="242">
        <f>VLOOKUP(A651,CENIK!$A$2:$D$107,4,FALSE)</f>
        <v>0</v>
      </c>
      <c r="K651" s="60">
        <f t="shared" si="12"/>
        <v>0</v>
      </c>
    </row>
    <row r="652" spans="1:11" ht="75" x14ac:dyDescent="0.25">
      <c r="A652" s="58">
        <v>6302</v>
      </c>
      <c r="B652" s="58">
        <v>33</v>
      </c>
      <c r="C652" s="59" t="s">
        <v>967</v>
      </c>
      <c r="D652" s="59" t="s">
        <v>929</v>
      </c>
      <c r="E652" s="59" t="s">
        <v>86</v>
      </c>
      <c r="F652" s="59" t="s">
        <v>447</v>
      </c>
      <c r="G652" s="59" t="s">
        <v>968</v>
      </c>
      <c r="H652" s="70" t="s">
        <v>284</v>
      </c>
      <c r="I652" s="59">
        <v>210</v>
      </c>
      <c r="J652" s="242">
        <f>VLOOKUP(A652,CENIK!$A$2:$D$107,4,FALSE)</f>
        <v>0</v>
      </c>
      <c r="K652" s="60">
        <f t="shared" si="12"/>
        <v>0</v>
      </c>
    </row>
    <row r="653" spans="1:11" ht="75" x14ac:dyDescent="0.25">
      <c r="A653" s="58">
        <v>6303</v>
      </c>
      <c r="B653" s="58">
        <v>33</v>
      </c>
      <c r="C653" s="59" t="s">
        <v>969</v>
      </c>
      <c r="D653" s="59" t="s">
        <v>929</v>
      </c>
      <c r="E653" s="59" t="s">
        <v>86</v>
      </c>
      <c r="F653" s="59" t="s">
        <v>447</v>
      </c>
      <c r="G653" s="59" t="s">
        <v>776</v>
      </c>
      <c r="H653" s="70" t="s">
        <v>284</v>
      </c>
      <c r="I653" s="59">
        <v>210</v>
      </c>
      <c r="J653" s="242">
        <f>VLOOKUP(A653,CENIK!$A$2:$D$107,4,FALSE)</f>
        <v>0</v>
      </c>
      <c r="K653" s="60">
        <f t="shared" si="12"/>
        <v>0</v>
      </c>
    </row>
    <row r="654" spans="1:11" ht="45" x14ac:dyDescent="0.25">
      <c r="A654" s="58">
        <v>7401</v>
      </c>
      <c r="B654" s="58">
        <v>33</v>
      </c>
      <c r="C654" s="59" t="s">
        <v>970</v>
      </c>
      <c r="D654" s="59" t="s">
        <v>929</v>
      </c>
      <c r="E654" s="59" t="s">
        <v>92</v>
      </c>
      <c r="F654" s="59" t="s">
        <v>93</v>
      </c>
      <c r="G654" s="59" t="s">
        <v>398</v>
      </c>
      <c r="H654" s="70" t="s">
        <v>46</v>
      </c>
      <c r="I654" s="59">
        <v>0.5</v>
      </c>
      <c r="J654" s="242">
        <f>VLOOKUP(A654,CENIK!$A$2:$D$107,4,FALSE)</f>
        <v>0</v>
      </c>
      <c r="K654" s="60">
        <f t="shared" si="12"/>
        <v>0</v>
      </c>
    </row>
    <row r="655" spans="1:11" ht="45" x14ac:dyDescent="0.25">
      <c r="A655" s="58">
        <v>7411</v>
      </c>
      <c r="B655" s="58">
        <v>33</v>
      </c>
      <c r="C655" s="59" t="s">
        <v>971</v>
      </c>
      <c r="D655" s="59" t="s">
        <v>929</v>
      </c>
      <c r="E655" s="59" t="s">
        <v>92</v>
      </c>
      <c r="F655" s="59" t="s">
        <v>93</v>
      </c>
      <c r="G655" s="59" t="s">
        <v>400</v>
      </c>
      <c r="H655" s="70" t="s">
        <v>46</v>
      </c>
      <c r="I655" s="59">
        <v>1</v>
      </c>
      <c r="J655" s="242">
        <f>VLOOKUP(A655,CENIK!$A$2:$D$107,4,FALSE)</f>
        <v>0</v>
      </c>
      <c r="K655" s="60">
        <f t="shared" si="12"/>
        <v>0</v>
      </c>
    </row>
    <row r="656" spans="1:11" ht="75" x14ac:dyDescent="0.25">
      <c r="A656" s="58">
        <v>7425</v>
      </c>
      <c r="B656" s="58">
        <v>33</v>
      </c>
      <c r="C656" s="59" t="s">
        <v>972</v>
      </c>
      <c r="D656" s="59" t="s">
        <v>929</v>
      </c>
      <c r="E656" s="59" t="s">
        <v>92</v>
      </c>
      <c r="F656" s="59" t="s">
        <v>93</v>
      </c>
      <c r="G656" s="59" t="s">
        <v>402</v>
      </c>
      <c r="H656" s="70" t="s">
        <v>52</v>
      </c>
      <c r="I656" s="59">
        <v>4</v>
      </c>
      <c r="J656" s="242">
        <f>VLOOKUP(A656,CENIK!$A$2:$D$107,4,FALSE)</f>
        <v>0</v>
      </c>
      <c r="K656" s="60">
        <f t="shared" si="12"/>
        <v>0</v>
      </c>
    </row>
    <row r="657" spans="1:11" ht="60" x14ac:dyDescent="0.25">
      <c r="A657" s="58">
        <v>1101</v>
      </c>
      <c r="B657" s="58">
        <v>416</v>
      </c>
      <c r="C657" s="59" t="s">
        <v>974</v>
      </c>
      <c r="D657" s="59" t="s">
        <v>973</v>
      </c>
      <c r="E657" s="59" t="s">
        <v>26</v>
      </c>
      <c r="F657" s="59" t="s">
        <v>27</v>
      </c>
      <c r="G657" s="59" t="s">
        <v>28</v>
      </c>
      <c r="H657" s="70" t="s">
        <v>29</v>
      </c>
      <c r="I657" s="59">
        <v>110</v>
      </c>
      <c r="J657" s="242">
        <f>VLOOKUP(A657,CENIK!$A$2:$D$107,4,FALSE)</f>
        <v>0</v>
      </c>
      <c r="K657" s="60">
        <f t="shared" si="12"/>
        <v>0</v>
      </c>
    </row>
    <row r="658" spans="1:11" ht="45" x14ac:dyDescent="0.25">
      <c r="A658" s="58">
        <v>1102</v>
      </c>
      <c r="B658" s="58">
        <v>416</v>
      </c>
      <c r="C658" s="59" t="s">
        <v>975</v>
      </c>
      <c r="D658" s="59" t="s">
        <v>973</v>
      </c>
      <c r="E658" s="59" t="s">
        <v>26</v>
      </c>
      <c r="F658" s="59" t="s">
        <v>27</v>
      </c>
      <c r="G658" s="59" t="s">
        <v>287</v>
      </c>
      <c r="H658" s="70" t="s">
        <v>288</v>
      </c>
      <c r="I658" s="59">
        <v>5</v>
      </c>
      <c r="J658" s="242">
        <f>VLOOKUP(A658,CENIK!$A$2:$D$107,4,FALSE)</f>
        <v>0</v>
      </c>
      <c r="K658" s="60">
        <f t="shared" si="12"/>
        <v>0</v>
      </c>
    </row>
    <row r="659" spans="1:11" ht="45" x14ac:dyDescent="0.25">
      <c r="A659" s="58">
        <v>1201</v>
      </c>
      <c r="B659" s="58">
        <v>416</v>
      </c>
      <c r="C659" s="59" t="s">
        <v>976</v>
      </c>
      <c r="D659" s="59" t="s">
        <v>973</v>
      </c>
      <c r="E659" s="59" t="s">
        <v>26</v>
      </c>
      <c r="F659" s="59" t="s">
        <v>290</v>
      </c>
      <c r="G659" s="59" t="s">
        <v>291</v>
      </c>
      <c r="H659" s="70" t="s">
        <v>29</v>
      </c>
      <c r="I659" s="59">
        <v>110</v>
      </c>
      <c r="J659" s="242">
        <f>VLOOKUP(A659,CENIK!$A$2:$D$107,4,FALSE)</f>
        <v>0</v>
      </c>
      <c r="K659" s="60">
        <f t="shared" si="12"/>
        <v>0</v>
      </c>
    </row>
    <row r="660" spans="1:11" ht="75" x14ac:dyDescent="0.25">
      <c r="A660" s="58">
        <v>1202</v>
      </c>
      <c r="B660" s="58">
        <v>416</v>
      </c>
      <c r="C660" s="59" t="s">
        <v>977</v>
      </c>
      <c r="D660" s="59" t="s">
        <v>973</v>
      </c>
      <c r="E660" s="59" t="s">
        <v>26</v>
      </c>
      <c r="F660" s="59" t="s">
        <v>290</v>
      </c>
      <c r="G660" s="59" t="s">
        <v>293</v>
      </c>
      <c r="H660" s="70" t="s">
        <v>29</v>
      </c>
      <c r="I660" s="59">
        <v>110</v>
      </c>
      <c r="J660" s="242">
        <f>VLOOKUP(A660,CENIK!$A$2:$D$107,4,FALSE)</f>
        <v>0</v>
      </c>
      <c r="K660" s="60">
        <f t="shared" si="12"/>
        <v>0</v>
      </c>
    </row>
    <row r="661" spans="1:11" ht="60" x14ac:dyDescent="0.25">
      <c r="A661" s="58">
        <v>1203</v>
      </c>
      <c r="B661" s="58">
        <v>416</v>
      </c>
      <c r="C661" s="59" t="s">
        <v>978</v>
      </c>
      <c r="D661" s="59" t="s">
        <v>973</v>
      </c>
      <c r="E661" s="59" t="s">
        <v>26</v>
      </c>
      <c r="F661" s="59" t="s">
        <v>290</v>
      </c>
      <c r="G661" s="59" t="s">
        <v>295</v>
      </c>
      <c r="H661" s="70" t="s">
        <v>72</v>
      </c>
      <c r="I661" s="59">
        <v>1</v>
      </c>
      <c r="J661" s="242">
        <f>VLOOKUP(A661,CENIK!$A$2:$D$107,4,FALSE)</f>
        <v>0</v>
      </c>
      <c r="K661" s="60">
        <f t="shared" si="12"/>
        <v>0</v>
      </c>
    </row>
    <row r="662" spans="1:11" ht="30" x14ac:dyDescent="0.25">
      <c r="A662" s="58">
        <v>1301</v>
      </c>
      <c r="B662" s="58">
        <v>416</v>
      </c>
      <c r="C662" s="59" t="s">
        <v>979</v>
      </c>
      <c r="D662" s="59" t="s">
        <v>973</v>
      </c>
      <c r="E662" s="59" t="s">
        <v>26</v>
      </c>
      <c r="F662" s="59" t="s">
        <v>35</v>
      </c>
      <c r="G662" s="59" t="s">
        <v>36</v>
      </c>
      <c r="H662" s="70" t="s">
        <v>297</v>
      </c>
      <c r="I662" s="59">
        <v>10</v>
      </c>
      <c r="J662" s="242">
        <f>VLOOKUP(A662,CENIK!$A$2:$D$107,4,FALSE)</f>
        <v>0</v>
      </c>
      <c r="K662" s="60">
        <f t="shared" si="12"/>
        <v>0</v>
      </c>
    </row>
    <row r="663" spans="1:11" ht="30" x14ac:dyDescent="0.25">
      <c r="A663" s="58">
        <v>1302</v>
      </c>
      <c r="B663" s="58">
        <v>416</v>
      </c>
      <c r="C663" s="59" t="s">
        <v>980</v>
      </c>
      <c r="D663" s="59" t="s">
        <v>973</v>
      </c>
      <c r="E663" s="59" t="s">
        <v>26</v>
      </c>
      <c r="F663" s="59" t="s">
        <v>35</v>
      </c>
      <c r="G663" s="59" t="s">
        <v>39</v>
      </c>
      <c r="H663" s="70" t="s">
        <v>297</v>
      </c>
      <c r="I663" s="59">
        <v>20</v>
      </c>
      <c r="J663" s="242">
        <f>VLOOKUP(A663,CENIK!$A$2:$D$107,4,FALSE)</f>
        <v>0</v>
      </c>
      <c r="K663" s="60">
        <f t="shared" si="12"/>
        <v>0</v>
      </c>
    </row>
    <row r="664" spans="1:11" ht="30" x14ac:dyDescent="0.25">
      <c r="A664" s="58">
        <v>1303</v>
      </c>
      <c r="B664" s="58">
        <v>416</v>
      </c>
      <c r="C664" s="59" t="s">
        <v>981</v>
      </c>
      <c r="D664" s="59" t="s">
        <v>973</v>
      </c>
      <c r="E664" s="59" t="s">
        <v>26</v>
      </c>
      <c r="F664" s="59" t="s">
        <v>35</v>
      </c>
      <c r="G664" s="59" t="s">
        <v>41</v>
      </c>
      <c r="H664" s="70" t="s">
        <v>297</v>
      </c>
      <c r="I664" s="59">
        <v>5</v>
      </c>
      <c r="J664" s="242">
        <f>VLOOKUP(A664,CENIK!$A$2:$D$107,4,FALSE)</f>
        <v>0</v>
      </c>
      <c r="K664" s="60">
        <f t="shared" si="12"/>
        <v>0</v>
      </c>
    </row>
    <row r="665" spans="1:11" ht="45" x14ac:dyDescent="0.25">
      <c r="A665" s="58">
        <v>2101</v>
      </c>
      <c r="B665" s="58">
        <v>416</v>
      </c>
      <c r="C665" s="59" t="s">
        <v>982</v>
      </c>
      <c r="D665" s="59" t="s">
        <v>973</v>
      </c>
      <c r="E665" s="59" t="s">
        <v>43</v>
      </c>
      <c r="F665" s="59" t="s">
        <v>44</v>
      </c>
      <c r="G665" s="59" t="s">
        <v>301</v>
      </c>
      <c r="H665" s="70" t="s">
        <v>52</v>
      </c>
      <c r="I665" s="59">
        <v>500</v>
      </c>
      <c r="J665" s="242">
        <f>VLOOKUP(A665,CENIK!$A$2:$D$107,4,FALSE)</f>
        <v>0</v>
      </c>
      <c r="K665" s="60">
        <f t="shared" si="12"/>
        <v>0</v>
      </c>
    </row>
    <row r="666" spans="1:11" ht="45" x14ac:dyDescent="0.25">
      <c r="A666" s="58">
        <v>2105</v>
      </c>
      <c r="B666" s="58">
        <v>416</v>
      </c>
      <c r="C666" s="59" t="s">
        <v>983</v>
      </c>
      <c r="D666" s="59" t="s">
        <v>973</v>
      </c>
      <c r="E666" s="59" t="s">
        <v>43</v>
      </c>
      <c r="F666" s="59" t="s">
        <v>44</v>
      </c>
      <c r="G666" s="59" t="s">
        <v>303</v>
      </c>
      <c r="H666" s="70" t="s">
        <v>46</v>
      </c>
      <c r="I666" s="59">
        <v>84</v>
      </c>
      <c r="J666" s="242">
        <f>VLOOKUP(A666,CENIK!$A$2:$D$107,4,FALSE)</f>
        <v>0</v>
      </c>
      <c r="K666" s="60">
        <f t="shared" si="12"/>
        <v>0</v>
      </c>
    </row>
    <row r="667" spans="1:11" ht="45" x14ac:dyDescent="0.25">
      <c r="A667" s="58">
        <v>2106</v>
      </c>
      <c r="B667" s="58">
        <v>416</v>
      </c>
      <c r="C667" s="59" t="s">
        <v>984</v>
      </c>
      <c r="D667" s="59" t="s">
        <v>973</v>
      </c>
      <c r="E667" s="59" t="s">
        <v>43</v>
      </c>
      <c r="F667" s="59" t="s">
        <v>44</v>
      </c>
      <c r="G667" s="59" t="s">
        <v>305</v>
      </c>
      <c r="H667" s="70" t="s">
        <v>46</v>
      </c>
      <c r="I667" s="59">
        <v>206</v>
      </c>
      <c r="J667" s="242">
        <f>VLOOKUP(A667,CENIK!$A$2:$D$107,4,FALSE)</f>
        <v>0</v>
      </c>
      <c r="K667" s="60">
        <f t="shared" si="12"/>
        <v>0</v>
      </c>
    </row>
    <row r="668" spans="1:11" ht="45" x14ac:dyDescent="0.25">
      <c r="A668" s="58">
        <v>2121</v>
      </c>
      <c r="B668" s="58">
        <v>416</v>
      </c>
      <c r="C668" s="59" t="s">
        <v>985</v>
      </c>
      <c r="D668" s="59" t="s">
        <v>973</v>
      </c>
      <c r="E668" s="59" t="s">
        <v>43</v>
      </c>
      <c r="F668" s="59" t="s">
        <v>44</v>
      </c>
      <c r="G668" s="59" t="s">
        <v>48</v>
      </c>
      <c r="H668" s="70" t="s">
        <v>46</v>
      </c>
      <c r="I668" s="59">
        <v>5</v>
      </c>
      <c r="J668" s="242">
        <f>VLOOKUP(A668,CENIK!$A$2:$D$107,4,FALSE)</f>
        <v>0</v>
      </c>
      <c r="K668" s="60">
        <f t="shared" si="12"/>
        <v>0</v>
      </c>
    </row>
    <row r="669" spans="1:11" ht="30" x14ac:dyDescent="0.25">
      <c r="A669" s="58">
        <v>2123</v>
      </c>
      <c r="B669" s="58">
        <v>416</v>
      </c>
      <c r="C669" s="59" t="s">
        <v>986</v>
      </c>
      <c r="D669" s="59" t="s">
        <v>973</v>
      </c>
      <c r="E669" s="59" t="s">
        <v>43</v>
      </c>
      <c r="F669" s="59" t="s">
        <v>44</v>
      </c>
      <c r="G669" s="59" t="s">
        <v>308</v>
      </c>
      <c r="H669" s="70" t="s">
        <v>46</v>
      </c>
      <c r="I669" s="59">
        <v>89</v>
      </c>
      <c r="J669" s="242">
        <f>VLOOKUP(A669,CENIK!$A$2:$D$107,4,FALSE)</f>
        <v>0</v>
      </c>
      <c r="K669" s="60">
        <f t="shared" si="12"/>
        <v>0</v>
      </c>
    </row>
    <row r="670" spans="1:11" ht="30" x14ac:dyDescent="0.25">
      <c r="A670" s="58">
        <v>2124</v>
      </c>
      <c r="B670" s="58">
        <v>416</v>
      </c>
      <c r="C670" s="59" t="s">
        <v>987</v>
      </c>
      <c r="D670" s="59" t="s">
        <v>973</v>
      </c>
      <c r="E670" s="59" t="s">
        <v>43</v>
      </c>
      <c r="F670" s="59" t="s">
        <v>44</v>
      </c>
      <c r="G670" s="59" t="s">
        <v>310</v>
      </c>
      <c r="H670" s="70" t="s">
        <v>297</v>
      </c>
      <c r="I670" s="59">
        <v>22</v>
      </c>
      <c r="J670" s="242">
        <f>VLOOKUP(A670,CENIK!$A$2:$D$107,4,FALSE)</f>
        <v>0</v>
      </c>
      <c r="K670" s="60">
        <f t="shared" si="12"/>
        <v>0</v>
      </c>
    </row>
    <row r="671" spans="1:11" ht="45" x14ac:dyDescent="0.25">
      <c r="A671" s="58">
        <v>2201</v>
      </c>
      <c r="B671" s="58">
        <v>416</v>
      </c>
      <c r="C671" s="59" t="s">
        <v>988</v>
      </c>
      <c r="D671" s="59" t="s">
        <v>973</v>
      </c>
      <c r="E671" s="59" t="s">
        <v>43</v>
      </c>
      <c r="F671" s="59" t="s">
        <v>50</v>
      </c>
      <c r="G671" s="59" t="s">
        <v>312</v>
      </c>
      <c r="H671" s="70" t="s">
        <v>52</v>
      </c>
      <c r="I671" s="59">
        <v>88</v>
      </c>
      <c r="J671" s="242">
        <f>VLOOKUP(A671,CENIK!$A$2:$D$107,4,FALSE)</f>
        <v>0</v>
      </c>
      <c r="K671" s="60">
        <f t="shared" si="12"/>
        <v>0</v>
      </c>
    </row>
    <row r="672" spans="1:11" ht="30" x14ac:dyDescent="0.25">
      <c r="A672" s="58">
        <v>2202</v>
      </c>
      <c r="B672" s="58">
        <v>416</v>
      </c>
      <c r="C672" s="59" t="s">
        <v>989</v>
      </c>
      <c r="D672" s="59" t="s">
        <v>973</v>
      </c>
      <c r="E672" s="59" t="s">
        <v>43</v>
      </c>
      <c r="F672" s="59" t="s">
        <v>50</v>
      </c>
      <c r="G672" s="59" t="s">
        <v>51</v>
      </c>
      <c r="H672" s="70" t="s">
        <v>52</v>
      </c>
      <c r="I672" s="59">
        <v>88</v>
      </c>
      <c r="J672" s="242">
        <f>VLOOKUP(A672,CENIK!$A$2:$D$107,4,FALSE)</f>
        <v>0</v>
      </c>
      <c r="K672" s="60">
        <f t="shared" si="12"/>
        <v>0</v>
      </c>
    </row>
    <row r="673" spans="1:11" ht="75" x14ac:dyDescent="0.25">
      <c r="A673" s="58">
        <v>2203</v>
      </c>
      <c r="B673" s="58">
        <v>416</v>
      </c>
      <c r="C673" s="59" t="s">
        <v>990</v>
      </c>
      <c r="D673" s="59" t="s">
        <v>973</v>
      </c>
      <c r="E673" s="59" t="s">
        <v>43</v>
      </c>
      <c r="F673" s="59" t="s">
        <v>50</v>
      </c>
      <c r="G673" s="59" t="s">
        <v>54</v>
      </c>
      <c r="H673" s="70" t="s">
        <v>46</v>
      </c>
      <c r="I673" s="59">
        <v>25</v>
      </c>
      <c r="J673" s="242">
        <f>VLOOKUP(A673,CENIK!$A$2:$D$107,4,FALSE)</f>
        <v>0</v>
      </c>
      <c r="K673" s="60">
        <f t="shared" si="12"/>
        <v>0</v>
      </c>
    </row>
    <row r="674" spans="1:11" ht="60" x14ac:dyDescent="0.25">
      <c r="A674" s="58">
        <v>2204</v>
      </c>
      <c r="B674" s="58">
        <v>416</v>
      </c>
      <c r="C674" s="59" t="s">
        <v>991</v>
      </c>
      <c r="D674" s="59" t="s">
        <v>973</v>
      </c>
      <c r="E674" s="59" t="s">
        <v>43</v>
      </c>
      <c r="F674" s="59" t="s">
        <v>50</v>
      </c>
      <c r="G674" s="59" t="s">
        <v>56</v>
      </c>
      <c r="H674" s="70" t="s">
        <v>46</v>
      </c>
      <c r="I674" s="59">
        <v>94</v>
      </c>
      <c r="J674" s="242">
        <f>VLOOKUP(A674,CENIK!$A$2:$D$107,4,FALSE)</f>
        <v>0</v>
      </c>
      <c r="K674" s="60">
        <f t="shared" si="12"/>
        <v>0</v>
      </c>
    </row>
    <row r="675" spans="1:11" ht="60" x14ac:dyDescent="0.25">
      <c r="A675" s="58">
        <v>2207</v>
      </c>
      <c r="B675" s="58">
        <v>416</v>
      </c>
      <c r="C675" s="59" t="s">
        <v>992</v>
      </c>
      <c r="D675" s="59" t="s">
        <v>973</v>
      </c>
      <c r="E675" s="59" t="s">
        <v>43</v>
      </c>
      <c r="F675" s="59" t="s">
        <v>50</v>
      </c>
      <c r="G675" s="59" t="s">
        <v>58</v>
      </c>
      <c r="H675" s="70" t="s">
        <v>52</v>
      </c>
      <c r="I675" s="59">
        <v>682</v>
      </c>
      <c r="J675" s="242">
        <f>VLOOKUP(A675,CENIK!$A$2:$D$107,4,FALSE)</f>
        <v>0</v>
      </c>
      <c r="K675" s="60">
        <f t="shared" si="12"/>
        <v>0</v>
      </c>
    </row>
    <row r="676" spans="1:11" ht="60" x14ac:dyDescent="0.25">
      <c r="A676" s="58">
        <v>2208</v>
      </c>
      <c r="B676" s="58">
        <v>416</v>
      </c>
      <c r="C676" s="59" t="s">
        <v>993</v>
      </c>
      <c r="D676" s="59" t="s">
        <v>973</v>
      </c>
      <c r="E676" s="59" t="s">
        <v>43</v>
      </c>
      <c r="F676" s="59" t="s">
        <v>50</v>
      </c>
      <c r="G676" s="59" t="s">
        <v>60</v>
      </c>
      <c r="H676" s="70" t="s">
        <v>46</v>
      </c>
      <c r="I676" s="59">
        <v>89</v>
      </c>
      <c r="J676" s="242">
        <f>VLOOKUP(A676,CENIK!$A$2:$D$107,4,FALSE)</f>
        <v>0</v>
      </c>
      <c r="K676" s="60">
        <f t="shared" si="12"/>
        <v>0</v>
      </c>
    </row>
    <row r="677" spans="1:11" ht="60" x14ac:dyDescent="0.25">
      <c r="A677" s="58">
        <v>2209</v>
      </c>
      <c r="B677" s="58">
        <v>416</v>
      </c>
      <c r="C677" s="59" t="s">
        <v>994</v>
      </c>
      <c r="D677" s="59" t="s">
        <v>973</v>
      </c>
      <c r="E677" s="59" t="s">
        <v>43</v>
      </c>
      <c r="F677" s="59" t="s">
        <v>50</v>
      </c>
      <c r="G677" s="59" t="s">
        <v>319</v>
      </c>
      <c r="H677" s="70" t="s">
        <v>46</v>
      </c>
      <c r="I677" s="59">
        <v>76</v>
      </c>
      <c r="J677" s="242">
        <f>VLOOKUP(A677,CENIK!$A$2:$D$107,4,FALSE)</f>
        <v>0</v>
      </c>
      <c r="K677" s="60">
        <f t="shared" si="12"/>
        <v>0</v>
      </c>
    </row>
    <row r="678" spans="1:11" ht="30" x14ac:dyDescent="0.25">
      <c r="A678" s="58">
        <v>2210</v>
      </c>
      <c r="B678" s="58">
        <v>416</v>
      </c>
      <c r="C678" s="59" t="s">
        <v>995</v>
      </c>
      <c r="D678" s="59" t="s">
        <v>973</v>
      </c>
      <c r="E678" s="59" t="s">
        <v>43</v>
      </c>
      <c r="F678" s="59" t="s">
        <v>50</v>
      </c>
      <c r="G678" s="59" t="s">
        <v>321</v>
      </c>
      <c r="H678" s="70" t="s">
        <v>46</v>
      </c>
      <c r="I678" s="59">
        <v>82</v>
      </c>
      <c r="J678" s="242">
        <f>VLOOKUP(A678,CENIK!$A$2:$D$107,4,FALSE)</f>
        <v>0</v>
      </c>
      <c r="K678" s="60">
        <f t="shared" si="12"/>
        <v>0</v>
      </c>
    </row>
    <row r="679" spans="1:11" ht="30" x14ac:dyDescent="0.25">
      <c r="A679" s="58">
        <v>3105</v>
      </c>
      <c r="B679" s="58">
        <v>416</v>
      </c>
      <c r="C679" s="59" t="s">
        <v>996</v>
      </c>
      <c r="D679" s="59" t="s">
        <v>973</v>
      </c>
      <c r="E679" s="59" t="s">
        <v>323</v>
      </c>
      <c r="F679" s="59" t="s">
        <v>324</v>
      </c>
      <c r="G679" s="59" t="s">
        <v>325</v>
      </c>
      <c r="H679" s="70" t="s">
        <v>33</v>
      </c>
      <c r="I679" s="59">
        <v>100</v>
      </c>
      <c r="J679" s="242">
        <f>VLOOKUP(A679,CENIK!$A$2:$D$107,4,FALSE)</f>
        <v>0</v>
      </c>
      <c r="K679" s="60">
        <f t="shared" si="12"/>
        <v>0</v>
      </c>
    </row>
    <row r="680" spans="1:11" ht="165" x14ac:dyDescent="0.25">
      <c r="A680" s="58">
        <v>4103</v>
      </c>
      <c r="B680" s="58">
        <v>416</v>
      </c>
      <c r="C680" s="59" t="s">
        <v>997</v>
      </c>
      <c r="D680" s="59" t="s">
        <v>973</v>
      </c>
      <c r="E680" s="59" t="s">
        <v>64</v>
      </c>
      <c r="F680" s="59" t="s">
        <v>65</v>
      </c>
      <c r="G680" s="59" t="s">
        <v>327</v>
      </c>
      <c r="H680" s="70" t="s">
        <v>29</v>
      </c>
      <c r="I680" s="59">
        <v>110</v>
      </c>
      <c r="J680" s="242">
        <f>VLOOKUP(A680,CENIK!$A$2:$D$107,4,FALSE)</f>
        <v>0</v>
      </c>
      <c r="K680" s="60">
        <f t="shared" si="12"/>
        <v>0</v>
      </c>
    </row>
    <row r="681" spans="1:11" ht="60" x14ac:dyDescent="0.25">
      <c r="A681" s="58">
        <v>4402</v>
      </c>
      <c r="B681" s="58">
        <v>416</v>
      </c>
      <c r="C681" s="59" t="s">
        <v>998</v>
      </c>
      <c r="D681" s="59" t="s">
        <v>973</v>
      </c>
      <c r="E681" s="59" t="s">
        <v>64</v>
      </c>
      <c r="F681" s="59" t="s">
        <v>70</v>
      </c>
      <c r="G681" s="59" t="s">
        <v>384</v>
      </c>
      <c r="H681" s="70" t="s">
        <v>72</v>
      </c>
      <c r="I681" s="59">
        <v>1</v>
      </c>
      <c r="J681" s="242">
        <f>VLOOKUP(A681,CENIK!$A$2:$D$107,4,FALSE)</f>
        <v>0</v>
      </c>
      <c r="K681" s="60">
        <f t="shared" si="12"/>
        <v>0</v>
      </c>
    </row>
    <row r="682" spans="1:11" ht="75" x14ac:dyDescent="0.25">
      <c r="A682" s="58">
        <v>5102</v>
      </c>
      <c r="B682" s="58">
        <v>416</v>
      </c>
      <c r="C682" s="59" t="s">
        <v>999</v>
      </c>
      <c r="D682" s="59" t="s">
        <v>973</v>
      </c>
      <c r="E682" s="59" t="s">
        <v>76</v>
      </c>
      <c r="F682" s="59" t="s">
        <v>77</v>
      </c>
      <c r="G682" s="59" t="s">
        <v>330</v>
      </c>
      <c r="H682" s="70" t="s">
        <v>72</v>
      </c>
      <c r="I682" s="59">
        <v>4</v>
      </c>
      <c r="J682" s="242">
        <f>VLOOKUP(A682,CENIK!$A$2:$D$107,4,FALSE)</f>
        <v>0</v>
      </c>
      <c r="K682" s="60">
        <f t="shared" si="12"/>
        <v>0</v>
      </c>
    </row>
    <row r="683" spans="1:11" ht="105" x14ac:dyDescent="0.25">
      <c r="A683" s="58">
        <v>5603</v>
      </c>
      <c r="B683" s="58">
        <v>416</v>
      </c>
      <c r="C683" s="59" t="s">
        <v>1000</v>
      </c>
      <c r="D683" s="59" t="s">
        <v>973</v>
      </c>
      <c r="E683" s="59" t="s">
        <v>76</v>
      </c>
      <c r="F683" s="59" t="s">
        <v>80</v>
      </c>
      <c r="G683" s="59" t="s">
        <v>334</v>
      </c>
      <c r="H683" s="70" t="s">
        <v>72</v>
      </c>
      <c r="I683" s="59">
        <v>4</v>
      </c>
      <c r="J683" s="242">
        <f>VLOOKUP(A683,CENIK!$A$2:$D$107,4,FALSE)</f>
        <v>0</v>
      </c>
      <c r="K683" s="60">
        <f t="shared" si="12"/>
        <v>0</v>
      </c>
    </row>
    <row r="684" spans="1:11" ht="315" x14ac:dyDescent="0.25">
      <c r="A684" s="58">
        <v>5801</v>
      </c>
      <c r="B684" s="58">
        <v>416</v>
      </c>
      <c r="C684" s="59" t="s">
        <v>1001</v>
      </c>
      <c r="D684" s="59" t="s">
        <v>973</v>
      </c>
      <c r="E684" s="59" t="s">
        <v>76</v>
      </c>
      <c r="F684" s="59" t="s">
        <v>340</v>
      </c>
      <c r="G684" s="59" t="s">
        <v>341</v>
      </c>
      <c r="H684" s="70" t="s">
        <v>72</v>
      </c>
      <c r="I684" s="59">
        <v>8</v>
      </c>
      <c r="J684" s="242">
        <f>VLOOKUP(A684,CENIK!$A$2:$D$107,4,FALSE)</f>
        <v>0</v>
      </c>
      <c r="K684" s="60">
        <f t="shared" si="12"/>
        <v>0</v>
      </c>
    </row>
    <row r="685" spans="1:11" ht="120" x14ac:dyDescent="0.25">
      <c r="A685" s="58">
        <v>5806</v>
      </c>
      <c r="B685" s="58">
        <v>416</v>
      </c>
      <c r="C685" s="59" t="s">
        <v>1002</v>
      </c>
      <c r="D685" s="59" t="s">
        <v>973</v>
      </c>
      <c r="E685" s="59" t="s">
        <v>76</v>
      </c>
      <c r="F685" s="59" t="s">
        <v>340</v>
      </c>
      <c r="G685" s="59" t="s">
        <v>343</v>
      </c>
      <c r="H685" s="70" t="s">
        <v>72</v>
      </c>
      <c r="I685" s="59">
        <v>8</v>
      </c>
      <c r="J685" s="242">
        <f>VLOOKUP(A685,CENIK!$A$2:$D$107,4,FALSE)</f>
        <v>0</v>
      </c>
      <c r="K685" s="60">
        <f t="shared" si="12"/>
        <v>0</v>
      </c>
    </row>
    <row r="686" spans="1:11" ht="30" x14ac:dyDescent="0.25">
      <c r="A686" s="58">
        <v>6101</v>
      </c>
      <c r="B686" s="58">
        <v>416</v>
      </c>
      <c r="C686" s="59" t="s">
        <v>1003</v>
      </c>
      <c r="D686" s="59" t="s">
        <v>973</v>
      </c>
      <c r="E686" s="59" t="s">
        <v>86</v>
      </c>
      <c r="F686" s="59" t="s">
        <v>87</v>
      </c>
      <c r="G686" s="59" t="s">
        <v>88</v>
      </c>
      <c r="H686" s="70" t="s">
        <v>29</v>
      </c>
      <c r="I686" s="59">
        <v>110</v>
      </c>
      <c r="J686" s="242">
        <f>VLOOKUP(A686,CENIK!$A$2:$D$107,4,FALSE)</f>
        <v>0</v>
      </c>
      <c r="K686" s="60">
        <f t="shared" si="12"/>
        <v>0</v>
      </c>
    </row>
    <row r="687" spans="1:11" ht="45" x14ac:dyDescent="0.25">
      <c r="A687" s="58">
        <v>6102</v>
      </c>
      <c r="B687" s="58">
        <v>416</v>
      </c>
      <c r="C687" s="59" t="s">
        <v>1004</v>
      </c>
      <c r="D687" s="59" t="s">
        <v>973</v>
      </c>
      <c r="E687" s="59" t="s">
        <v>86</v>
      </c>
      <c r="F687" s="59" t="s">
        <v>87</v>
      </c>
      <c r="G687" s="59" t="s">
        <v>90</v>
      </c>
      <c r="H687" s="70" t="s">
        <v>29</v>
      </c>
      <c r="I687" s="59">
        <v>110</v>
      </c>
      <c r="J687" s="242">
        <f>VLOOKUP(A687,CENIK!$A$2:$D$107,4,FALSE)</f>
        <v>0</v>
      </c>
      <c r="K687" s="60">
        <f t="shared" si="12"/>
        <v>0</v>
      </c>
    </row>
    <row r="688" spans="1:11" ht="60" x14ac:dyDescent="0.25">
      <c r="A688" s="58">
        <v>6105</v>
      </c>
      <c r="B688" s="58">
        <v>416</v>
      </c>
      <c r="C688" s="59" t="s">
        <v>1005</v>
      </c>
      <c r="D688" s="59" t="s">
        <v>973</v>
      </c>
      <c r="E688" s="59" t="s">
        <v>86</v>
      </c>
      <c r="F688" s="59" t="s">
        <v>87</v>
      </c>
      <c r="G688" s="59" t="s">
        <v>347</v>
      </c>
      <c r="H688" s="70" t="s">
        <v>29</v>
      </c>
      <c r="I688" s="59">
        <v>110</v>
      </c>
      <c r="J688" s="242">
        <f>VLOOKUP(A688,CENIK!$A$2:$D$107,4,FALSE)</f>
        <v>0</v>
      </c>
      <c r="K688" s="60">
        <f t="shared" si="12"/>
        <v>0</v>
      </c>
    </row>
    <row r="689" spans="1:11" ht="30" x14ac:dyDescent="0.25">
      <c r="A689" s="58">
        <v>6201</v>
      </c>
      <c r="B689" s="58">
        <v>416</v>
      </c>
      <c r="C689" s="59" t="s">
        <v>1006</v>
      </c>
      <c r="D689" s="59" t="s">
        <v>973</v>
      </c>
      <c r="E689" s="59" t="s">
        <v>86</v>
      </c>
      <c r="F689" s="59" t="s">
        <v>205</v>
      </c>
      <c r="G689" s="59" t="s">
        <v>206</v>
      </c>
      <c r="H689" s="70" t="s">
        <v>72</v>
      </c>
      <c r="I689" s="59">
        <v>5</v>
      </c>
      <c r="J689" s="242">
        <f>VLOOKUP(A689,CENIK!$A$2:$D$107,4,FALSE)</f>
        <v>0</v>
      </c>
      <c r="K689" s="60">
        <f t="shared" si="12"/>
        <v>0</v>
      </c>
    </row>
    <row r="690" spans="1:11" ht="30" x14ac:dyDescent="0.25">
      <c r="A690" s="58">
        <v>6203</v>
      </c>
      <c r="B690" s="58">
        <v>416</v>
      </c>
      <c r="C690" s="59" t="s">
        <v>1007</v>
      </c>
      <c r="D690" s="59" t="s">
        <v>973</v>
      </c>
      <c r="E690" s="59" t="s">
        <v>86</v>
      </c>
      <c r="F690" s="59" t="s">
        <v>205</v>
      </c>
      <c r="G690" s="59" t="s">
        <v>352</v>
      </c>
      <c r="H690" s="70" t="s">
        <v>72</v>
      </c>
      <c r="I690" s="59">
        <v>3</v>
      </c>
      <c r="J690" s="242">
        <f>VLOOKUP(A690,CENIK!$A$2:$D$107,4,FALSE)</f>
        <v>0</v>
      </c>
      <c r="K690" s="60">
        <f t="shared" si="12"/>
        <v>0</v>
      </c>
    </row>
    <row r="691" spans="1:11" ht="30" x14ac:dyDescent="0.25">
      <c r="A691" s="58">
        <v>6204</v>
      </c>
      <c r="B691" s="58">
        <v>416</v>
      </c>
      <c r="C691" s="59" t="s">
        <v>1008</v>
      </c>
      <c r="D691" s="59" t="s">
        <v>973</v>
      </c>
      <c r="E691" s="59" t="s">
        <v>86</v>
      </c>
      <c r="F691" s="59" t="s">
        <v>205</v>
      </c>
      <c r="G691" s="59" t="s">
        <v>208</v>
      </c>
      <c r="H691" s="70" t="s">
        <v>72</v>
      </c>
      <c r="I691" s="59">
        <v>5</v>
      </c>
      <c r="J691" s="242">
        <f>VLOOKUP(A691,CENIK!$A$2:$D$107,4,FALSE)</f>
        <v>0</v>
      </c>
      <c r="K691" s="60">
        <f t="shared" si="12"/>
        <v>0</v>
      </c>
    </row>
    <row r="692" spans="1:11" ht="30" x14ac:dyDescent="0.25">
      <c r="A692" s="58">
        <v>6207</v>
      </c>
      <c r="B692" s="58">
        <v>416</v>
      </c>
      <c r="C692" s="59" t="s">
        <v>1009</v>
      </c>
      <c r="D692" s="59" t="s">
        <v>973</v>
      </c>
      <c r="E692" s="59" t="s">
        <v>86</v>
      </c>
      <c r="F692" s="59" t="s">
        <v>205</v>
      </c>
      <c r="G692" s="59" t="s">
        <v>210</v>
      </c>
      <c r="H692" s="70" t="s">
        <v>72</v>
      </c>
      <c r="I692" s="59">
        <v>4</v>
      </c>
      <c r="J692" s="242">
        <f>VLOOKUP(A692,CENIK!$A$2:$D$107,4,FALSE)</f>
        <v>0</v>
      </c>
      <c r="K692" s="60">
        <f t="shared" si="12"/>
        <v>0</v>
      </c>
    </row>
    <row r="693" spans="1:11" ht="45" x14ac:dyDescent="0.25">
      <c r="A693" s="58">
        <v>7401</v>
      </c>
      <c r="B693" s="58">
        <v>416</v>
      </c>
      <c r="C693" s="59" t="s">
        <v>1010</v>
      </c>
      <c r="D693" s="59" t="s">
        <v>973</v>
      </c>
      <c r="E693" s="59" t="s">
        <v>92</v>
      </c>
      <c r="F693" s="59" t="s">
        <v>93</v>
      </c>
      <c r="G693" s="59" t="s">
        <v>398</v>
      </c>
      <c r="H693" s="70" t="s">
        <v>46</v>
      </c>
      <c r="I693" s="59">
        <v>0.5</v>
      </c>
      <c r="J693" s="242">
        <f>VLOOKUP(A693,CENIK!$A$2:$D$107,4,FALSE)</f>
        <v>0</v>
      </c>
      <c r="K693" s="60">
        <f t="shared" si="12"/>
        <v>0</v>
      </c>
    </row>
    <row r="694" spans="1:11" ht="45" x14ac:dyDescent="0.25">
      <c r="A694" s="58">
        <v>7411</v>
      </c>
      <c r="B694" s="58">
        <v>416</v>
      </c>
      <c r="C694" s="59" t="s">
        <v>1011</v>
      </c>
      <c r="D694" s="59" t="s">
        <v>973</v>
      </c>
      <c r="E694" s="59" t="s">
        <v>92</v>
      </c>
      <c r="F694" s="59" t="s">
        <v>93</v>
      </c>
      <c r="G694" s="59" t="s">
        <v>400</v>
      </c>
      <c r="H694" s="70" t="s">
        <v>46</v>
      </c>
      <c r="I694" s="59">
        <v>1</v>
      </c>
      <c r="J694" s="242">
        <f>VLOOKUP(A694,CENIK!$A$2:$D$107,4,FALSE)</f>
        <v>0</v>
      </c>
      <c r="K694" s="60">
        <f t="shared" si="12"/>
        <v>0</v>
      </c>
    </row>
    <row r="695" spans="1:11" ht="75" x14ac:dyDescent="0.25">
      <c r="A695" s="58">
        <v>7425</v>
      </c>
      <c r="B695" s="58">
        <v>416</v>
      </c>
      <c r="C695" s="59" t="s">
        <v>1012</v>
      </c>
      <c r="D695" s="59" t="s">
        <v>973</v>
      </c>
      <c r="E695" s="59" t="s">
        <v>92</v>
      </c>
      <c r="F695" s="59" t="s">
        <v>93</v>
      </c>
      <c r="G695" s="59" t="s">
        <v>402</v>
      </c>
      <c r="H695" s="70" t="s">
        <v>52</v>
      </c>
      <c r="I695" s="59">
        <v>4</v>
      </c>
      <c r="J695" s="242">
        <f>VLOOKUP(A695,CENIK!$A$2:$D$107,4,FALSE)</f>
        <v>0</v>
      </c>
      <c r="K695" s="60">
        <f t="shared" si="12"/>
        <v>0</v>
      </c>
    </row>
    <row r="696" spans="1:11" ht="60" x14ac:dyDescent="0.25">
      <c r="A696" s="58">
        <v>1101</v>
      </c>
      <c r="B696" s="58" t="s">
        <v>1013</v>
      </c>
      <c r="C696" s="59" t="s">
        <v>1015</v>
      </c>
      <c r="D696" s="59" t="s">
        <v>1014</v>
      </c>
      <c r="E696" s="59" t="s">
        <v>26</v>
      </c>
      <c r="F696" s="59" t="s">
        <v>27</v>
      </c>
      <c r="G696" s="59" t="s">
        <v>28</v>
      </c>
      <c r="H696" s="70" t="s">
        <v>29</v>
      </c>
      <c r="I696" s="59">
        <v>90</v>
      </c>
      <c r="J696" s="242">
        <f>VLOOKUP(A696,CENIK!$A$2:$D$107,4,FALSE)</f>
        <v>0</v>
      </c>
      <c r="K696" s="60">
        <f t="shared" si="12"/>
        <v>0</v>
      </c>
    </row>
    <row r="697" spans="1:11" ht="45" x14ac:dyDescent="0.25">
      <c r="A697" s="58">
        <v>1102</v>
      </c>
      <c r="B697" s="58" t="s">
        <v>1013</v>
      </c>
      <c r="C697" s="59" t="s">
        <v>1016</v>
      </c>
      <c r="D697" s="59" t="s">
        <v>1014</v>
      </c>
      <c r="E697" s="59" t="s">
        <v>26</v>
      </c>
      <c r="F697" s="59" t="s">
        <v>27</v>
      </c>
      <c r="G697" s="59" t="s">
        <v>287</v>
      </c>
      <c r="H697" s="70" t="s">
        <v>288</v>
      </c>
      <c r="I697" s="59">
        <v>7</v>
      </c>
      <c r="J697" s="242">
        <f>VLOOKUP(A697,CENIK!$A$2:$D$107,4,FALSE)</f>
        <v>0</v>
      </c>
      <c r="K697" s="60">
        <f t="shared" si="12"/>
        <v>0</v>
      </c>
    </row>
    <row r="698" spans="1:11" ht="45" x14ac:dyDescent="0.25">
      <c r="A698" s="58">
        <v>1201</v>
      </c>
      <c r="B698" s="58" t="s">
        <v>1013</v>
      </c>
      <c r="C698" s="59" t="s">
        <v>1017</v>
      </c>
      <c r="D698" s="59" t="s">
        <v>1014</v>
      </c>
      <c r="E698" s="59" t="s">
        <v>26</v>
      </c>
      <c r="F698" s="59" t="s">
        <v>290</v>
      </c>
      <c r="G698" s="59" t="s">
        <v>291</v>
      </c>
      <c r="H698" s="70" t="s">
        <v>29</v>
      </c>
      <c r="I698" s="59">
        <v>90</v>
      </c>
      <c r="J698" s="242">
        <f>VLOOKUP(A698,CENIK!$A$2:$D$107,4,FALSE)</f>
        <v>0</v>
      </c>
      <c r="K698" s="60">
        <f t="shared" si="12"/>
        <v>0</v>
      </c>
    </row>
    <row r="699" spans="1:11" ht="75" x14ac:dyDescent="0.25">
      <c r="A699" s="58">
        <v>1202</v>
      </c>
      <c r="B699" s="58" t="s">
        <v>1013</v>
      </c>
      <c r="C699" s="59" t="s">
        <v>1018</v>
      </c>
      <c r="D699" s="59" t="s">
        <v>1014</v>
      </c>
      <c r="E699" s="59" t="s">
        <v>26</v>
      </c>
      <c r="F699" s="59" t="s">
        <v>290</v>
      </c>
      <c r="G699" s="59" t="s">
        <v>293</v>
      </c>
      <c r="H699" s="70" t="s">
        <v>29</v>
      </c>
      <c r="I699" s="59">
        <v>90</v>
      </c>
      <c r="J699" s="242">
        <f>VLOOKUP(A699,CENIK!$A$2:$D$107,4,FALSE)</f>
        <v>0</v>
      </c>
      <c r="K699" s="60">
        <f t="shared" si="12"/>
        <v>0</v>
      </c>
    </row>
    <row r="700" spans="1:11" ht="60" x14ac:dyDescent="0.25">
      <c r="A700" s="58">
        <v>1203</v>
      </c>
      <c r="B700" s="58" t="s">
        <v>1013</v>
      </c>
      <c r="C700" s="59" t="s">
        <v>1019</v>
      </c>
      <c r="D700" s="59" t="s">
        <v>1014</v>
      </c>
      <c r="E700" s="59" t="s">
        <v>26</v>
      </c>
      <c r="F700" s="59" t="s">
        <v>545</v>
      </c>
      <c r="G700" s="59" t="s">
        <v>295</v>
      </c>
      <c r="H700" s="70" t="s">
        <v>72</v>
      </c>
      <c r="I700" s="59">
        <v>1</v>
      </c>
      <c r="J700" s="242">
        <f>VLOOKUP(A700,CENIK!$A$2:$D$107,4,FALSE)</f>
        <v>0</v>
      </c>
      <c r="K700" s="60">
        <f t="shared" si="12"/>
        <v>0</v>
      </c>
    </row>
    <row r="701" spans="1:11" ht="30" x14ac:dyDescent="0.25">
      <c r="A701" s="58">
        <v>1301</v>
      </c>
      <c r="B701" s="58" t="s">
        <v>1013</v>
      </c>
      <c r="C701" s="59" t="s">
        <v>1020</v>
      </c>
      <c r="D701" s="59" t="s">
        <v>1014</v>
      </c>
      <c r="E701" s="59" t="s">
        <v>26</v>
      </c>
      <c r="F701" s="59" t="s">
        <v>35</v>
      </c>
      <c r="G701" s="59" t="s">
        <v>36</v>
      </c>
      <c r="H701" s="70" t="s">
        <v>297</v>
      </c>
      <c r="I701" s="59">
        <v>10</v>
      </c>
      <c r="J701" s="242">
        <f>VLOOKUP(A701,CENIK!$A$2:$D$107,4,FALSE)</f>
        <v>0</v>
      </c>
      <c r="K701" s="60">
        <f t="shared" si="12"/>
        <v>0</v>
      </c>
    </row>
    <row r="702" spans="1:11" ht="30" x14ac:dyDescent="0.25">
      <c r="A702" s="58">
        <v>1302</v>
      </c>
      <c r="B702" s="58" t="s">
        <v>1013</v>
      </c>
      <c r="C702" s="59" t="s">
        <v>1021</v>
      </c>
      <c r="D702" s="59" t="s">
        <v>1014</v>
      </c>
      <c r="E702" s="59" t="s">
        <v>26</v>
      </c>
      <c r="F702" s="59" t="s">
        <v>35</v>
      </c>
      <c r="G702" s="59" t="s">
        <v>39</v>
      </c>
      <c r="H702" s="70" t="s">
        <v>297</v>
      </c>
      <c r="I702" s="59">
        <v>15</v>
      </c>
      <c r="J702" s="242">
        <f>VLOOKUP(A702,CENIK!$A$2:$D$107,4,FALSE)</f>
        <v>0</v>
      </c>
      <c r="K702" s="60">
        <f t="shared" si="12"/>
        <v>0</v>
      </c>
    </row>
    <row r="703" spans="1:11" ht="30" x14ac:dyDescent="0.25">
      <c r="A703" s="58">
        <v>1303</v>
      </c>
      <c r="B703" s="58" t="s">
        <v>1013</v>
      </c>
      <c r="C703" s="59" t="s">
        <v>1022</v>
      </c>
      <c r="D703" s="59" t="s">
        <v>1014</v>
      </c>
      <c r="E703" s="59" t="s">
        <v>26</v>
      </c>
      <c r="F703" s="59" t="s">
        <v>35</v>
      </c>
      <c r="G703" s="59" t="s">
        <v>41</v>
      </c>
      <c r="H703" s="70" t="s">
        <v>297</v>
      </c>
      <c r="I703" s="59">
        <v>5</v>
      </c>
      <c r="J703" s="242">
        <f>VLOOKUP(A703,CENIK!$A$2:$D$107,4,FALSE)</f>
        <v>0</v>
      </c>
      <c r="K703" s="60">
        <f t="shared" ref="K703:K764" si="13">ROUND(I703*J703,2)</f>
        <v>0</v>
      </c>
    </row>
    <row r="704" spans="1:11" ht="45" x14ac:dyDescent="0.25">
      <c r="A704" s="58">
        <v>2101</v>
      </c>
      <c r="B704" s="58" t="s">
        <v>1013</v>
      </c>
      <c r="C704" s="59" t="s">
        <v>1023</v>
      </c>
      <c r="D704" s="59" t="s">
        <v>1014</v>
      </c>
      <c r="E704" s="59" t="s">
        <v>43</v>
      </c>
      <c r="F704" s="59" t="s">
        <v>44</v>
      </c>
      <c r="G704" s="59" t="s">
        <v>301</v>
      </c>
      <c r="H704" s="70" t="s">
        <v>52</v>
      </c>
      <c r="I704" s="59">
        <v>340</v>
      </c>
      <c r="J704" s="242">
        <f>VLOOKUP(A704,CENIK!$A$2:$D$107,4,FALSE)</f>
        <v>0</v>
      </c>
      <c r="K704" s="60">
        <f t="shared" si="13"/>
        <v>0</v>
      </c>
    </row>
    <row r="705" spans="1:11" ht="45" x14ac:dyDescent="0.25">
      <c r="A705" s="58">
        <v>2105</v>
      </c>
      <c r="B705" s="58" t="s">
        <v>1013</v>
      </c>
      <c r="C705" s="59" t="s">
        <v>1024</v>
      </c>
      <c r="D705" s="59" t="s">
        <v>1014</v>
      </c>
      <c r="E705" s="59" t="s">
        <v>43</v>
      </c>
      <c r="F705" s="59" t="s">
        <v>44</v>
      </c>
      <c r="G705" s="59" t="s">
        <v>303</v>
      </c>
      <c r="H705" s="70" t="s">
        <v>46</v>
      </c>
      <c r="I705" s="59">
        <v>52</v>
      </c>
      <c r="J705" s="242">
        <f>VLOOKUP(A705,CENIK!$A$2:$D$107,4,FALSE)</f>
        <v>0</v>
      </c>
      <c r="K705" s="60">
        <f t="shared" si="13"/>
        <v>0</v>
      </c>
    </row>
    <row r="706" spans="1:11" ht="45" x14ac:dyDescent="0.25">
      <c r="A706" s="58">
        <v>2106</v>
      </c>
      <c r="B706" s="58" t="s">
        <v>1013</v>
      </c>
      <c r="C706" s="59" t="s">
        <v>1025</v>
      </c>
      <c r="D706" s="59" t="s">
        <v>1014</v>
      </c>
      <c r="E706" s="59" t="s">
        <v>43</v>
      </c>
      <c r="F706" s="59" t="s">
        <v>44</v>
      </c>
      <c r="G706" s="59" t="s">
        <v>305</v>
      </c>
      <c r="H706" s="70" t="s">
        <v>46</v>
      </c>
      <c r="I706" s="59">
        <v>128</v>
      </c>
      <c r="J706" s="242">
        <f>VLOOKUP(A706,CENIK!$A$2:$D$107,4,FALSE)</f>
        <v>0</v>
      </c>
      <c r="K706" s="60">
        <f t="shared" si="13"/>
        <v>0</v>
      </c>
    </row>
    <row r="707" spans="1:11" ht="45" x14ac:dyDescent="0.25">
      <c r="A707" s="58">
        <v>2121</v>
      </c>
      <c r="B707" s="58" t="s">
        <v>1013</v>
      </c>
      <c r="C707" s="59" t="s">
        <v>1026</v>
      </c>
      <c r="D707" s="59" t="s">
        <v>1014</v>
      </c>
      <c r="E707" s="59" t="s">
        <v>43</v>
      </c>
      <c r="F707" s="59" t="s">
        <v>44</v>
      </c>
      <c r="G707" s="59" t="s">
        <v>48</v>
      </c>
      <c r="H707" s="70" t="s">
        <v>46</v>
      </c>
      <c r="I707" s="59">
        <v>5</v>
      </c>
      <c r="J707" s="242">
        <f>VLOOKUP(A707,CENIK!$A$2:$D$107,4,FALSE)</f>
        <v>0</v>
      </c>
      <c r="K707" s="60">
        <f t="shared" si="13"/>
        <v>0</v>
      </c>
    </row>
    <row r="708" spans="1:11" ht="30" x14ac:dyDescent="0.25">
      <c r="A708" s="58">
        <v>2123</v>
      </c>
      <c r="B708" s="58" t="s">
        <v>1013</v>
      </c>
      <c r="C708" s="59" t="s">
        <v>1027</v>
      </c>
      <c r="D708" s="59" t="s">
        <v>1014</v>
      </c>
      <c r="E708" s="59" t="s">
        <v>43</v>
      </c>
      <c r="F708" s="59" t="s">
        <v>44</v>
      </c>
      <c r="G708" s="59" t="s">
        <v>308</v>
      </c>
      <c r="H708" s="70" t="s">
        <v>46</v>
      </c>
      <c r="I708" s="59">
        <v>8</v>
      </c>
      <c r="J708" s="242">
        <f>VLOOKUP(A708,CENIK!$A$2:$D$107,4,FALSE)</f>
        <v>0</v>
      </c>
      <c r="K708" s="60">
        <f t="shared" si="13"/>
        <v>0</v>
      </c>
    </row>
    <row r="709" spans="1:11" ht="30" x14ac:dyDescent="0.25">
      <c r="A709" s="58">
        <v>2124</v>
      </c>
      <c r="B709" s="58" t="s">
        <v>1013</v>
      </c>
      <c r="C709" s="59" t="s">
        <v>1028</v>
      </c>
      <c r="D709" s="59" t="s">
        <v>1014</v>
      </c>
      <c r="E709" s="59" t="s">
        <v>43</v>
      </c>
      <c r="F709" s="59" t="s">
        <v>44</v>
      </c>
      <c r="G709" s="59" t="s">
        <v>310</v>
      </c>
      <c r="H709" s="70" t="s">
        <v>297</v>
      </c>
      <c r="I709" s="59">
        <v>32</v>
      </c>
      <c r="J709" s="242">
        <f>VLOOKUP(A709,CENIK!$A$2:$D$107,4,FALSE)</f>
        <v>0</v>
      </c>
      <c r="K709" s="60">
        <f t="shared" si="13"/>
        <v>0</v>
      </c>
    </row>
    <row r="710" spans="1:11" ht="30" x14ac:dyDescent="0.25">
      <c r="A710" s="58">
        <v>2125</v>
      </c>
      <c r="B710" s="58" t="s">
        <v>1013</v>
      </c>
      <c r="C710" s="59" t="s">
        <v>1029</v>
      </c>
      <c r="D710" s="59" t="s">
        <v>1014</v>
      </c>
      <c r="E710" s="59" t="s">
        <v>43</v>
      </c>
      <c r="F710" s="59" t="s">
        <v>44</v>
      </c>
      <c r="G710" s="59" t="s">
        <v>372</v>
      </c>
      <c r="H710" s="70" t="s">
        <v>46</v>
      </c>
      <c r="I710" s="59">
        <v>22</v>
      </c>
      <c r="J710" s="242">
        <f>VLOOKUP(A710,CENIK!$A$2:$D$107,4,FALSE)</f>
        <v>0</v>
      </c>
      <c r="K710" s="60">
        <f t="shared" si="13"/>
        <v>0</v>
      </c>
    </row>
    <row r="711" spans="1:11" ht="45" x14ac:dyDescent="0.25">
      <c r="A711" s="58">
        <v>2201</v>
      </c>
      <c r="B711" s="58" t="s">
        <v>1013</v>
      </c>
      <c r="C711" s="59" t="s">
        <v>1030</v>
      </c>
      <c r="D711" s="59" t="s">
        <v>1014</v>
      </c>
      <c r="E711" s="59" t="s">
        <v>43</v>
      </c>
      <c r="F711" s="59" t="s">
        <v>50</v>
      </c>
      <c r="G711" s="59" t="s">
        <v>312</v>
      </c>
      <c r="H711" s="70" t="s">
        <v>52</v>
      </c>
      <c r="I711" s="59">
        <v>40</v>
      </c>
      <c r="J711" s="242">
        <f>VLOOKUP(A711,CENIK!$A$2:$D$107,4,FALSE)</f>
        <v>0</v>
      </c>
      <c r="K711" s="60">
        <f t="shared" si="13"/>
        <v>0</v>
      </c>
    </row>
    <row r="712" spans="1:11" ht="30" x14ac:dyDescent="0.25">
      <c r="A712" s="58">
        <v>2202</v>
      </c>
      <c r="B712" s="58" t="s">
        <v>1013</v>
      </c>
      <c r="C712" s="59" t="s">
        <v>1031</v>
      </c>
      <c r="D712" s="59" t="s">
        <v>1014</v>
      </c>
      <c r="E712" s="59" t="s">
        <v>43</v>
      </c>
      <c r="F712" s="59" t="s">
        <v>50</v>
      </c>
      <c r="G712" s="59" t="s">
        <v>51</v>
      </c>
      <c r="H712" s="70" t="s">
        <v>52</v>
      </c>
      <c r="I712" s="59">
        <v>40</v>
      </c>
      <c r="J712" s="242">
        <f>VLOOKUP(A712,CENIK!$A$2:$D$107,4,FALSE)</f>
        <v>0</v>
      </c>
      <c r="K712" s="60">
        <f t="shared" si="13"/>
        <v>0</v>
      </c>
    </row>
    <row r="713" spans="1:11" ht="75" x14ac:dyDescent="0.25">
      <c r="A713" s="58">
        <v>2203</v>
      </c>
      <c r="B713" s="58" t="s">
        <v>1013</v>
      </c>
      <c r="C713" s="59" t="s">
        <v>1032</v>
      </c>
      <c r="D713" s="59" t="s">
        <v>1014</v>
      </c>
      <c r="E713" s="59" t="s">
        <v>43</v>
      </c>
      <c r="F713" s="59" t="s">
        <v>50</v>
      </c>
      <c r="G713" s="59" t="s">
        <v>54</v>
      </c>
      <c r="H713" s="70" t="s">
        <v>46</v>
      </c>
      <c r="I713" s="59">
        <v>20</v>
      </c>
      <c r="J713" s="242">
        <f>VLOOKUP(A713,CENIK!$A$2:$D$107,4,FALSE)</f>
        <v>0</v>
      </c>
      <c r="K713" s="60">
        <f t="shared" si="13"/>
        <v>0</v>
      </c>
    </row>
    <row r="714" spans="1:11" ht="60" x14ac:dyDescent="0.25">
      <c r="A714" s="58">
        <v>2204</v>
      </c>
      <c r="B714" s="58" t="s">
        <v>1013</v>
      </c>
      <c r="C714" s="59" t="s">
        <v>1033</v>
      </c>
      <c r="D714" s="59" t="s">
        <v>1014</v>
      </c>
      <c r="E714" s="59" t="s">
        <v>43</v>
      </c>
      <c r="F714" s="59" t="s">
        <v>50</v>
      </c>
      <c r="G714" s="59" t="s">
        <v>56</v>
      </c>
      <c r="H714" s="70" t="s">
        <v>46</v>
      </c>
      <c r="I714" s="59">
        <v>76</v>
      </c>
      <c r="J714" s="242">
        <f>VLOOKUP(A714,CENIK!$A$2:$D$107,4,FALSE)</f>
        <v>0</v>
      </c>
      <c r="K714" s="60">
        <f t="shared" si="13"/>
        <v>0</v>
      </c>
    </row>
    <row r="715" spans="1:11" ht="60" x14ac:dyDescent="0.25">
      <c r="A715" s="58">
        <v>2207</v>
      </c>
      <c r="B715" s="58" t="s">
        <v>1013</v>
      </c>
      <c r="C715" s="59" t="s">
        <v>1034</v>
      </c>
      <c r="D715" s="59" t="s">
        <v>1014</v>
      </c>
      <c r="E715" s="59" t="s">
        <v>43</v>
      </c>
      <c r="F715" s="59" t="s">
        <v>50</v>
      </c>
      <c r="G715" s="59" t="s">
        <v>58</v>
      </c>
      <c r="H715" s="70" t="s">
        <v>52</v>
      </c>
      <c r="I715" s="59">
        <v>550</v>
      </c>
      <c r="J715" s="242">
        <f>VLOOKUP(A715,CENIK!$A$2:$D$107,4,FALSE)</f>
        <v>0</v>
      </c>
      <c r="K715" s="60">
        <f t="shared" si="13"/>
        <v>0</v>
      </c>
    </row>
    <row r="716" spans="1:11" ht="30" x14ac:dyDescent="0.25">
      <c r="A716" s="58">
        <v>2210</v>
      </c>
      <c r="B716" s="58" t="s">
        <v>1013</v>
      </c>
      <c r="C716" s="59" t="s">
        <v>1035</v>
      </c>
      <c r="D716" s="59" t="s">
        <v>1014</v>
      </c>
      <c r="E716" s="59" t="s">
        <v>43</v>
      </c>
      <c r="F716" s="59" t="s">
        <v>50</v>
      </c>
      <c r="G716" s="59" t="s">
        <v>321</v>
      </c>
      <c r="H716" s="70" t="s">
        <v>46</v>
      </c>
      <c r="I716" s="59">
        <v>67</v>
      </c>
      <c r="J716" s="242">
        <f>VLOOKUP(A716,CENIK!$A$2:$D$107,4,FALSE)</f>
        <v>0</v>
      </c>
      <c r="K716" s="60">
        <f t="shared" si="13"/>
        <v>0</v>
      </c>
    </row>
    <row r="717" spans="1:11" ht="30" x14ac:dyDescent="0.25">
      <c r="A717" s="58">
        <v>3105</v>
      </c>
      <c r="B717" s="58" t="s">
        <v>1013</v>
      </c>
      <c r="C717" s="59" t="s">
        <v>1036</v>
      </c>
      <c r="D717" s="59" t="s">
        <v>1014</v>
      </c>
      <c r="E717" s="59" t="s">
        <v>323</v>
      </c>
      <c r="F717" s="59" t="s">
        <v>324</v>
      </c>
      <c r="G717" s="59" t="s">
        <v>325</v>
      </c>
      <c r="H717" s="70" t="s">
        <v>33</v>
      </c>
      <c r="I717" s="59">
        <v>70</v>
      </c>
      <c r="J717" s="242">
        <f>VLOOKUP(A717,CENIK!$A$2:$D$107,4,FALSE)</f>
        <v>0</v>
      </c>
      <c r="K717" s="60">
        <f t="shared" si="13"/>
        <v>0</v>
      </c>
    </row>
    <row r="718" spans="1:11" ht="165" x14ac:dyDescent="0.25">
      <c r="A718" s="58">
        <v>4103</v>
      </c>
      <c r="B718" s="58" t="s">
        <v>1013</v>
      </c>
      <c r="C718" s="59" t="s">
        <v>1037</v>
      </c>
      <c r="D718" s="59" t="s">
        <v>1014</v>
      </c>
      <c r="E718" s="59" t="s">
        <v>64</v>
      </c>
      <c r="F718" s="59" t="s">
        <v>65</v>
      </c>
      <c r="G718" s="59" t="s">
        <v>327</v>
      </c>
      <c r="H718" s="70" t="s">
        <v>29</v>
      </c>
      <c r="I718" s="59">
        <v>90</v>
      </c>
      <c r="J718" s="242">
        <f>VLOOKUP(A718,CENIK!$A$2:$D$107,4,FALSE)</f>
        <v>0</v>
      </c>
      <c r="K718" s="60">
        <f t="shared" si="13"/>
        <v>0</v>
      </c>
    </row>
    <row r="719" spans="1:11" ht="75" x14ac:dyDescent="0.25">
      <c r="A719" s="58">
        <v>5102</v>
      </c>
      <c r="B719" s="58" t="s">
        <v>1013</v>
      </c>
      <c r="C719" s="59" t="s">
        <v>1038</v>
      </c>
      <c r="D719" s="59" t="s">
        <v>1014</v>
      </c>
      <c r="E719" s="59" t="s">
        <v>76</v>
      </c>
      <c r="F719" s="59" t="s">
        <v>77</v>
      </c>
      <c r="G719" s="59" t="s">
        <v>330</v>
      </c>
      <c r="H719" s="70" t="s">
        <v>72</v>
      </c>
      <c r="I719" s="59">
        <v>3</v>
      </c>
      <c r="J719" s="242">
        <f>VLOOKUP(A719,CENIK!$A$2:$D$107,4,FALSE)</f>
        <v>0</v>
      </c>
      <c r="K719" s="60">
        <f t="shared" si="13"/>
        <v>0</v>
      </c>
    </row>
    <row r="720" spans="1:11" ht="105" x14ac:dyDescent="0.25">
      <c r="A720" s="58">
        <v>5603</v>
      </c>
      <c r="B720" s="58" t="s">
        <v>1013</v>
      </c>
      <c r="C720" s="59" t="s">
        <v>1039</v>
      </c>
      <c r="D720" s="59" t="s">
        <v>1014</v>
      </c>
      <c r="E720" s="59" t="s">
        <v>76</v>
      </c>
      <c r="F720" s="59" t="s">
        <v>80</v>
      </c>
      <c r="G720" s="59" t="s">
        <v>334</v>
      </c>
      <c r="H720" s="70" t="s">
        <v>72</v>
      </c>
      <c r="I720" s="59">
        <v>3</v>
      </c>
      <c r="J720" s="242">
        <f>VLOOKUP(A720,CENIK!$A$2:$D$107,4,FALSE)</f>
        <v>0</v>
      </c>
      <c r="K720" s="60">
        <f t="shared" si="13"/>
        <v>0</v>
      </c>
    </row>
    <row r="721" spans="1:11" ht="45" x14ac:dyDescent="0.25">
      <c r="A721" s="58">
        <v>5608</v>
      </c>
      <c r="B721" s="58" t="s">
        <v>1013</v>
      </c>
      <c r="C721" s="59" t="s">
        <v>1040</v>
      </c>
      <c r="D721" s="59" t="s">
        <v>1014</v>
      </c>
      <c r="E721" s="59" t="s">
        <v>76</v>
      </c>
      <c r="F721" s="59" t="s">
        <v>80</v>
      </c>
      <c r="G721" s="59" t="s">
        <v>336</v>
      </c>
      <c r="H721" s="70" t="s">
        <v>72</v>
      </c>
      <c r="I721" s="59">
        <v>1</v>
      </c>
      <c r="J721" s="242">
        <f>VLOOKUP(A721,CENIK!$A$2:$D$107,4,FALSE)</f>
        <v>0</v>
      </c>
      <c r="K721" s="60">
        <f t="shared" si="13"/>
        <v>0</v>
      </c>
    </row>
    <row r="722" spans="1:11" ht="315" x14ac:dyDescent="0.25">
      <c r="A722" s="58">
        <v>5801</v>
      </c>
      <c r="B722" s="58" t="s">
        <v>1013</v>
      </c>
      <c r="C722" s="59" t="s">
        <v>1041</v>
      </c>
      <c r="D722" s="59" t="s">
        <v>1014</v>
      </c>
      <c r="E722" s="59" t="s">
        <v>76</v>
      </c>
      <c r="F722" s="59" t="s">
        <v>340</v>
      </c>
      <c r="G722" s="59" t="s">
        <v>341</v>
      </c>
      <c r="H722" s="70" t="s">
        <v>72</v>
      </c>
      <c r="I722" s="59">
        <v>6</v>
      </c>
      <c r="J722" s="242">
        <f>VLOOKUP(A722,CENIK!$A$2:$D$107,4,FALSE)</f>
        <v>0</v>
      </c>
      <c r="K722" s="60">
        <f t="shared" si="13"/>
        <v>0</v>
      </c>
    </row>
    <row r="723" spans="1:11" ht="120" x14ac:dyDescent="0.25">
      <c r="A723" s="58">
        <v>5806</v>
      </c>
      <c r="B723" s="58" t="s">
        <v>1013</v>
      </c>
      <c r="C723" s="59" t="s">
        <v>1042</v>
      </c>
      <c r="D723" s="59" t="s">
        <v>1014</v>
      </c>
      <c r="E723" s="59" t="s">
        <v>76</v>
      </c>
      <c r="F723" s="59" t="s">
        <v>340</v>
      </c>
      <c r="G723" s="59" t="s">
        <v>343</v>
      </c>
      <c r="H723" s="70" t="s">
        <v>72</v>
      </c>
      <c r="I723" s="59">
        <v>6</v>
      </c>
      <c r="J723" s="242">
        <f>VLOOKUP(A723,CENIK!$A$2:$D$107,4,FALSE)</f>
        <v>0</v>
      </c>
      <c r="K723" s="60">
        <f t="shared" si="13"/>
        <v>0</v>
      </c>
    </row>
    <row r="724" spans="1:11" ht="30" x14ac:dyDescent="0.25">
      <c r="A724" s="58">
        <v>6101</v>
      </c>
      <c r="B724" s="58" t="s">
        <v>1013</v>
      </c>
      <c r="C724" s="59" t="s">
        <v>1043</v>
      </c>
      <c r="D724" s="59" t="s">
        <v>1014</v>
      </c>
      <c r="E724" s="59" t="s">
        <v>86</v>
      </c>
      <c r="F724" s="59" t="s">
        <v>87</v>
      </c>
      <c r="G724" s="59" t="s">
        <v>88</v>
      </c>
      <c r="H724" s="70" t="s">
        <v>29</v>
      </c>
      <c r="I724" s="59">
        <v>90</v>
      </c>
      <c r="J724" s="242">
        <f>VLOOKUP(A724,CENIK!$A$2:$D$107,4,FALSE)</f>
        <v>0</v>
      </c>
      <c r="K724" s="60">
        <f t="shared" si="13"/>
        <v>0</v>
      </c>
    </row>
    <row r="725" spans="1:11" ht="45" x14ac:dyDescent="0.25">
      <c r="A725" s="58">
        <v>6102</v>
      </c>
      <c r="B725" s="58" t="s">
        <v>1013</v>
      </c>
      <c r="C725" s="59" t="s">
        <v>1044</v>
      </c>
      <c r="D725" s="59" t="s">
        <v>1014</v>
      </c>
      <c r="E725" s="59" t="s">
        <v>86</v>
      </c>
      <c r="F725" s="59" t="s">
        <v>87</v>
      </c>
      <c r="G725" s="59" t="s">
        <v>90</v>
      </c>
      <c r="H725" s="70" t="s">
        <v>29</v>
      </c>
      <c r="I725" s="59">
        <v>90</v>
      </c>
      <c r="J725" s="242">
        <f>VLOOKUP(A725,CENIK!$A$2:$D$107,4,FALSE)</f>
        <v>0</v>
      </c>
      <c r="K725" s="60">
        <f t="shared" si="13"/>
        <v>0</v>
      </c>
    </row>
    <row r="726" spans="1:11" ht="60" x14ac:dyDescent="0.25">
      <c r="A726" s="58">
        <v>6105</v>
      </c>
      <c r="B726" s="58" t="s">
        <v>1013</v>
      </c>
      <c r="C726" s="59" t="s">
        <v>1045</v>
      </c>
      <c r="D726" s="59" t="s">
        <v>1014</v>
      </c>
      <c r="E726" s="59" t="s">
        <v>86</v>
      </c>
      <c r="F726" s="59" t="s">
        <v>87</v>
      </c>
      <c r="G726" s="59" t="s">
        <v>347</v>
      </c>
      <c r="H726" s="70" t="s">
        <v>29</v>
      </c>
      <c r="I726" s="59">
        <v>90</v>
      </c>
      <c r="J726" s="242">
        <f>VLOOKUP(A726,CENIK!$A$2:$D$107,4,FALSE)</f>
        <v>0</v>
      </c>
      <c r="K726" s="60">
        <f t="shared" si="13"/>
        <v>0</v>
      </c>
    </row>
    <row r="727" spans="1:11" ht="30" x14ac:dyDescent="0.25">
      <c r="A727" s="58">
        <v>6201</v>
      </c>
      <c r="B727" s="58" t="s">
        <v>1013</v>
      </c>
      <c r="C727" s="59" t="s">
        <v>1046</v>
      </c>
      <c r="D727" s="59" t="s">
        <v>1014</v>
      </c>
      <c r="E727" s="59" t="s">
        <v>86</v>
      </c>
      <c r="F727" s="59" t="s">
        <v>205</v>
      </c>
      <c r="G727" s="59" t="s">
        <v>206</v>
      </c>
      <c r="H727" s="70" t="s">
        <v>72</v>
      </c>
      <c r="I727" s="59">
        <v>2</v>
      </c>
      <c r="J727" s="242">
        <f>VLOOKUP(A727,CENIK!$A$2:$D$107,4,FALSE)</f>
        <v>0</v>
      </c>
      <c r="K727" s="60">
        <f t="shared" si="13"/>
        <v>0</v>
      </c>
    </row>
    <row r="728" spans="1:11" ht="30" x14ac:dyDescent="0.25">
      <c r="A728" s="58">
        <v>6203</v>
      </c>
      <c r="B728" s="58" t="s">
        <v>1013</v>
      </c>
      <c r="C728" s="59" t="s">
        <v>1047</v>
      </c>
      <c r="D728" s="59" t="s">
        <v>1014</v>
      </c>
      <c r="E728" s="59" t="s">
        <v>86</v>
      </c>
      <c r="F728" s="59" t="s">
        <v>205</v>
      </c>
      <c r="G728" s="59" t="s">
        <v>352</v>
      </c>
      <c r="H728" s="70" t="s">
        <v>72</v>
      </c>
      <c r="I728" s="59">
        <v>4</v>
      </c>
      <c r="J728" s="242">
        <f>VLOOKUP(A728,CENIK!$A$2:$D$107,4,FALSE)</f>
        <v>0</v>
      </c>
      <c r="K728" s="60">
        <f t="shared" si="13"/>
        <v>0</v>
      </c>
    </row>
    <row r="729" spans="1:11" ht="30" x14ac:dyDescent="0.25">
      <c r="A729" s="58">
        <v>6207</v>
      </c>
      <c r="B729" s="58" t="s">
        <v>1013</v>
      </c>
      <c r="C729" s="59" t="s">
        <v>1048</v>
      </c>
      <c r="D729" s="59" t="s">
        <v>1014</v>
      </c>
      <c r="E729" s="59" t="s">
        <v>86</v>
      </c>
      <c r="F729" s="59" t="s">
        <v>205</v>
      </c>
      <c r="G729" s="59" t="s">
        <v>210</v>
      </c>
      <c r="H729" s="70" t="s">
        <v>72</v>
      </c>
      <c r="I729" s="59">
        <v>3</v>
      </c>
      <c r="J729" s="242">
        <f>VLOOKUP(A729,CENIK!$A$2:$D$107,4,FALSE)</f>
        <v>0</v>
      </c>
      <c r="K729" s="60">
        <f t="shared" si="13"/>
        <v>0</v>
      </c>
    </row>
    <row r="730" spans="1:11" ht="60" x14ac:dyDescent="0.25">
      <c r="A730" s="58">
        <v>1101</v>
      </c>
      <c r="B730" s="58" t="s">
        <v>1049</v>
      </c>
      <c r="C730" s="59" t="s">
        <v>1051</v>
      </c>
      <c r="D730" s="59" t="s">
        <v>1050</v>
      </c>
      <c r="E730" s="59" t="s">
        <v>26</v>
      </c>
      <c r="F730" s="59" t="s">
        <v>27</v>
      </c>
      <c r="G730" s="59" t="s">
        <v>28</v>
      </c>
      <c r="H730" s="70" t="s">
        <v>29</v>
      </c>
      <c r="I730" s="59">
        <v>90</v>
      </c>
      <c r="J730" s="242">
        <f>VLOOKUP(A730,CENIK!$A$2:$D$107,4,FALSE)</f>
        <v>0</v>
      </c>
      <c r="K730" s="60">
        <f t="shared" si="13"/>
        <v>0</v>
      </c>
    </row>
    <row r="731" spans="1:11" ht="45" x14ac:dyDescent="0.25">
      <c r="A731" s="58">
        <v>1102</v>
      </c>
      <c r="B731" s="58" t="s">
        <v>1049</v>
      </c>
      <c r="C731" s="59" t="s">
        <v>1052</v>
      </c>
      <c r="D731" s="59" t="s">
        <v>1050</v>
      </c>
      <c r="E731" s="59" t="s">
        <v>26</v>
      </c>
      <c r="F731" s="59" t="s">
        <v>27</v>
      </c>
      <c r="G731" s="59" t="s">
        <v>287</v>
      </c>
      <c r="H731" s="70" t="s">
        <v>288</v>
      </c>
      <c r="I731" s="59">
        <v>4</v>
      </c>
      <c r="J731" s="242">
        <f>VLOOKUP(A731,CENIK!$A$2:$D$107,4,FALSE)</f>
        <v>0</v>
      </c>
      <c r="K731" s="60">
        <f t="shared" si="13"/>
        <v>0</v>
      </c>
    </row>
    <row r="732" spans="1:11" ht="45" x14ac:dyDescent="0.25">
      <c r="A732" s="58">
        <v>1201</v>
      </c>
      <c r="B732" s="58" t="s">
        <v>1049</v>
      </c>
      <c r="C732" s="59" t="s">
        <v>1053</v>
      </c>
      <c r="D732" s="59" t="s">
        <v>1050</v>
      </c>
      <c r="E732" s="59" t="s">
        <v>26</v>
      </c>
      <c r="F732" s="59" t="s">
        <v>290</v>
      </c>
      <c r="G732" s="59" t="s">
        <v>291</v>
      </c>
      <c r="H732" s="70" t="s">
        <v>29</v>
      </c>
      <c r="I732" s="59">
        <v>90</v>
      </c>
      <c r="J732" s="242">
        <f>VLOOKUP(A732,CENIK!$A$2:$D$107,4,FALSE)</f>
        <v>0</v>
      </c>
      <c r="K732" s="60">
        <f t="shared" si="13"/>
        <v>0</v>
      </c>
    </row>
    <row r="733" spans="1:11" ht="75" x14ac:dyDescent="0.25">
      <c r="A733" s="58">
        <v>1202</v>
      </c>
      <c r="B733" s="58" t="s">
        <v>1049</v>
      </c>
      <c r="C733" s="59" t="s">
        <v>1054</v>
      </c>
      <c r="D733" s="59" t="s">
        <v>1050</v>
      </c>
      <c r="E733" s="59" t="s">
        <v>26</v>
      </c>
      <c r="F733" s="59" t="s">
        <v>290</v>
      </c>
      <c r="G733" s="59" t="s">
        <v>293</v>
      </c>
      <c r="H733" s="70" t="s">
        <v>29</v>
      </c>
      <c r="I733" s="59">
        <v>90</v>
      </c>
      <c r="J733" s="242">
        <f>VLOOKUP(A733,CENIK!$A$2:$D$107,4,FALSE)</f>
        <v>0</v>
      </c>
      <c r="K733" s="60">
        <f t="shared" si="13"/>
        <v>0</v>
      </c>
    </row>
    <row r="734" spans="1:11" ht="60" x14ac:dyDescent="0.25">
      <c r="A734" s="58">
        <v>1203</v>
      </c>
      <c r="B734" s="58" t="s">
        <v>1049</v>
      </c>
      <c r="C734" s="59" t="s">
        <v>1055</v>
      </c>
      <c r="D734" s="59" t="s">
        <v>1050</v>
      </c>
      <c r="E734" s="59" t="s">
        <v>26</v>
      </c>
      <c r="F734" s="59" t="s">
        <v>545</v>
      </c>
      <c r="G734" s="59" t="s">
        <v>295</v>
      </c>
      <c r="H734" s="70" t="s">
        <v>72</v>
      </c>
      <c r="I734" s="59">
        <v>1</v>
      </c>
      <c r="J734" s="242">
        <f>VLOOKUP(A734,CENIK!$A$2:$D$107,4,FALSE)</f>
        <v>0</v>
      </c>
      <c r="K734" s="60">
        <f t="shared" si="13"/>
        <v>0</v>
      </c>
    </row>
    <row r="735" spans="1:11" ht="30" x14ac:dyDescent="0.25">
      <c r="A735" s="58">
        <v>1301</v>
      </c>
      <c r="B735" s="58" t="s">
        <v>1049</v>
      </c>
      <c r="C735" s="59" t="s">
        <v>1056</v>
      </c>
      <c r="D735" s="59" t="s">
        <v>1050</v>
      </c>
      <c r="E735" s="59" t="s">
        <v>26</v>
      </c>
      <c r="F735" s="59" t="s">
        <v>35</v>
      </c>
      <c r="G735" s="59" t="s">
        <v>36</v>
      </c>
      <c r="H735" s="70" t="s">
        <v>297</v>
      </c>
      <c r="I735" s="59">
        <v>10</v>
      </c>
      <c r="J735" s="242">
        <f>VLOOKUP(A735,CENIK!$A$2:$D$107,4,FALSE)</f>
        <v>0</v>
      </c>
      <c r="K735" s="60">
        <f t="shared" si="13"/>
        <v>0</v>
      </c>
    </row>
    <row r="736" spans="1:11" ht="30" x14ac:dyDescent="0.25">
      <c r="A736" s="58">
        <v>1302</v>
      </c>
      <c r="B736" s="58" t="s">
        <v>1049</v>
      </c>
      <c r="C736" s="59" t="s">
        <v>1057</v>
      </c>
      <c r="D736" s="59" t="s">
        <v>1050</v>
      </c>
      <c r="E736" s="59" t="s">
        <v>26</v>
      </c>
      <c r="F736" s="59" t="s">
        <v>35</v>
      </c>
      <c r="G736" s="59" t="s">
        <v>39</v>
      </c>
      <c r="H736" s="70" t="s">
        <v>297</v>
      </c>
      <c r="I736" s="59">
        <v>15</v>
      </c>
      <c r="J736" s="242">
        <f>VLOOKUP(A736,CENIK!$A$2:$D$107,4,FALSE)</f>
        <v>0</v>
      </c>
      <c r="K736" s="60">
        <f t="shared" si="13"/>
        <v>0</v>
      </c>
    </row>
    <row r="737" spans="1:11" ht="30" x14ac:dyDescent="0.25">
      <c r="A737" s="58">
        <v>1303</v>
      </c>
      <c r="B737" s="58" t="s">
        <v>1049</v>
      </c>
      <c r="C737" s="59" t="s">
        <v>1058</v>
      </c>
      <c r="D737" s="59" t="s">
        <v>1050</v>
      </c>
      <c r="E737" s="59" t="s">
        <v>26</v>
      </c>
      <c r="F737" s="59" t="s">
        <v>35</v>
      </c>
      <c r="G737" s="59" t="s">
        <v>41</v>
      </c>
      <c r="H737" s="70" t="s">
        <v>297</v>
      </c>
      <c r="I737" s="59">
        <v>5</v>
      </c>
      <c r="J737" s="242">
        <f>VLOOKUP(A737,CENIK!$A$2:$D$107,4,FALSE)</f>
        <v>0</v>
      </c>
      <c r="K737" s="60">
        <f t="shared" si="13"/>
        <v>0</v>
      </c>
    </row>
    <row r="738" spans="1:11" ht="45" x14ac:dyDescent="0.25">
      <c r="A738" s="58">
        <v>2101</v>
      </c>
      <c r="B738" s="58" t="s">
        <v>1049</v>
      </c>
      <c r="C738" s="59" t="s">
        <v>1059</v>
      </c>
      <c r="D738" s="59" t="s">
        <v>1050</v>
      </c>
      <c r="E738" s="59" t="s">
        <v>43</v>
      </c>
      <c r="F738" s="59" t="s">
        <v>44</v>
      </c>
      <c r="G738" s="59" t="s">
        <v>301</v>
      </c>
      <c r="H738" s="70" t="s">
        <v>52</v>
      </c>
      <c r="I738" s="59">
        <v>340</v>
      </c>
      <c r="J738" s="242">
        <f>VLOOKUP(A738,CENIK!$A$2:$D$107,4,FALSE)</f>
        <v>0</v>
      </c>
      <c r="K738" s="60">
        <f t="shared" si="13"/>
        <v>0</v>
      </c>
    </row>
    <row r="739" spans="1:11" ht="45" x14ac:dyDescent="0.25">
      <c r="A739" s="58">
        <v>2106</v>
      </c>
      <c r="B739" s="58" t="s">
        <v>1049</v>
      </c>
      <c r="C739" s="59" t="s">
        <v>1060</v>
      </c>
      <c r="D739" s="59" t="s">
        <v>1050</v>
      </c>
      <c r="E739" s="59" t="s">
        <v>43</v>
      </c>
      <c r="F739" s="59" t="s">
        <v>44</v>
      </c>
      <c r="G739" s="59" t="s">
        <v>305</v>
      </c>
      <c r="H739" s="70" t="s">
        <v>46</v>
      </c>
      <c r="I739" s="59">
        <v>179</v>
      </c>
      <c r="J739" s="242">
        <f>VLOOKUP(A739,CENIK!$A$2:$D$107,4,FALSE)</f>
        <v>0</v>
      </c>
      <c r="K739" s="60">
        <f t="shared" si="13"/>
        <v>0</v>
      </c>
    </row>
    <row r="740" spans="1:11" ht="45" x14ac:dyDescent="0.25">
      <c r="A740" s="58">
        <v>2121</v>
      </c>
      <c r="B740" s="58" t="s">
        <v>1049</v>
      </c>
      <c r="C740" s="59" t="s">
        <v>1061</v>
      </c>
      <c r="D740" s="59" t="s">
        <v>1050</v>
      </c>
      <c r="E740" s="59" t="s">
        <v>43</v>
      </c>
      <c r="F740" s="59" t="s">
        <v>44</v>
      </c>
      <c r="G740" s="59" t="s">
        <v>48</v>
      </c>
      <c r="H740" s="70" t="s">
        <v>46</v>
      </c>
      <c r="I740" s="59">
        <v>5</v>
      </c>
      <c r="J740" s="242">
        <f>VLOOKUP(A740,CENIK!$A$2:$D$107,4,FALSE)</f>
        <v>0</v>
      </c>
      <c r="K740" s="60">
        <f t="shared" si="13"/>
        <v>0</v>
      </c>
    </row>
    <row r="741" spans="1:11" ht="30" x14ac:dyDescent="0.25">
      <c r="A741" s="58">
        <v>2125</v>
      </c>
      <c r="B741" s="58" t="s">
        <v>1049</v>
      </c>
      <c r="C741" s="59" t="s">
        <v>1062</v>
      </c>
      <c r="D741" s="59" t="s">
        <v>1050</v>
      </c>
      <c r="E741" s="59" t="s">
        <v>43</v>
      </c>
      <c r="F741" s="59" t="s">
        <v>44</v>
      </c>
      <c r="G741" s="59" t="s">
        <v>372</v>
      </c>
      <c r="H741" s="70" t="s">
        <v>46</v>
      </c>
      <c r="I741" s="59">
        <v>5</v>
      </c>
      <c r="J741" s="242">
        <f>VLOOKUP(A741,CENIK!$A$2:$D$107,4,FALSE)</f>
        <v>0</v>
      </c>
      <c r="K741" s="60">
        <f t="shared" si="13"/>
        <v>0</v>
      </c>
    </row>
    <row r="742" spans="1:11" ht="45" x14ac:dyDescent="0.25">
      <c r="A742" s="58">
        <v>2201</v>
      </c>
      <c r="B742" s="58" t="s">
        <v>1049</v>
      </c>
      <c r="C742" s="59" t="s">
        <v>1063</v>
      </c>
      <c r="D742" s="59" t="s">
        <v>1050</v>
      </c>
      <c r="E742" s="59" t="s">
        <v>43</v>
      </c>
      <c r="F742" s="59" t="s">
        <v>50</v>
      </c>
      <c r="G742" s="59" t="s">
        <v>312</v>
      </c>
      <c r="H742" s="70" t="s">
        <v>52</v>
      </c>
      <c r="I742" s="59">
        <v>76</v>
      </c>
      <c r="J742" s="242">
        <f>VLOOKUP(A742,CENIK!$A$2:$D$107,4,FALSE)</f>
        <v>0</v>
      </c>
      <c r="K742" s="60">
        <f t="shared" si="13"/>
        <v>0</v>
      </c>
    </row>
    <row r="743" spans="1:11" ht="30" x14ac:dyDescent="0.25">
      <c r="A743" s="58">
        <v>2202</v>
      </c>
      <c r="B743" s="58" t="s">
        <v>1049</v>
      </c>
      <c r="C743" s="59" t="s">
        <v>1064</v>
      </c>
      <c r="D743" s="59" t="s">
        <v>1050</v>
      </c>
      <c r="E743" s="59" t="s">
        <v>43</v>
      </c>
      <c r="F743" s="59" t="s">
        <v>50</v>
      </c>
      <c r="G743" s="59" t="s">
        <v>51</v>
      </c>
      <c r="H743" s="70" t="s">
        <v>52</v>
      </c>
      <c r="I743" s="59">
        <v>76</v>
      </c>
      <c r="J743" s="242">
        <f>VLOOKUP(A743,CENIK!$A$2:$D$107,4,FALSE)</f>
        <v>0</v>
      </c>
      <c r="K743" s="60">
        <f t="shared" si="13"/>
        <v>0</v>
      </c>
    </row>
    <row r="744" spans="1:11" ht="75" x14ac:dyDescent="0.25">
      <c r="A744" s="58">
        <v>2203</v>
      </c>
      <c r="B744" s="58" t="s">
        <v>1049</v>
      </c>
      <c r="C744" s="59" t="s">
        <v>1065</v>
      </c>
      <c r="D744" s="59" t="s">
        <v>1050</v>
      </c>
      <c r="E744" s="59" t="s">
        <v>43</v>
      </c>
      <c r="F744" s="59" t="s">
        <v>50</v>
      </c>
      <c r="G744" s="59" t="s">
        <v>54</v>
      </c>
      <c r="H744" s="70" t="s">
        <v>46</v>
      </c>
      <c r="I744" s="59">
        <v>21</v>
      </c>
      <c r="J744" s="242">
        <f>VLOOKUP(A744,CENIK!$A$2:$D$107,4,FALSE)</f>
        <v>0</v>
      </c>
      <c r="K744" s="60">
        <f t="shared" si="13"/>
        <v>0</v>
      </c>
    </row>
    <row r="745" spans="1:11" ht="60" x14ac:dyDescent="0.25">
      <c r="A745" s="58">
        <v>2204</v>
      </c>
      <c r="B745" s="58" t="s">
        <v>1049</v>
      </c>
      <c r="C745" s="59" t="s">
        <v>1066</v>
      </c>
      <c r="D745" s="59" t="s">
        <v>1050</v>
      </c>
      <c r="E745" s="59" t="s">
        <v>43</v>
      </c>
      <c r="F745" s="59" t="s">
        <v>50</v>
      </c>
      <c r="G745" s="59" t="s">
        <v>56</v>
      </c>
      <c r="H745" s="70" t="s">
        <v>46</v>
      </c>
      <c r="I745" s="59">
        <v>81</v>
      </c>
      <c r="J745" s="242">
        <f>VLOOKUP(A745,CENIK!$A$2:$D$107,4,FALSE)</f>
        <v>0</v>
      </c>
      <c r="K745" s="60">
        <f t="shared" si="13"/>
        <v>0</v>
      </c>
    </row>
    <row r="746" spans="1:11" ht="60" x14ac:dyDescent="0.25">
      <c r="A746" s="58">
        <v>2207</v>
      </c>
      <c r="B746" s="58" t="s">
        <v>1049</v>
      </c>
      <c r="C746" s="59" t="s">
        <v>1067</v>
      </c>
      <c r="D746" s="59" t="s">
        <v>1050</v>
      </c>
      <c r="E746" s="59" t="s">
        <v>43</v>
      </c>
      <c r="F746" s="59" t="s">
        <v>50</v>
      </c>
      <c r="G746" s="59" t="s">
        <v>58</v>
      </c>
      <c r="H746" s="70" t="s">
        <v>52</v>
      </c>
      <c r="I746" s="59">
        <v>589</v>
      </c>
      <c r="J746" s="242">
        <f>VLOOKUP(A746,CENIK!$A$2:$D$107,4,FALSE)</f>
        <v>0</v>
      </c>
      <c r="K746" s="60">
        <f t="shared" si="13"/>
        <v>0</v>
      </c>
    </row>
    <row r="747" spans="1:11" ht="30" x14ac:dyDescent="0.25">
      <c r="A747" s="58">
        <v>2210</v>
      </c>
      <c r="B747" s="58" t="s">
        <v>1049</v>
      </c>
      <c r="C747" s="59" t="s">
        <v>1068</v>
      </c>
      <c r="D747" s="59" t="s">
        <v>1050</v>
      </c>
      <c r="E747" s="59" t="s">
        <v>43</v>
      </c>
      <c r="F747" s="59" t="s">
        <v>50</v>
      </c>
      <c r="G747" s="59" t="s">
        <v>321</v>
      </c>
      <c r="H747" s="70" t="s">
        <v>46</v>
      </c>
      <c r="I747" s="59">
        <v>70</v>
      </c>
      <c r="J747" s="242">
        <f>VLOOKUP(A747,CENIK!$A$2:$D$107,4,FALSE)</f>
        <v>0</v>
      </c>
      <c r="K747" s="60">
        <f t="shared" si="13"/>
        <v>0</v>
      </c>
    </row>
    <row r="748" spans="1:11" ht="30" x14ac:dyDescent="0.25">
      <c r="A748" s="58">
        <v>3105</v>
      </c>
      <c r="B748" s="58" t="s">
        <v>1049</v>
      </c>
      <c r="C748" s="59" t="s">
        <v>1069</v>
      </c>
      <c r="D748" s="59" t="s">
        <v>1050</v>
      </c>
      <c r="E748" s="59" t="s">
        <v>323</v>
      </c>
      <c r="F748" s="59" t="s">
        <v>324</v>
      </c>
      <c r="G748" s="59" t="s">
        <v>325</v>
      </c>
      <c r="H748" s="70" t="s">
        <v>33</v>
      </c>
      <c r="I748" s="59">
        <v>70</v>
      </c>
      <c r="J748" s="242">
        <f>VLOOKUP(A748,CENIK!$A$2:$D$107,4,FALSE)</f>
        <v>0</v>
      </c>
      <c r="K748" s="60">
        <f t="shared" si="13"/>
        <v>0</v>
      </c>
    </row>
    <row r="749" spans="1:11" ht="165" x14ac:dyDescent="0.25">
      <c r="A749" s="58">
        <v>4103</v>
      </c>
      <c r="B749" s="58" t="s">
        <v>1049</v>
      </c>
      <c r="C749" s="59" t="s">
        <v>1070</v>
      </c>
      <c r="D749" s="59" t="s">
        <v>1050</v>
      </c>
      <c r="E749" s="59" t="s">
        <v>64</v>
      </c>
      <c r="F749" s="59" t="s">
        <v>65</v>
      </c>
      <c r="G749" s="59" t="s">
        <v>327</v>
      </c>
      <c r="H749" s="70" t="s">
        <v>29</v>
      </c>
      <c r="I749" s="59">
        <v>90</v>
      </c>
      <c r="J749" s="242">
        <f>VLOOKUP(A749,CENIK!$A$2:$D$107,4,FALSE)</f>
        <v>0</v>
      </c>
      <c r="K749" s="60">
        <f t="shared" si="13"/>
        <v>0</v>
      </c>
    </row>
    <row r="750" spans="1:11" ht="75" x14ac:dyDescent="0.25">
      <c r="A750" s="58">
        <v>5102</v>
      </c>
      <c r="B750" s="58" t="s">
        <v>1049</v>
      </c>
      <c r="C750" s="59" t="s">
        <v>1071</v>
      </c>
      <c r="D750" s="59" t="s">
        <v>1050</v>
      </c>
      <c r="E750" s="59" t="s">
        <v>76</v>
      </c>
      <c r="F750" s="59" t="s">
        <v>77</v>
      </c>
      <c r="G750" s="59" t="s">
        <v>330</v>
      </c>
      <c r="H750" s="70" t="s">
        <v>72</v>
      </c>
      <c r="I750" s="59">
        <v>3</v>
      </c>
      <c r="J750" s="242">
        <f>VLOOKUP(A750,CENIK!$A$2:$D$107,4,FALSE)</f>
        <v>0</v>
      </c>
      <c r="K750" s="60">
        <f t="shared" si="13"/>
        <v>0</v>
      </c>
    </row>
    <row r="751" spans="1:11" ht="105" x14ac:dyDescent="0.25">
      <c r="A751" s="58">
        <v>5603</v>
      </c>
      <c r="B751" s="58" t="s">
        <v>1049</v>
      </c>
      <c r="C751" s="59" t="s">
        <v>1072</v>
      </c>
      <c r="D751" s="59" t="s">
        <v>1050</v>
      </c>
      <c r="E751" s="59" t="s">
        <v>76</v>
      </c>
      <c r="F751" s="59" t="s">
        <v>80</v>
      </c>
      <c r="G751" s="59" t="s">
        <v>334</v>
      </c>
      <c r="H751" s="70" t="s">
        <v>72</v>
      </c>
      <c r="I751" s="59">
        <v>3</v>
      </c>
      <c r="J751" s="242">
        <f>VLOOKUP(A751,CENIK!$A$2:$D$107,4,FALSE)</f>
        <v>0</v>
      </c>
      <c r="K751" s="60">
        <f t="shared" si="13"/>
        <v>0</v>
      </c>
    </row>
    <row r="752" spans="1:11" ht="315" x14ac:dyDescent="0.25">
      <c r="A752" s="58">
        <v>5801</v>
      </c>
      <c r="B752" s="58" t="s">
        <v>1049</v>
      </c>
      <c r="C752" s="59" t="s">
        <v>1073</v>
      </c>
      <c r="D752" s="59" t="s">
        <v>1050</v>
      </c>
      <c r="E752" s="59" t="s">
        <v>76</v>
      </c>
      <c r="F752" s="59" t="s">
        <v>340</v>
      </c>
      <c r="G752" s="59" t="s">
        <v>341</v>
      </c>
      <c r="H752" s="70" t="s">
        <v>72</v>
      </c>
      <c r="I752" s="59">
        <v>3</v>
      </c>
      <c r="J752" s="242">
        <f>VLOOKUP(A752,CENIK!$A$2:$D$107,4,FALSE)</f>
        <v>0</v>
      </c>
      <c r="K752" s="60">
        <f t="shared" si="13"/>
        <v>0</v>
      </c>
    </row>
    <row r="753" spans="1:11" ht="120" x14ac:dyDescent="0.25">
      <c r="A753" s="58">
        <v>5806</v>
      </c>
      <c r="B753" s="58" t="s">
        <v>1049</v>
      </c>
      <c r="C753" s="59" t="s">
        <v>1074</v>
      </c>
      <c r="D753" s="59" t="s">
        <v>1050</v>
      </c>
      <c r="E753" s="59" t="s">
        <v>76</v>
      </c>
      <c r="F753" s="59" t="s">
        <v>340</v>
      </c>
      <c r="G753" s="59" t="s">
        <v>343</v>
      </c>
      <c r="H753" s="70" t="s">
        <v>72</v>
      </c>
      <c r="I753" s="59">
        <v>3</v>
      </c>
      <c r="J753" s="242">
        <f>VLOOKUP(A753,CENIK!$A$2:$D$107,4,FALSE)</f>
        <v>0</v>
      </c>
      <c r="K753" s="60">
        <f t="shared" si="13"/>
        <v>0</v>
      </c>
    </row>
    <row r="754" spans="1:11" ht="30" x14ac:dyDescent="0.25">
      <c r="A754" s="58">
        <v>6101</v>
      </c>
      <c r="B754" s="58" t="s">
        <v>1049</v>
      </c>
      <c r="C754" s="59" t="s">
        <v>1075</v>
      </c>
      <c r="D754" s="59" t="s">
        <v>1050</v>
      </c>
      <c r="E754" s="59" t="s">
        <v>86</v>
      </c>
      <c r="F754" s="59" t="s">
        <v>87</v>
      </c>
      <c r="G754" s="59" t="s">
        <v>88</v>
      </c>
      <c r="H754" s="70" t="s">
        <v>29</v>
      </c>
      <c r="I754" s="59">
        <v>90</v>
      </c>
      <c r="J754" s="242">
        <f>VLOOKUP(A754,CENIK!$A$2:$D$107,4,FALSE)</f>
        <v>0</v>
      </c>
      <c r="K754" s="60">
        <f t="shared" si="13"/>
        <v>0</v>
      </c>
    </row>
    <row r="755" spans="1:11" ht="45" x14ac:dyDescent="0.25">
      <c r="A755" s="58">
        <v>6102</v>
      </c>
      <c r="B755" s="58" t="s">
        <v>1049</v>
      </c>
      <c r="C755" s="59" t="s">
        <v>1076</v>
      </c>
      <c r="D755" s="59" t="s">
        <v>1050</v>
      </c>
      <c r="E755" s="59" t="s">
        <v>86</v>
      </c>
      <c r="F755" s="59" t="s">
        <v>87</v>
      </c>
      <c r="G755" s="59" t="s">
        <v>90</v>
      </c>
      <c r="H755" s="70" t="s">
        <v>29</v>
      </c>
      <c r="I755" s="59">
        <v>90</v>
      </c>
      <c r="J755" s="242">
        <f>VLOOKUP(A755,CENIK!$A$2:$D$107,4,FALSE)</f>
        <v>0</v>
      </c>
      <c r="K755" s="60">
        <f t="shared" si="13"/>
        <v>0</v>
      </c>
    </row>
    <row r="756" spans="1:11" ht="60" x14ac:dyDescent="0.25">
      <c r="A756" s="58">
        <v>6105</v>
      </c>
      <c r="B756" s="58" t="s">
        <v>1049</v>
      </c>
      <c r="C756" s="59" t="s">
        <v>1077</v>
      </c>
      <c r="D756" s="59" t="s">
        <v>1050</v>
      </c>
      <c r="E756" s="59" t="s">
        <v>86</v>
      </c>
      <c r="F756" s="59" t="s">
        <v>87</v>
      </c>
      <c r="G756" s="59" t="s">
        <v>347</v>
      </c>
      <c r="H756" s="70" t="s">
        <v>29</v>
      </c>
      <c r="I756" s="59">
        <v>90</v>
      </c>
      <c r="J756" s="242">
        <f>VLOOKUP(A756,CENIK!$A$2:$D$107,4,FALSE)</f>
        <v>0</v>
      </c>
      <c r="K756" s="60">
        <f t="shared" si="13"/>
        <v>0</v>
      </c>
    </row>
    <row r="757" spans="1:11" ht="30" x14ac:dyDescent="0.25">
      <c r="A757" s="58">
        <v>6201</v>
      </c>
      <c r="B757" s="58" t="s">
        <v>1049</v>
      </c>
      <c r="C757" s="59" t="s">
        <v>1078</v>
      </c>
      <c r="D757" s="59" t="s">
        <v>1050</v>
      </c>
      <c r="E757" s="59" t="s">
        <v>86</v>
      </c>
      <c r="F757" s="59" t="s">
        <v>205</v>
      </c>
      <c r="G757" s="59" t="s">
        <v>206</v>
      </c>
      <c r="H757" s="70" t="s">
        <v>72</v>
      </c>
      <c r="I757" s="59">
        <v>2</v>
      </c>
      <c r="J757" s="242">
        <f>VLOOKUP(A757,CENIK!$A$2:$D$107,4,FALSE)</f>
        <v>0</v>
      </c>
      <c r="K757" s="60">
        <f t="shared" si="13"/>
        <v>0</v>
      </c>
    </row>
    <row r="758" spans="1:11" ht="30" x14ac:dyDescent="0.25">
      <c r="A758" s="58">
        <v>6203</v>
      </c>
      <c r="B758" s="58" t="s">
        <v>1049</v>
      </c>
      <c r="C758" s="59" t="s">
        <v>1079</v>
      </c>
      <c r="D758" s="59" t="s">
        <v>1050</v>
      </c>
      <c r="E758" s="59" t="s">
        <v>86</v>
      </c>
      <c r="F758" s="59" t="s">
        <v>205</v>
      </c>
      <c r="G758" s="59" t="s">
        <v>352</v>
      </c>
      <c r="H758" s="70" t="s">
        <v>72</v>
      </c>
      <c r="I758" s="59">
        <v>1</v>
      </c>
      <c r="J758" s="242">
        <f>VLOOKUP(A758,CENIK!$A$2:$D$107,4,FALSE)</f>
        <v>0</v>
      </c>
      <c r="K758" s="60">
        <f t="shared" si="13"/>
        <v>0</v>
      </c>
    </row>
    <row r="759" spans="1:11" ht="30" x14ac:dyDescent="0.25">
      <c r="A759" s="58">
        <v>6204</v>
      </c>
      <c r="B759" s="58" t="s">
        <v>1049</v>
      </c>
      <c r="C759" s="59" t="s">
        <v>1080</v>
      </c>
      <c r="D759" s="59" t="s">
        <v>1050</v>
      </c>
      <c r="E759" s="59" t="s">
        <v>86</v>
      </c>
      <c r="F759" s="59" t="s">
        <v>205</v>
      </c>
      <c r="G759" s="59" t="s">
        <v>208</v>
      </c>
      <c r="H759" s="70" t="s">
        <v>72</v>
      </c>
      <c r="I759" s="59">
        <v>1</v>
      </c>
      <c r="J759" s="242">
        <f>VLOOKUP(A759,CENIK!$A$2:$D$107,4,FALSE)</f>
        <v>0</v>
      </c>
      <c r="K759" s="60">
        <f t="shared" si="13"/>
        <v>0</v>
      </c>
    </row>
    <row r="760" spans="1:11" ht="30" x14ac:dyDescent="0.25">
      <c r="A760" s="58">
        <v>6207</v>
      </c>
      <c r="B760" s="58" t="s">
        <v>1049</v>
      </c>
      <c r="C760" s="59" t="s">
        <v>1081</v>
      </c>
      <c r="D760" s="59" t="s">
        <v>1050</v>
      </c>
      <c r="E760" s="59" t="s">
        <v>86</v>
      </c>
      <c r="F760" s="59" t="s">
        <v>205</v>
      </c>
      <c r="G760" s="59" t="s">
        <v>210</v>
      </c>
      <c r="H760" s="70" t="s">
        <v>72</v>
      </c>
      <c r="I760" s="59">
        <v>1</v>
      </c>
      <c r="J760" s="242">
        <f>VLOOKUP(A760,CENIK!$A$2:$D$107,4,FALSE)</f>
        <v>0</v>
      </c>
      <c r="K760" s="60">
        <f t="shared" si="13"/>
        <v>0</v>
      </c>
    </row>
    <row r="761" spans="1:11" ht="45" x14ac:dyDescent="0.25">
      <c r="A761" s="58">
        <v>5612</v>
      </c>
      <c r="B761" s="58" t="s">
        <v>282</v>
      </c>
      <c r="C761" s="59" t="s">
        <v>1082</v>
      </c>
      <c r="D761" s="59" t="s">
        <v>283</v>
      </c>
      <c r="E761" s="59" t="s">
        <v>76</v>
      </c>
      <c r="F761" s="59" t="s">
        <v>80</v>
      </c>
      <c r="G761" s="59" t="s">
        <v>1083</v>
      </c>
      <c r="H761" s="70" t="s">
        <v>72</v>
      </c>
      <c r="I761" s="59">
        <v>5</v>
      </c>
      <c r="J761" s="242">
        <f>VLOOKUP(A761,CENIK!$A$2:$D$107,4,FALSE)</f>
        <v>0</v>
      </c>
      <c r="K761" s="60">
        <f t="shared" si="13"/>
        <v>0</v>
      </c>
    </row>
    <row r="762" spans="1:11" ht="45" x14ac:dyDescent="0.25">
      <c r="A762" s="58">
        <v>5612</v>
      </c>
      <c r="B762" s="58" t="s">
        <v>355</v>
      </c>
      <c r="C762" s="59" t="s">
        <v>1084</v>
      </c>
      <c r="D762" s="59" t="s">
        <v>356</v>
      </c>
      <c r="E762" s="59" t="s">
        <v>76</v>
      </c>
      <c r="F762" s="59" t="s">
        <v>80</v>
      </c>
      <c r="G762" s="59" t="s">
        <v>1083</v>
      </c>
      <c r="H762" s="70" t="s">
        <v>72</v>
      </c>
      <c r="I762" s="59">
        <v>4</v>
      </c>
      <c r="J762" s="242">
        <f>VLOOKUP(A762,CENIK!$A$2:$D$107,4,FALSE)</f>
        <v>0</v>
      </c>
      <c r="K762" s="60">
        <f t="shared" si="13"/>
        <v>0</v>
      </c>
    </row>
    <row r="763" spans="1:11" ht="45" x14ac:dyDescent="0.25">
      <c r="A763" s="58">
        <v>5612</v>
      </c>
      <c r="B763" s="58">
        <v>487</v>
      </c>
      <c r="C763" s="59" t="s">
        <v>1085</v>
      </c>
      <c r="D763" s="59" t="s">
        <v>403</v>
      </c>
      <c r="E763" s="59" t="s">
        <v>76</v>
      </c>
      <c r="F763" s="59" t="s">
        <v>80</v>
      </c>
      <c r="G763" s="59" t="s">
        <v>1083</v>
      </c>
      <c r="H763" s="70" t="s">
        <v>72</v>
      </c>
      <c r="I763" s="59">
        <v>5</v>
      </c>
      <c r="J763" s="242">
        <f>VLOOKUP(A763,CENIK!$A$2:$D$107,4,FALSE)</f>
        <v>0</v>
      </c>
      <c r="K763" s="60">
        <f t="shared" si="13"/>
        <v>0</v>
      </c>
    </row>
    <row r="764" spans="1:11" ht="45" x14ac:dyDescent="0.25">
      <c r="A764" s="58">
        <v>5612</v>
      </c>
      <c r="B764" s="58" t="s">
        <v>449</v>
      </c>
      <c r="C764" s="59" t="s">
        <v>1086</v>
      </c>
      <c r="D764" s="59" t="s">
        <v>450</v>
      </c>
      <c r="E764" s="59" t="s">
        <v>76</v>
      </c>
      <c r="F764" s="59" t="s">
        <v>80</v>
      </c>
      <c r="G764" s="59" t="s">
        <v>1083</v>
      </c>
      <c r="H764" s="70" t="s">
        <v>72</v>
      </c>
      <c r="I764" s="59">
        <v>5</v>
      </c>
      <c r="J764" s="242">
        <f>VLOOKUP(A764,CENIK!$A$2:$D$107,4,FALSE)</f>
        <v>0</v>
      </c>
      <c r="K764" s="60">
        <f t="shared" si="13"/>
        <v>0</v>
      </c>
    </row>
    <row r="765" spans="1:11" ht="45" x14ac:dyDescent="0.25">
      <c r="A765" s="58">
        <v>5612</v>
      </c>
      <c r="B765" s="58" t="s">
        <v>494</v>
      </c>
      <c r="C765" s="59" t="s">
        <v>1087</v>
      </c>
      <c r="D765" s="59" t="s">
        <v>495</v>
      </c>
      <c r="E765" s="59" t="s">
        <v>76</v>
      </c>
      <c r="F765" s="59" t="s">
        <v>80</v>
      </c>
      <c r="G765" s="59" t="s">
        <v>1083</v>
      </c>
      <c r="H765" s="70" t="s">
        <v>72</v>
      </c>
      <c r="I765" s="59">
        <v>4</v>
      </c>
      <c r="J765" s="242">
        <f>VLOOKUP(A765,CENIK!$A$2:$D$107,4,FALSE)</f>
        <v>0</v>
      </c>
      <c r="K765" s="60">
        <f t="shared" ref="K765:K779" si="14">ROUND(I765*J765,2)</f>
        <v>0</v>
      </c>
    </row>
    <row r="766" spans="1:11" ht="45" x14ac:dyDescent="0.25">
      <c r="A766" s="58">
        <v>5612</v>
      </c>
      <c r="B766" s="58">
        <v>196</v>
      </c>
      <c r="C766" s="59" t="s">
        <v>1088</v>
      </c>
      <c r="D766" s="59" t="s">
        <v>539</v>
      </c>
      <c r="E766" s="59" t="s">
        <v>76</v>
      </c>
      <c r="F766" s="59" t="s">
        <v>80</v>
      </c>
      <c r="G766" s="59" t="s">
        <v>1083</v>
      </c>
      <c r="H766" s="70" t="s">
        <v>72</v>
      </c>
      <c r="I766" s="59">
        <v>5</v>
      </c>
      <c r="J766" s="242">
        <f>VLOOKUP(A766,CENIK!$A$2:$D$107,4,FALSE)</f>
        <v>0</v>
      </c>
      <c r="K766" s="60">
        <f t="shared" si="14"/>
        <v>0</v>
      </c>
    </row>
    <row r="767" spans="1:11" ht="45" x14ac:dyDescent="0.25">
      <c r="A767" s="58">
        <v>5612</v>
      </c>
      <c r="B767" s="58">
        <v>195</v>
      </c>
      <c r="C767" s="59" t="s">
        <v>1089</v>
      </c>
      <c r="D767" s="59" t="s">
        <v>576</v>
      </c>
      <c r="E767" s="59" t="s">
        <v>76</v>
      </c>
      <c r="F767" s="59" t="s">
        <v>80</v>
      </c>
      <c r="G767" s="59" t="s">
        <v>1083</v>
      </c>
      <c r="H767" s="70" t="s">
        <v>72</v>
      </c>
      <c r="I767" s="59">
        <v>4</v>
      </c>
      <c r="J767" s="242">
        <f>VLOOKUP(A767,CENIK!$A$2:$D$107,4,FALSE)</f>
        <v>0</v>
      </c>
      <c r="K767" s="60">
        <f t="shared" si="14"/>
        <v>0</v>
      </c>
    </row>
    <row r="768" spans="1:11" ht="45" x14ac:dyDescent="0.25">
      <c r="A768" s="58">
        <v>5612</v>
      </c>
      <c r="B768" s="58">
        <v>194</v>
      </c>
      <c r="C768" s="59" t="s">
        <v>1090</v>
      </c>
      <c r="D768" s="59" t="s">
        <v>615</v>
      </c>
      <c r="E768" s="59" t="s">
        <v>76</v>
      </c>
      <c r="F768" s="59" t="s">
        <v>80</v>
      </c>
      <c r="G768" s="59" t="s">
        <v>1083</v>
      </c>
      <c r="H768" s="70" t="s">
        <v>72</v>
      </c>
      <c r="I768" s="59">
        <v>4</v>
      </c>
      <c r="J768" s="242">
        <f>VLOOKUP(A768,CENIK!$A$2:$D$107,4,FALSE)</f>
        <v>0</v>
      </c>
      <c r="K768" s="60">
        <f t="shared" si="14"/>
        <v>0</v>
      </c>
    </row>
    <row r="769" spans="1:11" ht="45" x14ac:dyDescent="0.25">
      <c r="A769" s="58">
        <v>5612</v>
      </c>
      <c r="B769" s="58">
        <v>407</v>
      </c>
      <c r="C769" s="59" t="s">
        <v>1091</v>
      </c>
      <c r="D769" s="59" t="s">
        <v>653</v>
      </c>
      <c r="E769" s="59" t="s">
        <v>76</v>
      </c>
      <c r="F769" s="59" t="s">
        <v>80</v>
      </c>
      <c r="G769" s="59" t="s">
        <v>1083</v>
      </c>
      <c r="H769" s="70" t="s">
        <v>72</v>
      </c>
      <c r="I769" s="59">
        <v>3</v>
      </c>
      <c r="J769" s="242">
        <f>VLOOKUP(A769,CENIK!$A$2:$D$107,4,FALSE)</f>
        <v>0</v>
      </c>
      <c r="K769" s="60">
        <f t="shared" si="14"/>
        <v>0</v>
      </c>
    </row>
    <row r="770" spans="1:11" ht="45" x14ac:dyDescent="0.25">
      <c r="A770" s="58">
        <v>5612</v>
      </c>
      <c r="B770" s="58">
        <v>242</v>
      </c>
      <c r="C770" s="59" t="s">
        <v>1092</v>
      </c>
      <c r="D770" s="59" t="s">
        <v>693</v>
      </c>
      <c r="E770" s="59" t="s">
        <v>76</v>
      </c>
      <c r="F770" s="59" t="s">
        <v>80</v>
      </c>
      <c r="G770" s="59" t="s">
        <v>1083</v>
      </c>
      <c r="H770" s="70" t="s">
        <v>72</v>
      </c>
      <c r="I770" s="59">
        <v>3</v>
      </c>
      <c r="J770" s="242">
        <f>VLOOKUP(A770,CENIK!$A$2:$D$107,4,FALSE)</f>
        <v>0</v>
      </c>
      <c r="K770" s="60">
        <f t="shared" si="14"/>
        <v>0</v>
      </c>
    </row>
    <row r="771" spans="1:11" ht="45" x14ac:dyDescent="0.25">
      <c r="A771" s="58">
        <v>5612</v>
      </c>
      <c r="B771" s="58" t="s">
        <v>729</v>
      </c>
      <c r="C771" s="59" t="s">
        <v>1093</v>
      </c>
      <c r="D771" s="59" t="s">
        <v>730</v>
      </c>
      <c r="E771" s="59" t="s">
        <v>76</v>
      </c>
      <c r="F771" s="59" t="s">
        <v>80</v>
      </c>
      <c r="G771" s="59" t="s">
        <v>1083</v>
      </c>
      <c r="H771" s="70" t="s">
        <v>72</v>
      </c>
      <c r="I771" s="59">
        <v>9</v>
      </c>
      <c r="J771" s="242">
        <f>VLOOKUP(A771,CENIK!$A$2:$D$107,4,FALSE)</f>
        <v>0</v>
      </c>
      <c r="K771" s="60">
        <f t="shared" si="14"/>
        <v>0</v>
      </c>
    </row>
    <row r="772" spans="1:11" ht="45" x14ac:dyDescent="0.25">
      <c r="A772" s="58">
        <v>5612</v>
      </c>
      <c r="B772" s="58" t="s">
        <v>777</v>
      </c>
      <c r="C772" s="59" t="s">
        <v>1094</v>
      </c>
      <c r="D772" s="59" t="s">
        <v>778</v>
      </c>
      <c r="E772" s="59" t="s">
        <v>76</v>
      </c>
      <c r="F772" s="59" t="s">
        <v>80</v>
      </c>
      <c r="G772" s="59" t="s">
        <v>1083</v>
      </c>
      <c r="H772" s="70" t="s">
        <v>72</v>
      </c>
      <c r="I772" s="59">
        <v>2</v>
      </c>
      <c r="J772" s="242">
        <f>VLOOKUP(A772,CENIK!$A$2:$D$107,4,FALSE)</f>
        <v>0</v>
      </c>
      <c r="K772" s="60">
        <f t="shared" si="14"/>
        <v>0</v>
      </c>
    </row>
    <row r="773" spans="1:11" ht="45" x14ac:dyDescent="0.25">
      <c r="A773" s="58">
        <v>5612</v>
      </c>
      <c r="B773" s="58">
        <v>422</v>
      </c>
      <c r="C773" s="59" t="s">
        <v>1095</v>
      </c>
      <c r="D773" s="59" t="s">
        <v>813</v>
      </c>
      <c r="E773" s="59" t="s">
        <v>76</v>
      </c>
      <c r="F773" s="59" t="s">
        <v>80</v>
      </c>
      <c r="G773" s="59" t="s">
        <v>1083</v>
      </c>
      <c r="H773" s="70" t="s">
        <v>72</v>
      </c>
      <c r="I773" s="59">
        <v>2</v>
      </c>
      <c r="J773" s="242">
        <f>VLOOKUP(A773,CENIK!$A$2:$D$107,4,FALSE)</f>
        <v>0</v>
      </c>
      <c r="K773" s="60">
        <f t="shared" si="14"/>
        <v>0</v>
      </c>
    </row>
    <row r="774" spans="1:11" ht="45" x14ac:dyDescent="0.25">
      <c r="A774" s="58">
        <v>5612</v>
      </c>
      <c r="B774" s="58">
        <v>417</v>
      </c>
      <c r="C774" s="59" t="s">
        <v>1096</v>
      </c>
      <c r="D774" s="59" t="s">
        <v>848</v>
      </c>
      <c r="E774" s="59" t="s">
        <v>76</v>
      </c>
      <c r="F774" s="59" t="s">
        <v>80</v>
      </c>
      <c r="G774" s="59" t="s">
        <v>1083</v>
      </c>
      <c r="H774" s="70" t="s">
        <v>72</v>
      </c>
      <c r="I774" s="59">
        <v>7</v>
      </c>
      <c r="J774" s="242">
        <f>VLOOKUP(A774,CENIK!$A$2:$D$107,4,FALSE)</f>
        <v>0</v>
      </c>
      <c r="K774" s="60">
        <f t="shared" si="14"/>
        <v>0</v>
      </c>
    </row>
    <row r="775" spans="1:11" ht="45" x14ac:dyDescent="0.25">
      <c r="A775" s="58">
        <v>5612</v>
      </c>
      <c r="B775" s="58">
        <v>409</v>
      </c>
      <c r="C775" s="59" t="s">
        <v>1097</v>
      </c>
      <c r="D775" s="59" t="s">
        <v>890</v>
      </c>
      <c r="E775" s="59" t="s">
        <v>76</v>
      </c>
      <c r="F775" s="59" t="s">
        <v>80</v>
      </c>
      <c r="G775" s="59" t="s">
        <v>1083</v>
      </c>
      <c r="H775" s="70" t="s">
        <v>72</v>
      </c>
      <c r="I775" s="59">
        <v>6</v>
      </c>
      <c r="J775" s="242">
        <f>VLOOKUP(A775,CENIK!$A$2:$D$107,4,FALSE)</f>
        <v>0</v>
      </c>
      <c r="K775" s="60">
        <f t="shared" si="14"/>
        <v>0</v>
      </c>
    </row>
    <row r="776" spans="1:11" ht="45" x14ac:dyDescent="0.25">
      <c r="A776" s="58">
        <v>5612</v>
      </c>
      <c r="B776" s="58">
        <v>33</v>
      </c>
      <c r="C776" s="59" t="s">
        <v>1098</v>
      </c>
      <c r="D776" s="59" t="s">
        <v>929</v>
      </c>
      <c r="E776" s="59" t="s">
        <v>76</v>
      </c>
      <c r="F776" s="59" t="s">
        <v>80</v>
      </c>
      <c r="G776" s="59" t="s">
        <v>1083</v>
      </c>
      <c r="H776" s="70" t="s">
        <v>72</v>
      </c>
      <c r="I776" s="59">
        <v>7</v>
      </c>
      <c r="J776" s="242">
        <f>VLOOKUP(A776,CENIK!$A$2:$D$107,4,FALSE)</f>
        <v>0</v>
      </c>
      <c r="K776" s="60">
        <f t="shared" si="14"/>
        <v>0</v>
      </c>
    </row>
    <row r="777" spans="1:11" ht="45" x14ac:dyDescent="0.25">
      <c r="A777" s="58">
        <v>5612</v>
      </c>
      <c r="B777" s="58">
        <v>416</v>
      </c>
      <c r="C777" s="59" t="s">
        <v>1099</v>
      </c>
      <c r="D777" s="59" t="s">
        <v>973</v>
      </c>
      <c r="E777" s="59" t="s">
        <v>76</v>
      </c>
      <c r="F777" s="59" t="s">
        <v>80</v>
      </c>
      <c r="G777" s="59" t="s">
        <v>1083</v>
      </c>
      <c r="H777" s="70" t="s">
        <v>72</v>
      </c>
      <c r="I777" s="59">
        <v>4</v>
      </c>
      <c r="J777" s="242">
        <f>VLOOKUP(A777,CENIK!$A$2:$D$107,4,FALSE)</f>
        <v>0</v>
      </c>
      <c r="K777" s="60">
        <f t="shared" si="14"/>
        <v>0</v>
      </c>
    </row>
    <row r="778" spans="1:11" ht="45" x14ac:dyDescent="0.25">
      <c r="A778" s="58">
        <v>5612</v>
      </c>
      <c r="B778" s="58" t="s">
        <v>1013</v>
      </c>
      <c r="C778" s="59" t="s">
        <v>1100</v>
      </c>
      <c r="D778" s="59" t="s">
        <v>1014</v>
      </c>
      <c r="E778" s="59" t="s">
        <v>76</v>
      </c>
      <c r="F778" s="59" t="s">
        <v>80</v>
      </c>
      <c r="G778" s="59" t="s">
        <v>1083</v>
      </c>
      <c r="H778" s="70" t="s">
        <v>72</v>
      </c>
      <c r="I778" s="59">
        <v>3</v>
      </c>
      <c r="J778" s="242">
        <f>VLOOKUP(A778,CENIK!$A$2:$D$107,4,FALSE)</f>
        <v>0</v>
      </c>
      <c r="K778" s="60">
        <f t="shared" si="14"/>
        <v>0</v>
      </c>
    </row>
    <row r="779" spans="1:11" ht="45" x14ac:dyDescent="0.25">
      <c r="A779" s="58">
        <v>5612</v>
      </c>
      <c r="B779" s="58" t="s">
        <v>1049</v>
      </c>
      <c r="C779" s="59" t="s">
        <v>1101</v>
      </c>
      <c r="D779" s="59" t="s">
        <v>1050</v>
      </c>
      <c r="E779" s="59" t="s">
        <v>76</v>
      </c>
      <c r="F779" s="59" t="s">
        <v>80</v>
      </c>
      <c r="G779" s="59" t="s">
        <v>1083</v>
      </c>
      <c r="H779" s="70" t="s">
        <v>72</v>
      </c>
      <c r="I779" s="59">
        <v>3</v>
      </c>
      <c r="J779" s="242">
        <f>VLOOKUP(A779,CENIK!$A$2:$D$107,4,FALSE)</f>
        <v>0</v>
      </c>
      <c r="K779" s="60">
        <f t="shared" si="14"/>
        <v>0</v>
      </c>
    </row>
  </sheetData>
  <sheetProtection selectLockedCells="1"/>
  <mergeCells count="3">
    <mergeCell ref="F6:F7"/>
    <mergeCell ref="D29:F29"/>
    <mergeCell ref="D30:F32"/>
  </mergeCells>
  <pageMargins left="0.7" right="0.7" top="0.75" bottom="0.75" header="0.3" footer="0.3"/>
  <pageSetup paperSize="9" scale="47"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69F82-4279-48A7-84D6-77C31BD771EF}">
  <sheetPr>
    <tabColor rgb="FF92D050"/>
    <pageSetUpPr fitToPage="1"/>
  </sheetPr>
  <dimension ref="A1:AQ873"/>
  <sheetViews>
    <sheetView view="pageBreakPreview" zoomScale="85" zoomScaleNormal="130" zoomScaleSheetLayoutView="85" workbookViewId="0">
      <selection activeCell="F26" sqref="F26"/>
    </sheetView>
  </sheetViews>
  <sheetFormatPr defaultColWidth="10.28515625" defaultRowHeight="14.25" x14ac:dyDescent="0.25"/>
  <cols>
    <col min="1" max="1" width="10.42578125" style="78" bestFit="1" customWidth="1"/>
    <col min="2" max="2" width="75.5703125" style="77" customWidth="1"/>
    <col min="3" max="3" width="14.140625" style="76" customWidth="1"/>
    <col min="4" max="4" width="18" style="75" customWidth="1"/>
    <col min="5" max="5" width="11" style="74" bestFit="1" customWidth="1"/>
    <col min="6" max="6" width="17.28515625" style="73" customWidth="1"/>
    <col min="7" max="7" width="11.7109375" style="72" bestFit="1" customWidth="1"/>
    <col min="8" max="16384" width="10.28515625" style="72"/>
  </cols>
  <sheetData>
    <row r="1" spans="1:6" ht="15" thickBot="1" x14ac:dyDescent="0.3">
      <c r="A1" s="291"/>
      <c r="B1" s="277"/>
      <c r="C1" s="277"/>
      <c r="D1" s="292"/>
      <c r="E1" s="146"/>
      <c r="F1" s="145"/>
    </row>
    <row r="2" spans="1:6" ht="15" thickBot="1" x14ac:dyDescent="0.3">
      <c r="A2" s="259" t="s">
        <v>1121</v>
      </c>
      <c r="B2" s="260"/>
      <c r="C2" s="260"/>
      <c r="D2" s="261"/>
      <c r="E2" s="146"/>
      <c r="F2" s="145"/>
    </row>
    <row r="3" spans="1:6" ht="21" thickBot="1" x14ac:dyDescent="0.3">
      <c r="A3" s="262" t="s">
        <v>1</v>
      </c>
      <c r="B3" s="263"/>
      <c r="C3" s="263"/>
      <c r="D3" s="264"/>
      <c r="E3" s="146"/>
      <c r="F3" s="145"/>
    </row>
    <row r="4" spans="1:6" x14ac:dyDescent="0.25">
      <c r="A4" s="161"/>
      <c r="B4" s="160"/>
      <c r="C4" s="160"/>
      <c r="D4" s="159"/>
      <c r="E4" s="146"/>
      <c r="F4" s="145"/>
    </row>
    <row r="5" spans="1:6" x14ac:dyDescent="0.25">
      <c r="A5" s="265" t="s">
        <v>1119</v>
      </c>
      <c r="B5" s="267" t="s">
        <v>1118</v>
      </c>
      <c r="C5" s="268"/>
      <c r="D5" s="271" t="s">
        <v>1554</v>
      </c>
      <c r="E5" s="146"/>
      <c r="F5" s="145"/>
    </row>
    <row r="6" spans="1:6" x14ac:dyDescent="0.25">
      <c r="A6" s="266"/>
      <c r="B6" s="269"/>
      <c r="C6" s="270"/>
      <c r="D6" s="272"/>
      <c r="E6" s="146"/>
      <c r="F6" s="145"/>
    </row>
    <row r="7" spans="1:6" ht="15" thickBot="1" x14ac:dyDescent="0.3">
      <c r="A7" s="158"/>
      <c r="B7" s="157"/>
      <c r="C7" s="157"/>
      <c r="D7" s="156"/>
      <c r="E7" s="146"/>
      <c r="F7" s="145"/>
    </row>
    <row r="8" spans="1:6" ht="18.75" thickTop="1" thickBot="1" x14ac:dyDescent="0.3">
      <c r="A8" s="273" t="s">
        <v>1553</v>
      </c>
      <c r="B8" s="274"/>
      <c r="C8" s="274" t="s">
        <v>1552</v>
      </c>
      <c r="D8" s="275"/>
      <c r="E8" s="146"/>
      <c r="F8" s="145"/>
    </row>
    <row r="9" spans="1:6" ht="17.25" x14ac:dyDescent="0.25">
      <c r="A9" s="155"/>
      <c r="B9" s="154"/>
      <c r="C9" s="154"/>
      <c r="D9" s="146"/>
      <c r="E9" s="146"/>
      <c r="F9" s="145"/>
    </row>
    <row r="10" spans="1:6" ht="15" thickBot="1" x14ac:dyDescent="0.3">
      <c r="A10" s="150"/>
      <c r="B10" s="149"/>
      <c r="C10" s="149"/>
      <c r="D10" s="146"/>
      <c r="E10" s="146"/>
      <c r="F10" s="145"/>
    </row>
    <row r="11" spans="1:6" x14ac:dyDescent="0.25">
      <c r="A11" s="162" t="s">
        <v>17</v>
      </c>
      <c r="B11" s="293" t="s">
        <v>1532</v>
      </c>
      <c r="C11" s="294"/>
      <c r="D11" s="163">
        <f>SUM(C12:C27)</f>
        <v>0</v>
      </c>
      <c r="E11" s="146"/>
      <c r="F11" s="179"/>
    </row>
    <row r="12" spans="1:6" x14ac:dyDescent="0.25">
      <c r="A12" s="164" t="s">
        <v>1499</v>
      </c>
      <c r="B12" s="165" t="s">
        <v>1551</v>
      </c>
      <c r="C12" s="166">
        <f>F108</f>
        <v>0</v>
      </c>
      <c r="D12" s="167"/>
      <c r="E12" s="146"/>
      <c r="F12" s="178"/>
    </row>
    <row r="13" spans="1:6" x14ac:dyDescent="0.25">
      <c r="A13" s="168" t="s">
        <v>1474</v>
      </c>
      <c r="B13" s="151" t="s">
        <v>1550</v>
      </c>
      <c r="C13" s="152">
        <f>'16_Kozarje'!F159</f>
        <v>0</v>
      </c>
      <c r="D13" s="169"/>
      <c r="E13" s="146"/>
      <c r="F13" s="178"/>
    </row>
    <row r="14" spans="1:6" x14ac:dyDescent="0.25">
      <c r="A14" s="168" t="s">
        <v>1449</v>
      </c>
      <c r="B14" s="151" t="s">
        <v>1549</v>
      </c>
      <c r="C14" s="152">
        <f>'16_Kozarje'!F210</f>
        <v>0</v>
      </c>
      <c r="D14" s="170"/>
      <c r="E14" s="146"/>
      <c r="F14" s="145"/>
    </row>
    <row r="15" spans="1:6" x14ac:dyDescent="0.25">
      <c r="A15" s="168" t="s">
        <v>1424</v>
      </c>
      <c r="B15" s="151" t="s">
        <v>1548</v>
      </c>
      <c r="C15" s="152">
        <f>'16_Kozarje'!F257</f>
        <v>0</v>
      </c>
      <c r="D15" s="169"/>
      <c r="E15" s="146"/>
      <c r="F15" s="145"/>
    </row>
    <row r="16" spans="1:6" x14ac:dyDescent="0.25">
      <c r="A16" s="168" t="s">
        <v>1402</v>
      </c>
      <c r="B16" s="151" t="s">
        <v>1547</v>
      </c>
      <c r="C16" s="152">
        <f>'16_Kozarje'!F302</f>
        <v>0</v>
      </c>
      <c r="D16" s="169"/>
      <c r="E16" s="146"/>
      <c r="F16" s="145"/>
    </row>
    <row r="17" spans="1:6" x14ac:dyDescent="0.25">
      <c r="A17" s="168" t="s">
        <v>1376</v>
      </c>
      <c r="B17" s="151" t="s">
        <v>1546</v>
      </c>
      <c r="C17" s="152">
        <f>'16_Kozarje'!F355</f>
        <v>0</v>
      </c>
      <c r="D17" s="169"/>
      <c r="E17" s="146"/>
      <c r="F17" s="145"/>
    </row>
    <row r="18" spans="1:6" x14ac:dyDescent="0.25">
      <c r="A18" s="168" t="s">
        <v>1349</v>
      </c>
      <c r="B18" s="151" t="s">
        <v>1545</v>
      </c>
      <c r="C18" s="152">
        <f>'16_Kozarje'!F410</f>
        <v>0</v>
      </c>
      <c r="D18" s="169"/>
      <c r="E18" s="146"/>
      <c r="F18" s="145"/>
    </row>
    <row r="19" spans="1:6" x14ac:dyDescent="0.25">
      <c r="A19" s="168" t="s">
        <v>1327</v>
      </c>
      <c r="B19" s="151" t="s">
        <v>1544</v>
      </c>
      <c r="C19" s="152">
        <f>'16_Kozarje'!F455</f>
        <v>0</v>
      </c>
      <c r="D19" s="169"/>
      <c r="E19" s="146"/>
      <c r="F19" s="145"/>
    </row>
    <row r="20" spans="1:6" x14ac:dyDescent="0.25">
      <c r="A20" s="168" t="s">
        <v>1301</v>
      </c>
      <c r="B20" s="151" t="s">
        <v>1543</v>
      </c>
      <c r="C20" s="152">
        <f>'16_Kozarje'!F510</f>
        <v>0</v>
      </c>
      <c r="D20" s="169"/>
      <c r="E20" s="146"/>
      <c r="F20" s="145"/>
    </row>
    <row r="21" spans="1:6" x14ac:dyDescent="0.25">
      <c r="A21" s="168" t="s">
        <v>1278</v>
      </c>
      <c r="B21" s="151" t="s">
        <v>1542</v>
      </c>
      <c r="C21" s="152">
        <f>'16_Kozarje'!F557</f>
        <v>0</v>
      </c>
      <c r="D21" s="169"/>
      <c r="E21" s="146"/>
      <c r="F21" s="145"/>
    </row>
    <row r="22" spans="1:6" x14ac:dyDescent="0.25">
      <c r="A22" s="168" t="s">
        <v>1255</v>
      </c>
      <c r="B22" s="151" t="s">
        <v>1541</v>
      </c>
      <c r="C22" s="152">
        <f>'16_Kozarje'!F604</f>
        <v>0</v>
      </c>
      <c r="D22" s="169"/>
      <c r="E22" s="146"/>
      <c r="F22" s="178"/>
    </row>
    <row r="23" spans="1:6" x14ac:dyDescent="0.25">
      <c r="A23" s="168" t="s">
        <v>1226</v>
      </c>
      <c r="B23" s="151" t="s">
        <v>1540</v>
      </c>
      <c r="C23" s="152">
        <f>'16_Kozarje'!F661</f>
        <v>0</v>
      </c>
      <c r="D23" s="169"/>
      <c r="E23" s="146"/>
      <c r="F23" s="145"/>
    </row>
    <row r="24" spans="1:6" x14ac:dyDescent="0.25">
      <c r="A24" s="168" t="s">
        <v>1202</v>
      </c>
      <c r="B24" s="151" t="s">
        <v>1539</v>
      </c>
      <c r="C24" s="152">
        <f>'16_Kozarje'!F708</f>
        <v>0</v>
      </c>
      <c r="D24" s="169"/>
      <c r="E24" s="146"/>
      <c r="F24" s="145"/>
    </row>
    <row r="25" spans="1:6" x14ac:dyDescent="0.25">
      <c r="A25" s="168" t="s">
        <v>1179</v>
      </c>
      <c r="B25" s="153" t="s">
        <v>1538</v>
      </c>
      <c r="C25" s="152">
        <f>'16_Kozarje'!F755</f>
        <v>0</v>
      </c>
      <c r="D25" s="169"/>
      <c r="E25" s="146"/>
      <c r="F25" s="145"/>
    </row>
    <row r="26" spans="1:6" x14ac:dyDescent="0.25">
      <c r="A26" s="168" t="s">
        <v>1157</v>
      </c>
      <c r="B26" s="151" t="s">
        <v>1537</v>
      </c>
      <c r="C26" s="152">
        <f>'16_Kozarje'!F800</f>
        <v>0</v>
      </c>
      <c r="D26" s="169"/>
      <c r="E26" s="146"/>
      <c r="F26" s="145"/>
    </row>
    <row r="27" spans="1:6" x14ac:dyDescent="0.25">
      <c r="A27" s="168" t="s">
        <v>1123</v>
      </c>
      <c r="B27" s="232" t="s">
        <v>1536</v>
      </c>
      <c r="C27" s="233">
        <f>'16_Kozarje'!F851</f>
        <v>0</v>
      </c>
      <c r="D27" s="234"/>
      <c r="E27" s="146"/>
      <c r="F27" s="145"/>
    </row>
    <row r="28" spans="1:6" ht="15" thickBot="1" x14ac:dyDescent="0.3">
      <c r="A28" s="171"/>
      <c r="B28" s="149"/>
      <c r="C28" s="149"/>
      <c r="D28" s="172"/>
      <c r="E28" s="146"/>
      <c r="F28" s="145"/>
    </row>
    <row r="29" spans="1:6" ht="15" thickBot="1" x14ac:dyDescent="0.3">
      <c r="A29" s="173" t="s">
        <v>1535</v>
      </c>
      <c r="B29" s="295" t="s">
        <v>1120</v>
      </c>
      <c r="C29" s="296"/>
      <c r="D29" s="174">
        <f>SUM(C30:C30)</f>
        <v>0</v>
      </c>
      <c r="E29" s="146"/>
      <c r="F29" s="145"/>
    </row>
    <row r="30" spans="1:6" x14ac:dyDescent="0.25">
      <c r="A30" s="235" t="s">
        <v>1103</v>
      </c>
      <c r="B30" s="236" t="s">
        <v>1102</v>
      </c>
      <c r="C30" s="237">
        <f>F873</f>
        <v>0</v>
      </c>
      <c r="D30" s="238"/>
      <c r="E30" s="146"/>
      <c r="F30" s="145"/>
    </row>
    <row r="31" spans="1:6" ht="15" thickBot="1" x14ac:dyDescent="0.3">
      <c r="A31" s="171"/>
      <c r="B31" s="149"/>
      <c r="C31" s="149"/>
      <c r="D31" s="172"/>
      <c r="E31" s="146"/>
      <c r="F31" s="145"/>
    </row>
    <row r="32" spans="1:6" ht="18" thickBot="1" x14ac:dyDescent="0.3">
      <c r="A32" s="276" t="s">
        <v>1534</v>
      </c>
      <c r="B32" s="277"/>
      <c r="C32" s="297"/>
      <c r="D32" s="231">
        <f>SUM(D11:D29)</f>
        <v>0</v>
      </c>
      <c r="E32" s="146"/>
      <c r="F32" s="145"/>
    </row>
    <row r="33" spans="1:43" x14ac:dyDescent="0.25">
      <c r="A33" s="175"/>
      <c r="B33" s="176"/>
      <c r="C33" s="176"/>
      <c r="D33" s="177"/>
      <c r="E33" s="146"/>
      <c r="F33" s="145"/>
    </row>
    <row r="34" spans="1:43" ht="14.25" customHeight="1" x14ac:dyDescent="0.25">
      <c r="A34" s="298" t="s">
        <v>1533</v>
      </c>
      <c r="B34" s="298"/>
      <c r="C34" s="298"/>
      <c r="D34" s="298"/>
      <c r="E34" s="146"/>
      <c r="F34" s="145"/>
    </row>
    <row r="35" spans="1:43" x14ac:dyDescent="0.25">
      <c r="A35" s="299"/>
      <c r="B35" s="299"/>
      <c r="C35" s="299"/>
      <c r="D35" s="299"/>
      <c r="E35" s="146"/>
      <c r="F35" s="145"/>
    </row>
    <row r="36" spans="1:43" x14ac:dyDescent="0.25">
      <c r="A36" s="299"/>
      <c r="B36" s="299"/>
      <c r="C36" s="299"/>
      <c r="D36" s="299"/>
      <c r="E36" s="146"/>
      <c r="F36" s="145"/>
    </row>
    <row r="37" spans="1:43" ht="15" thickBot="1" x14ac:dyDescent="0.3">
      <c r="A37" s="148"/>
      <c r="B37" s="147"/>
      <c r="C37" s="102"/>
      <c r="D37" s="101"/>
      <c r="E37" s="146"/>
      <c r="F37" s="145"/>
    </row>
    <row r="38" spans="1:43" s="144" customFormat="1" x14ac:dyDescent="0.25">
      <c r="A38" s="248" t="s">
        <v>1121</v>
      </c>
      <c r="B38" s="249"/>
      <c r="C38" s="249"/>
      <c r="D38" s="249"/>
      <c r="E38" s="249"/>
      <c r="F38" s="250"/>
    </row>
    <row r="39" spans="1:43" s="144" customFormat="1" ht="15" thickBot="1" x14ac:dyDescent="0.3">
      <c r="A39" s="251"/>
      <c r="B39" s="252"/>
      <c r="C39" s="252"/>
      <c r="D39" s="252"/>
      <c r="E39" s="252"/>
      <c r="F39" s="253"/>
    </row>
    <row r="40" spans="1:43" s="144" customFormat="1" ht="15" thickBot="1" x14ac:dyDescent="0.3">
      <c r="A40" s="254"/>
      <c r="B40" s="255"/>
      <c r="C40" s="114"/>
      <c r="D40" s="113"/>
      <c r="E40" s="113"/>
      <c r="F40" s="112"/>
    </row>
    <row r="41" spans="1:43" s="135" customFormat="1" ht="18" thickBot="1" x14ac:dyDescent="0.3">
      <c r="A41" s="256" t="s">
        <v>1532</v>
      </c>
      <c r="B41" s="257"/>
      <c r="C41" s="257"/>
      <c r="D41" s="257"/>
      <c r="E41" s="257"/>
      <c r="F41" s="258"/>
    </row>
    <row r="42" spans="1:43" x14ac:dyDescent="0.25">
      <c r="A42" s="111"/>
      <c r="B42" s="110"/>
      <c r="C42" s="109"/>
      <c r="D42" s="109"/>
      <c r="E42" s="109"/>
      <c r="F42" s="109"/>
    </row>
    <row r="43" spans="1:43" s="135" customFormat="1" ht="28.5" x14ac:dyDescent="0.25">
      <c r="A43" s="108" t="s">
        <v>1119</v>
      </c>
      <c r="B43" s="107" t="s">
        <v>1118</v>
      </c>
      <c r="C43" s="106" t="s">
        <v>1117</v>
      </c>
      <c r="D43" s="105" t="s">
        <v>1116</v>
      </c>
      <c r="E43" s="105" t="s">
        <v>1115</v>
      </c>
      <c r="F43" s="105" t="s">
        <v>1114</v>
      </c>
    </row>
    <row r="44" spans="1:43" s="144" customFormat="1" ht="15" thickBot="1" x14ac:dyDescent="0.3">
      <c r="A44" s="104"/>
      <c r="B44" s="103"/>
      <c r="C44" s="102"/>
      <c r="D44" s="101"/>
      <c r="E44" s="100"/>
      <c r="F44" s="99"/>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row>
    <row r="45" spans="1:43" s="143" customFormat="1" ht="18" thickBot="1" x14ac:dyDescent="0.3">
      <c r="A45" s="84" t="s">
        <v>1499</v>
      </c>
      <c r="B45" s="83" t="s">
        <v>1498</v>
      </c>
      <c r="C45" s="82"/>
      <c r="D45" s="81"/>
      <c r="E45" s="80"/>
      <c r="F45" s="98"/>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row>
    <row r="46" spans="1:43" s="142" customFormat="1" x14ac:dyDescent="0.25">
      <c r="A46" s="91"/>
      <c r="B46" s="97"/>
      <c r="C46" s="96"/>
      <c r="D46" s="95"/>
      <c r="E46" s="94"/>
      <c r="F46" s="93"/>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row>
    <row r="47" spans="1:43" x14ac:dyDescent="0.25">
      <c r="A47" s="119"/>
      <c r="B47" s="118"/>
      <c r="C47" s="120"/>
      <c r="D47" s="87"/>
      <c r="E47" s="116"/>
      <c r="F47" s="92"/>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row>
    <row r="48" spans="1:43" ht="42.75" x14ac:dyDescent="0.25">
      <c r="A48" s="119" t="s">
        <v>1531</v>
      </c>
      <c r="B48" s="118" t="s">
        <v>28</v>
      </c>
      <c r="C48" s="120" t="s">
        <v>29</v>
      </c>
      <c r="D48" s="87">
        <v>599.29999999999995</v>
      </c>
      <c r="E48" s="116"/>
      <c r="F48" s="92">
        <f>E48*D48</f>
        <v>0</v>
      </c>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row>
    <row r="49" spans="1:43" x14ac:dyDescent="0.25">
      <c r="A49" s="119"/>
      <c r="B49" s="118"/>
      <c r="C49" s="120"/>
      <c r="D49" s="87"/>
      <c r="E49" s="116"/>
      <c r="F49" s="92"/>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row>
    <row r="50" spans="1:43" ht="28.5" x14ac:dyDescent="0.25">
      <c r="A50" s="119" t="s">
        <v>1530</v>
      </c>
      <c r="B50" s="118" t="s">
        <v>287</v>
      </c>
      <c r="C50" s="120" t="s">
        <v>288</v>
      </c>
      <c r="D50" s="87">
        <v>25</v>
      </c>
      <c r="E50" s="116"/>
      <c r="F50" s="92">
        <f>E50*D50</f>
        <v>0</v>
      </c>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row>
    <row r="51" spans="1:43" x14ac:dyDescent="0.25">
      <c r="A51" s="119"/>
      <c r="B51" s="118"/>
      <c r="C51" s="120"/>
      <c r="D51" s="87"/>
      <c r="E51" s="116"/>
      <c r="F51" s="92"/>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row>
    <row r="52" spans="1:43" ht="28.5" x14ac:dyDescent="0.25">
      <c r="A52" s="119" t="s">
        <v>1529</v>
      </c>
      <c r="B52" s="118" t="s">
        <v>291</v>
      </c>
      <c r="C52" s="120" t="s">
        <v>29</v>
      </c>
      <c r="D52" s="87">
        <v>599.29999999999995</v>
      </c>
      <c r="E52" s="116"/>
      <c r="F52" s="92">
        <f>E52*D52</f>
        <v>0</v>
      </c>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row>
    <row r="53" spans="1:43" x14ac:dyDescent="0.25">
      <c r="A53" s="119"/>
      <c r="B53" s="118"/>
      <c r="C53" s="120"/>
      <c r="D53" s="87"/>
      <c r="E53" s="116"/>
      <c r="F53" s="92"/>
      <c r="G53" s="135"/>
      <c r="H53" s="135"/>
      <c r="I53" s="135"/>
      <c r="J53" s="135"/>
      <c r="K53" s="135"/>
      <c r="L53" s="135"/>
      <c r="M53" s="135"/>
      <c r="N53" s="135"/>
      <c r="O53" s="135"/>
      <c r="P53" s="135"/>
      <c r="Q53" s="135"/>
      <c r="R53" s="135"/>
      <c r="S53" s="135"/>
      <c r="T53" s="135"/>
      <c r="U53" s="135"/>
      <c r="V53" s="135"/>
      <c r="W53" s="135"/>
      <c r="X53" s="135"/>
      <c r="Y53" s="135"/>
      <c r="Z53" s="135"/>
      <c r="AA53" s="135"/>
      <c r="AB53" s="135"/>
      <c r="AC53" s="135"/>
      <c r="AD53" s="135"/>
      <c r="AE53" s="135"/>
      <c r="AF53" s="135"/>
      <c r="AG53" s="135"/>
      <c r="AH53" s="135"/>
      <c r="AI53" s="135"/>
      <c r="AJ53" s="135"/>
      <c r="AK53" s="135"/>
      <c r="AL53" s="135"/>
      <c r="AM53" s="135"/>
      <c r="AN53" s="135"/>
      <c r="AO53" s="135"/>
      <c r="AP53" s="135"/>
      <c r="AQ53" s="135"/>
    </row>
    <row r="54" spans="1:43" ht="57" x14ac:dyDescent="0.25">
      <c r="A54" s="119" t="s">
        <v>1528</v>
      </c>
      <c r="B54" s="118" t="s">
        <v>293</v>
      </c>
      <c r="C54" s="120" t="s">
        <v>29</v>
      </c>
      <c r="D54" s="87">
        <v>599.29999999999995</v>
      </c>
      <c r="E54" s="116"/>
      <c r="F54" s="92">
        <f>E54*D54</f>
        <v>0</v>
      </c>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row>
    <row r="55" spans="1:43" x14ac:dyDescent="0.25">
      <c r="A55" s="119"/>
      <c r="B55" s="118"/>
      <c r="C55" s="120"/>
      <c r="D55" s="87"/>
      <c r="E55" s="116"/>
      <c r="F55" s="92"/>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c r="AL55" s="135"/>
      <c r="AM55" s="135"/>
      <c r="AN55" s="135"/>
      <c r="AO55" s="135"/>
      <c r="AP55" s="135"/>
      <c r="AQ55" s="135"/>
    </row>
    <row r="56" spans="1:43" ht="42.75" x14ac:dyDescent="0.25">
      <c r="A56" s="119" t="s">
        <v>1527</v>
      </c>
      <c r="B56" s="118" t="s">
        <v>1150</v>
      </c>
      <c r="C56" s="120" t="s">
        <v>46</v>
      </c>
      <c r="D56" s="87">
        <v>1101.8</v>
      </c>
      <c r="E56" s="116"/>
      <c r="F56" s="92">
        <f>E56*D56</f>
        <v>0</v>
      </c>
      <c r="G56" s="135"/>
      <c r="H56" s="135"/>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row>
    <row r="57" spans="1:43" x14ac:dyDescent="0.25">
      <c r="A57" s="119"/>
      <c r="B57" s="118"/>
      <c r="C57" s="120"/>
      <c r="D57" s="87"/>
      <c r="E57" s="116"/>
      <c r="F57" s="92"/>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row>
    <row r="58" spans="1:43" ht="42.75" x14ac:dyDescent="0.25">
      <c r="A58" s="119" t="s">
        <v>1526</v>
      </c>
      <c r="B58" s="118" t="s">
        <v>45</v>
      </c>
      <c r="C58" s="120" t="s">
        <v>46</v>
      </c>
      <c r="D58" s="87">
        <v>2635.9</v>
      </c>
      <c r="E58" s="116"/>
      <c r="F58" s="92">
        <f>E58*D58</f>
        <v>0</v>
      </c>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row>
    <row r="59" spans="1:43" x14ac:dyDescent="0.25">
      <c r="A59" s="119"/>
      <c r="B59" s="118"/>
      <c r="C59" s="120"/>
      <c r="D59" s="87"/>
      <c r="E59" s="116"/>
      <c r="F59" s="92"/>
      <c r="G59" s="135"/>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row>
    <row r="60" spans="1:43" ht="28.5" x14ac:dyDescent="0.25">
      <c r="A60" s="119" t="s">
        <v>1525</v>
      </c>
      <c r="B60" s="118" t="s">
        <v>1147</v>
      </c>
      <c r="C60" s="120" t="s">
        <v>46</v>
      </c>
      <c r="D60" s="87">
        <v>415.3</v>
      </c>
      <c r="E60" s="116"/>
      <c r="F60" s="92">
        <f>E60*D60</f>
        <v>0</v>
      </c>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row>
    <row r="61" spans="1:43" x14ac:dyDescent="0.25">
      <c r="A61" s="119"/>
      <c r="B61" s="118"/>
      <c r="C61" s="120"/>
      <c r="D61" s="87"/>
      <c r="E61" s="116"/>
      <c r="F61" s="92"/>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c r="AD61" s="135"/>
      <c r="AE61" s="135"/>
      <c r="AF61" s="135"/>
      <c r="AG61" s="135"/>
      <c r="AH61" s="135"/>
      <c r="AI61" s="135"/>
      <c r="AJ61" s="135"/>
      <c r="AK61" s="135"/>
      <c r="AL61" s="135"/>
      <c r="AM61" s="135"/>
      <c r="AN61" s="135"/>
      <c r="AO61" s="135"/>
      <c r="AP61" s="135"/>
      <c r="AQ61" s="135"/>
    </row>
    <row r="62" spans="1:43" x14ac:dyDescent="0.25">
      <c r="A62" s="119" t="s">
        <v>1524</v>
      </c>
      <c r="B62" s="118" t="s">
        <v>51</v>
      </c>
      <c r="C62" s="120" t="s">
        <v>52</v>
      </c>
      <c r="D62" s="87">
        <v>892.4</v>
      </c>
      <c r="E62" s="116"/>
      <c r="F62" s="92">
        <f>E62*D62</f>
        <v>0</v>
      </c>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row>
    <row r="63" spans="1:43" x14ac:dyDescent="0.25">
      <c r="A63" s="119"/>
      <c r="B63" s="118"/>
      <c r="C63" s="120"/>
      <c r="D63" s="87"/>
      <c r="E63" s="116"/>
      <c r="F63" s="92"/>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c r="AQ63" s="135"/>
    </row>
    <row r="64" spans="1:43" ht="57" x14ac:dyDescent="0.25">
      <c r="A64" s="119" t="s">
        <v>1523</v>
      </c>
      <c r="B64" s="118" t="s">
        <v>1144</v>
      </c>
      <c r="C64" s="120" t="s">
        <v>46</v>
      </c>
      <c r="D64" s="87">
        <v>95.2</v>
      </c>
      <c r="E64" s="116"/>
      <c r="F64" s="92">
        <f>E64*D64</f>
        <v>0</v>
      </c>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row>
    <row r="65" spans="1:43" x14ac:dyDescent="0.25">
      <c r="A65" s="119"/>
      <c r="B65" s="118"/>
      <c r="C65" s="120"/>
      <c r="D65" s="87"/>
      <c r="E65" s="116"/>
      <c r="F65" s="92"/>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row>
    <row r="66" spans="1:43" ht="57" x14ac:dyDescent="0.25">
      <c r="A66" s="119" t="s">
        <v>1522</v>
      </c>
      <c r="B66" s="118" t="s">
        <v>56</v>
      </c>
      <c r="C66" s="120" t="s">
        <v>46</v>
      </c>
      <c r="D66" s="87">
        <v>921.4</v>
      </c>
      <c r="E66" s="116"/>
      <c r="F66" s="92">
        <f>E66*D66</f>
        <v>0</v>
      </c>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row>
    <row r="67" spans="1:43" x14ac:dyDescent="0.25">
      <c r="A67" s="119"/>
      <c r="B67" s="118"/>
      <c r="C67" s="120"/>
      <c r="D67" s="87"/>
      <c r="E67" s="116"/>
      <c r="F67" s="92"/>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row>
    <row r="68" spans="1:43" ht="42.75" x14ac:dyDescent="0.25">
      <c r="A68" s="119" t="s">
        <v>1521</v>
      </c>
      <c r="B68" s="118" t="s">
        <v>1141</v>
      </c>
      <c r="C68" s="120" t="s">
        <v>46</v>
      </c>
      <c r="D68" s="87">
        <v>1101.8</v>
      </c>
      <c r="E68" s="116"/>
      <c r="F68" s="92">
        <f>E68*D68</f>
        <v>0</v>
      </c>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row>
    <row r="69" spans="1:43" x14ac:dyDescent="0.25">
      <c r="A69" s="119"/>
      <c r="B69" s="118"/>
      <c r="C69" s="120"/>
      <c r="D69" s="87"/>
      <c r="E69" s="116"/>
      <c r="F69" s="92"/>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row>
    <row r="70" spans="1:43" ht="42.75" x14ac:dyDescent="0.25">
      <c r="A70" s="119" t="s">
        <v>1520</v>
      </c>
      <c r="B70" s="118" t="s">
        <v>58</v>
      </c>
      <c r="C70" s="120" t="s">
        <v>52</v>
      </c>
      <c r="D70" s="87">
        <v>2756.6</v>
      </c>
      <c r="E70" s="116"/>
      <c r="F70" s="92">
        <f>E70*D70</f>
        <v>0</v>
      </c>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row>
    <row r="71" spans="1:43" x14ac:dyDescent="0.25">
      <c r="A71" s="119"/>
      <c r="B71" s="118"/>
      <c r="C71" s="120"/>
      <c r="D71" s="87"/>
      <c r="E71" s="116"/>
      <c r="F71" s="92"/>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row>
    <row r="72" spans="1:43" ht="114" x14ac:dyDescent="0.25">
      <c r="A72" s="119" t="s">
        <v>1519</v>
      </c>
      <c r="B72" s="118" t="s">
        <v>1518</v>
      </c>
      <c r="C72" s="120" t="s">
        <v>29</v>
      </c>
      <c r="D72" s="87">
        <v>8.9</v>
      </c>
      <c r="E72" s="116"/>
      <c r="F72" s="92">
        <f>E72*D72</f>
        <v>0</v>
      </c>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row>
    <row r="73" spans="1:43" x14ac:dyDescent="0.25">
      <c r="A73" s="119"/>
      <c r="B73" s="118"/>
      <c r="C73" s="120"/>
      <c r="D73" s="87"/>
      <c r="E73" s="116"/>
      <c r="F73" s="92"/>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row>
    <row r="74" spans="1:43" ht="114" x14ac:dyDescent="0.25">
      <c r="A74" s="119" t="s">
        <v>1517</v>
      </c>
      <c r="B74" s="118" t="s">
        <v>1138</v>
      </c>
      <c r="C74" s="120" t="s">
        <v>29</v>
      </c>
      <c r="D74" s="87">
        <v>192.5</v>
      </c>
      <c r="E74" s="116"/>
      <c r="F74" s="92">
        <f>E74*D74</f>
        <v>0</v>
      </c>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row>
    <row r="75" spans="1:43" x14ac:dyDescent="0.25">
      <c r="A75" s="119"/>
      <c r="B75" s="118"/>
      <c r="C75" s="120"/>
      <c r="D75" s="87"/>
      <c r="E75" s="116"/>
      <c r="F75" s="92"/>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row>
    <row r="76" spans="1:43" ht="114" x14ac:dyDescent="0.25">
      <c r="A76" s="119" t="s">
        <v>1516</v>
      </c>
      <c r="B76" s="118" t="s">
        <v>190</v>
      </c>
      <c r="C76" s="120" t="s">
        <v>29</v>
      </c>
      <c r="D76" s="87">
        <v>95.8</v>
      </c>
      <c r="E76" s="116"/>
      <c r="F76" s="92">
        <f>E76*D76</f>
        <v>0</v>
      </c>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row>
    <row r="77" spans="1:43" x14ac:dyDescent="0.25">
      <c r="A77" s="119"/>
      <c r="B77" s="118"/>
      <c r="C77" s="120"/>
      <c r="D77" s="87"/>
      <c r="E77" s="116"/>
      <c r="F77" s="92"/>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row>
    <row r="78" spans="1:43" ht="114" x14ac:dyDescent="0.25">
      <c r="A78" s="119" t="s">
        <v>1515</v>
      </c>
      <c r="B78" s="118" t="s">
        <v>192</v>
      </c>
      <c r="C78" s="120" t="s">
        <v>29</v>
      </c>
      <c r="D78" s="87">
        <v>273.10000000000002</v>
      </c>
      <c r="E78" s="116"/>
      <c r="F78" s="92">
        <f>E78*D78</f>
        <v>0</v>
      </c>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row>
    <row r="79" spans="1:43" x14ac:dyDescent="0.25">
      <c r="A79" s="119"/>
      <c r="B79" s="118"/>
      <c r="C79" s="120"/>
      <c r="D79" s="87"/>
      <c r="E79" s="116"/>
      <c r="F79" s="92"/>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row>
    <row r="80" spans="1:43" ht="114" x14ac:dyDescent="0.25">
      <c r="A80" s="119" t="s">
        <v>1514</v>
      </c>
      <c r="B80" s="118" t="s">
        <v>1513</v>
      </c>
      <c r="C80" s="120" t="s">
        <v>29</v>
      </c>
      <c r="D80" s="87">
        <v>22.1</v>
      </c>
      <c r="E80" s="116"/>
      <c r="F80" s="92">
        <f>E80*D80</f>
        <v>0</v>
      </c>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row>
    <row r="81" spans="1:43" x14ac:dyDescent="0.25">
      <c r="A81" s="119"/>
      <c r="B81" s="118"/>
      <c r="C81" s="117"/>
      <c r="D81" s="87"/>
      <c r="E81" s="116"/>
      <c r="F81" s="92"/>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35"/>
    </row>
    <row r="82" spans="1:43" ht="85.5" x14ac:dyDescent="0.25">
      <c r="A82" s="119" t="s">
        <v>1512</v>
      </c>
      <c r="B82" s="118" t="s">
        <v>1511</v>
      </c>
      <c r="C82" s="117" t="s">
        <v>72</v>
      </c>
      <c r="D82" s="87">
        <v>6</v>
      </c>
      <c r="E82" s="116"/>
      <c r="F82" s="92">
        <f>E82*D82</f>
        <v>0</v>
      </c>
      <c r="G82" s="135"/>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row>
    <row r="83" spans="1:43" x14ac:dyDescent="0.25">
      <c r="A83" s="119"/>
      <c r="B83" s="118"/>
      <c r="C83" s="117"/>
      <c r="D83" s="87"/>
      <c r="E83" s="116"/>
      <c r="F83" s="92"/>
      <c r="G83" s="135"/>
      <c r="H83" s="135"/>
      <c r="I83" s="135"/>
      <c r="J83" s="135"/>
      <c r="K83" s="135"/>
      <c r="L83" s="135"/>
      <c r="M83" s="135"/>
      <c r="N83" s="135"/>
      <c r="O83" s="135"/>
      <c r="P83" s="135"/>
      <c r="Q83" s="135"/>
      <c r="R83" s="135"/>
      <c r="S83" s="135"/>
      <c r="T83" s="135"/>
      <c r="U83" s="135"/>
      <c r="V83" s="135"/>
      <c r="W83" s="135"/>
      <c r="X83" s="135"/>
      <c r="Y83" s="135"/>
      <c r="Z83" s="135"/>
      <c r="AA83" s="135"/>
      <c r="AB83" s="135"/>
      <c r="AC83" s="135"/>
      <c r="AD83" s="135"/>
      <c r="AE83" s="135"/>
      <c r="AF83" s="135"/>
      <c r="AG83" s="135"/>
      <c r="AH83" s="135"/>
      <c r="AI83" s="135"/>
      <c r="AJ83" s="135"/>
      <c r="AK83" s="135"/>
      <c r="AL83" s="135"/>
      <c r="AM83" s="135"/>
      <c r="AN83" s="135"/>
      <c r="AO83" s="135"/>
      <c r="AP83" s="135"/>
      <c r="AQ83" s="135"/>
    </row>
    <row r="84" spans="1:43" ht="85.5" x14ac:dyDescent="0.25">
      <c r="A84" s="119" t="s">
        <v>1510</v>
      </c>
      <c r="B84" s="118" t="s">
        <v>1236</v>
      </c>
      <c r="C84" s="117" t="s">
        <v>72</v>
      </c>
      <c r="D84" s="87">
        <v>18</v>
      </c>
      <c r="E84" s="116"/>
      <c r="F84" s="92">
        <f>E84*D84</f>
        <v>0</v>
      </c>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row>
    <row r="85" spans="1:43" x14ac:dyDescent="0.25">
      <c r="A85" s="119"/>
      <c r="B85" s="118"/>
      <c r="C85" s="117"/>
      <c r="D85" s="87"/>
      <c r="E85" s="116"/>
      <c r="F85" s="92"/>
      <c r="G85" s="135"/>
      <c r="H85" s="135"/>
      <c r="I85" s="135"/>
      <c r="J85" s="135"/>
      <c r="K85" s="135"/>
      <c r="L85" s="135"/>
      <c r="M85" s="135"/>
      <c r="N85" s="135"/>
      <c r="O85" s="135"/>
      <c r="P85" s="135"/>
      <c r="Q85" s="135"/>
      <c r="R85" s="135"/>
      <c r="S85" s="135"/>
      <c r="T85" s="135"/>
      <c r="U85" s="135"/>
      <c r="V85" s="135"/>
      <c r="W85" s="135"/>
      <c r="X85" s="135"/>
      <c r="Y85" s="135"/>
      <c r="Z85" s="135"/>
      <c r="AA85" s="135"/>
      <c r="AB85" s="135"/>
      <c r="AC85" s="135"/>
      <c r="AD85" s="135"/>
      <c r="AE85" s="135"/>
      <c r="AF85" s="135"/>
      <c r="AG85" s="135"/>
      <c r="AH85" s="135"/>
      <c r="AI85" s="135"/>
      <c r="AJ85" s="135"/>
      <c r="AK85" s="135"/>
      <c r="AL85" s="135"/>
      <c r="AM85" s="135"/>
      <c r="AN85" s="135"/>
      <c r="AO85" s="135"/>
      <c r="AP85" s="135"/>
      <c r="AQ85" s="135"/>
    </row>
    <row r="86" spans="1:43" ht="57" x14ac:dyDescent="0.25">
      <c r="A86" s="119" t="s">
        <v>1257</v>
      </c>
      <c r="B86" s="118" t="s">
        <v>1211</v>
      </c>
      <c r="C86" s="117" t="s">
        <v>72</v>
      </c>
      <c r="D86" s="87">
        <v>1</v>
      </c>
      <c r="E86" s="116"/>
      <c r="F86" s="92">
        <f>E86*D86</f>
        <v>0</v>
      </c>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row>
    <row r="87" spans="1:43" x14ac:dyDescent="0.25">
      <c r="A87" s="119"/>
      <c r="B87" s="118"/>
      <c r="C87" s="120"/>
      <c r="D87" s="87"/>
      <c r="E87" s="116"/>
      <c r="F87" s="92"/>
      <c r="G87" s="135"/>
      <c r="H87" s="135"/>
      <c r="I87" s="135"/>
      <c r="J87" s="135"/>
      <c r="K87" s="135"/>
      <c r="L87" s="135"/>
      <c r="M87" s="135"/>
      <c r="N87" s="135"/>
      <c r="O87" s="135"/>
      <c r="P87" s="135"/>
      <c r="Q87" s="135"/>
      <c r="R87" s="135"/>
      <c r="S87" s="135"/>
      <c r="T87" s="135"/>
      <c r="U87" s="135"/>
      <c r="V87" s="135"/>
      <c r="W87" s="135"/>
      <c r="X87" s="135"/>
      <c r="Y87" s="135"/>
      <c r="Z87" s="135"/>
      <c r="AA87" s="135"/>
      <c r="AB87" s="135"/>
      <c r="AC87" s="135"/>
      <c r="AD87" s="135"/>
      <c r="AE87" s="135"/>
      <c r="AF87" s="135"/>
      <c r="AG87" s="135"/>
      <c r="AH87" s="135"/>
      <c r="AI87" s="135"/>
      <c r="AJ87" s="135"/>
      <c r="AK87" s="135"/>
      <c r="AL87" s="135"/>
      <c r="AM87" s="135"/>
      <c r="AN87" s="135"/>
      <c r="AO87" s="135"/>
      <c r="AP87" s="135"/>
      <c r="AQ87" s="135"/>
    </row>
    <row r="88" spans="1:43" ht="85.5" x14ac:dyDescent="0.25">
      <c r="A88" s="119" t="s">
        <v>1509</v>
      </c>
      <c r="B88" s="118" t="s">
        <v>1132</v>
      </c>
      <c r="C88" s="120" t="s">
        <v>72</v>
      </c>
      <c r="D88" s="87">
        <v>25</v>
      </c>
      <c r="E88" s="116"/>
      <c r="F88" s="92">
        <f>E88*D88</f>
        <v>0</v>
      </c>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row>
    <row r="89" spans="1:43" x14ac:dyDescent="0.25">
      <c r="A89" s="119"/>
      <c r="B89" s="118"/>
      <c r="C89" s="120"/>
      <c r="D89" s="87"/>
      <c r="E89" s="116"/>
      <c r="F89" s="92"/>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135"/>
      <c r="AL89" s="135"/>
      <c r="AM89" s="135"/>
      <c r="AN89" s="135"/>
      <c r="AO89" s="135"/>
      <c r="AP89" s="135"/>
      <c r="AQ89" s="135"/>
    </row>
    <row r="90" spans="1:43" ht="85.5" x14ac:dyDescent="0.25">
      <c r="A90" s="119" t="s">
        <v>1476</v>
      </c>
      <c r="B90" s="118" t="s">
        <v>1508</v>
      </c>
      <c r="C90" s="120" t="s">
        <v>72</v>
      </c>
      <c r="D90" s="87">
        <v>1</v>
      </c>
      <c r="E90" s="116"/>
      <c r="F90" s="92">
        <f>E90*D90</f>
        <v>0</v>
      </c>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row>
    <row r="91" spans="1:43" x14ac:dyDescent="0.25">
      <c r="A91" s="119"/>
      <c r="B91" s="118"/>
      <c r="C91" s="120"/>
      <c r="D91" s="87"/>
      <c r="E91" s="116"/>
      <c r="F91" s="92"/>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row>
    <row r="92" spans="1:43" ht="228" x14ac:dyDescent="0.25">
      <c r="A92" s="119" t="s">
        <v>1507</v>
      </c>
      <c r="B92" s="118" t="s">
        <v>341</v>
      </c>
      <c r="C92" s="120" t="s">
        <v>72</v>
      </c>
      <c r="D92" s="87">
        <v>15</v>
      </c>
      <c r="E92" s="116"/>
      <c r="F92" s="92">
        <f>E92*D92</f>
        <v>0</v>
      </c>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row>
    <row r="93" spans="1:43" x14ac:dyDescent="0.25">
      <c r="A93" s="119"/>
      <c r="B93" s="118"/>
      <c r="C93" s="120"/>
      <c r="D93" s="87"/>
      <c r="E93" s="116"/>
      <c r="F93" s="92"/>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5"/>
      <c r="AQ93" s="135"/>
    </row>
    <row r="94" spans="1:43" ht="57" x14ac:dyDescent="0.25">
      <c r="A94" s="119" t="s">
        <v>1506</v>
      </c>
      <c r="B94" s="118" t="s">
        <v>1129</v>
      </c>
      <c r="C94" s="120" t="s">
        <v>72</v>
      </c>
      <c r="D94" s="87">
        <v>13</v>
      </c>
      <c r="E94" s="116"/>
      <c r="F94" s="92">
        <f>E94*D94</f>
        <v>0</v>
      </c>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5"/>
      <c r="AQ94" s="135"/>
    </row>
    <row r="95" spans="1:43" x14ac:dyDescent="0.25">
      <c r="A95" s="119"/>
      <c r="B95" s="118"/>
      <c r="C95" s="120"/>
      <c r="D95" s="87"/>
      <c r="E95" s="116"/>
      <c r="F95" s="92"/>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5"/>
      <c r="AQ95" s="135"/>
    </row>
    <row r="96" spans="1:43" x14ac:dyDescent="0.25">
      <c r="A96" s="119" t="s">
        <v>1505</v>
      </c>
      <c r="B96" s="118" t="s">
        <v>88</v>
      </c>
      <c r="C96" s="120" t="s">
        <v>33</v>
      </c>
      <c r="D96" s="87">
        <v>599.29999999999995</v>
      </c>
      <c r="E96" s="116"/>
      <c r="F96" s="92">
        <f>E96*D96</f>
        <v>0</v>
      </c>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row>
    <row r="97" spans="1:43" x14ac:dyDescent="0.25">
      <c r="A97" s="119"/>
      <c r="B97" s="118"/>
      <c r="C97" s="120"/>
      <c r="D97" s="87"/>
      <c r="E97" s="116"/>
      <c r="F97" s="92"/>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row>
    <row r="98" spans="1:43" ht="28.5" x14ac:dyDescent="0.25">
      <c r="A98" s="119" t="s">
        <v>1504</v>
      </c>
      <c r="B98" s="118" t="s">
        <v>90</v>
      </c>
      <c r="C98" s="120" t="s">
        <v>33</v>
      </c>
      <c r="D98" s="87">
        <v>599.29999999999995</v>
      </c>
      <c r="E98" s="116"/>
      <c r="F98" s="92">
        <f>E98*D98</f>
        <v>0</v>
      </c>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row>
    <row r="99" spans="1:43" x14ac:dyDescent="0.25">
      <c r="A99" s="119"/>
      <c r="B99" s="118"/>
      <c r="C99" s="120"/>
      <c r="D99" s="87"/>
      <c r="E99" s="116"/>
      <c r="F99" s="92"/>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row>
    <row r="100" spans="1:43" ht="42.75" x14ac:dyDescent="0.25">
      <c r="A100" s="119" t="s">
        <v>1503</v>
      </c>
      <c r="B100" s="118" t="s">
        <v>347</v>
      </c>
      <c r="C100" s="120" t="s">
        <v>33</v>
      </c>
      <c r="D100" s="87">
        <v>599.29999999999995</v>
      </c>
      <c r="E100" s="116"/>
      <c r="F100" s="92">
        <f>E100*D100</f>
        <v>0</v>
      </c>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row>
    <row r="101" spans="1:43" x14ac:dyDescent="0.25">
      <c r="A101" s="119"/>
      <c r="B101" s="118"/>
      <c r="C101" s="120"/>
      <c r="D101" s="87"/>
      <c r="E101" s="116"/>
      <c r="F101" s="92"/>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5"/>
      <c r="AD101" s="135"/>
      <c r="AE101" s="135"/>
      <c r="AF101" s="135"/>
      <c r="AG101" s="135"/>
      <c r="AH101" s="135"/>
      <c r="AI101" s="135"/>
      <c r="AJ101" s="135"/>
      <c r="AK101" s="135"/>
      <c r="AL101" s="135"/>
      <c r="AM101" s="135"/>
      <c r="AN101" s="135"/>
      <c r="AO101" s="135"/>
      <c r="AP101" s="135"/>
      <c r="AQ101" s="135"/>
    </row>
    <row r="102" spans="1:43" ht="15" x14ac:dyDescent="0.25">
      <c r="A102" s="119" t="s">
        <v>1502</v>
      </c>
      <c r="B102" s="122" t="s">
        <v>352</v>
      </c>
      <c r="C102" s="120" t="s">
        <v>72</v>
      </c>
      <c r="D102" s="87">
        <v>3</v>
      </c>
      <c r="E102" s="116"/>
      <c r="F102" s="92">
        <f>E102*D102</f>
        <v>0</v>
      </c>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row>
    <row r="103" spans="1:43" x14ac:dyDescent="0.25">
      <c r="A103" s="119"/>
      <c r="B103" s="118"/>
      <c r="C103" s="120"/>
      <c r="D103" s="87"/>
      <c r="E103" s="116"/>
      <c r="F103" s="92"/>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5"/>
      <c r="AQ103" s="135"/>
    </row>
    <row r="104" spans="1:43" ht="15" x14ac:dyDescent="0.25">
      <c r="A104" s="119" t="s">
        <v>1501</v>
      </c>
      <c r="B104" s="121" t="s">
        <v>208</v>
      </c>
      <c r="C104" s="120" t="s">
        <v>72</v>
      </c>
      <c r="D104" s="87">
        <v>1</v>
      </c>
      <c r="E104" s="116"/>
      <c r="F104" s="92">
        <f>E104*D104</f>
        <v>0</v>
      </c>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135"/>
      <c r="AG104" s="135"/>
      <c r="AH104" s="135"/>
      <c r="AI104" s="135"/>
      <c r="AJ104" s="135"/>
      <c r="AK104" s="135"/>
      <c r="AL104" s="135"/>
      <c r="AM104" s="135"/>
      <c r="AN104" s="135"/>
      <c r="AO104" s="135"/>
      <c r="AP104" s="135"/>
      <c r="AQ104" s="135"/>
    </row>
    <row r="105" spans="1:43" x14ac:dyDescent="0.25">
      <c r="A105" s="119"/>
      <c r="B105" s="118"/>
      <c r="C105" s="120"/>
      <c r="D105" s="87"/>
      <c r="E105" s="116"/>
      <c r="F105" s="92"/>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5"/>
      <c r="AD105" s="135"/>
      <c r="AE105" s="135"/>
      <c r="AF105" s="135"/>
      <c r="AG105" s="135"/>
      <c r="AH105" s="135"/>
      <c r="AI105" s="135"/>
      <c r="AJ105" s="135"/>
      <c r="AK105" s="135"/>
      <c r="AL105" s="135"/>
      <c r="AM105" s="135"/>
      <c r="AN105" s="135"/>
      <c r="AO105" s="135"/>
      <c r="AP105" s="135"/>
      <c r="AQ105" s="135"/>
    </row>
    <row r="106" spans="1:43" ht="15" x14ac:dyDescent="0.25">
      <c r="A106" s="119" t="s">
        <v>1500</v>
      </c>
      <c r="B106" s="121" t="s">
        <v>210</v>
      </c>
      <c r="C106" s="120" t="s">
        <v>72</v>
      </c>
      <c r="D106" s="87">
        <v>1</v>
      </c>
      <c r="E106" s="116"/>
      <c r="F106" s="92">
        <f>E106*D106</f>
        <v>0</v>
      </c>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row>
    <row r="107" spans="1:43" ht="15" thickBot="1" x14ac:dyDescent="0.3"/>
    <row r="108" spans="1:43" ht="18" thickBot="1" x14ac:dyDescent="0.3">
      <c r="A108" s="84" t="s">
        <v>1499</v>
      </c>
      <c r="B108" s="83" t="s">
        <v>1498</v>
      </c>
      <c r="C108" s="82"/>
      <c r="D108" s="81"/>
      <c r="E108" s="80"/>
      <c r="F108" s="115">
        <f>SUM(F48:F107)</f>
        <v>0</v>
      </c>
    </row>
    <row r="109" spans="1:43" ht="15" thickBot="1" x14ac:dyDescent="0.3">
      <c r="A109" s="141"/>
      <c r="B109" s="140"/>
      <c r="C109" s="139"/>
      <c r="D109" s="138"/>
      <c r="E109" s="137"/>
      <c r="F109" s="136"/>
    </row>
    <row r="110" spans="1:43" ht="18" thickBot="1" x14ac:dyDescent="0.3">
      <c r="A110" s="84" t="s">
        <v>1474</v>
      </c>
      <c r="B110" s="83" t="s">
        <v>1473</v>
      </c>
      <c r="C110" s="82"/>
      <c r="D110" s="81"/>
      <c r="E110" s="80"/>
      <c r="F110" s="98"/>
    </row>
    <row r="111" spans="1:43" x14ac:dyDescent="0.25">
      <c r="A111" s="91"/>
      <c r="B111" s="97"/>
      <c r="C111" s="96"/>
      <c r="D111" s="95"/>
      <c r="E111" s="94"/>
      <c r="F111" s="93"/>
    </row>
    <row r="112" spans="1:43" x14ac:dyDescent="0.25">
      <c r="A112" s="119"/>
      <c r="B112" s="118"/>
      <c r="C112" s="120"/>
      <c r="D112" s="87"/>
      <c r="E112" s="116"/>
      <c r="F112" s="92"/>
    </row>
    <row r="113" spans="1:6" ht="42.75" x14ac:dyDescent="0.25">
      <c r="A113" s="119" t="s">
        <v>1497</v>
      </c>
      <c r="B113" s="118" t="s">
        <v>28</v>
      </c>
      <c r="C113" s="120" t="s">
        <v>29</v>
      </c>
      <c r="D113" s="87">
        <v>89.2</v>
      </c>
      <c r="E113" s="116"/>
      <c r="F113" s="92">
        <f>E113*D113</f>
        <v>0</v>
      </c>
    </row>
    <row r="114" spans="1:6" x14ac:dyDescent="0.25">
      <c r="A114" s="119"/>
      <c r="B114" s="118"/>
      <c r="C114" s="120"/>
      <c r="D114" s="87"/>
      <c r="E114" s="116"/>
      <c r="F114" s="92"/>
    </row>
    <row r="115" spans="1:6" ht="28.5" x14ac:dyDescent="0.25">
      <c r="A115" s="119" t="s">
        <v>1496</v>
      </c>
      <c r="B115" s="118" t="s">
        <v>287</v>
      </c>
      <c r="C115" s="120" t="s">
        <v>288</v>
      </c>
      <c r="D115" s="87">
        <v>3</v>
      </c>
      <c r="E115" s="116"/>
      <c r="F115" s="92">
        <f>E115*D115</f>
        <v>0</v>
      </c>
    </row>
    <row r="116" spans="1:6" x14ac:dyDescent="0.25">
      <c r="A116" s="119"/>
      <c r="B116" s="118"/>
      <c r="C116" s="120"/>
      <c r="D116" s="87"/>
      <c r="E116" s="116"/>
      <c r="F116" s="92"/>
    </row>
    <row r="117" spans="1:6" ht="28.5" x14ac:dyDescent="0.25">
      <c r="A117" s="119" t="s">
        <v>1495</v>
      </c>
      <c r="B117" s="118" t="s">
        <v>291</v>
      </c>
      <c r="C117" s="120" t="s">
        <v>29</v>
      </c>
      <c r="D117" s="87">
        <v>89.2</v>
      </c>
      <c r="E117" s="116"/>
      <c r="F117" s="92">
        <f>E117*D117</f>
        <v>0</v>
      </c>
    </row>
    <row r="118" spans="1:6" x14ac:dyDescent="0.25">
      <c r="A118" s="119"/>
      <c r="B118" s="118"/>
      <c r="C118" s="120"/>
      <c r="D118" s="87"/>
      <c r="E118" s="116"/>
      <c r="F118" s="92"/>
    </row>
    <row r="119" spans="1:6" ht="57" x14ac:dyDescent="0.25">
      <c r="A119" s="119" t="s">
        <v>1494</v>
      </c>
      <c r="B119" s="118" t="s">
        <v>293</v>
      </c>
      <c r="C119" s="120" t="s">
        <v>29</v>
      </c>
      <c r="D119" s="87">
        <v>89.2</v>
      </c>
      <c r="E119" s="116"/>
      <c r="F119" s="92">
        <f>E119*D119</f>
        <v>0</v>
      </c>
    </row>
    <row r="120" spans="1:6" x14ac:dyDescent="0.25">
      <c r="A120" s="119"/>
      <c r="B120" s="118"/>
      <c r="C120" s="120"/>
      <c r="D120" s="87"/>
      <c r="E120" s="116"/>
      <c r="F120" s="92"/>
    </row>
    <row r="121" spans="1:6" ht="42.75" x14ac:dyDescent="0.25">
      <c r="A121" s="119" t="s">
        <v>1493</v>
      </c>
      <c r="B121" s="118" t="s">
        <v>1150</v>
      </c>
      <c r="C121" s="120" t="s">
        <v>46</v>
      </c>
      <c r="D121" s="87">
        <v>107.1</v>
      </c>
      <c r="E121" s="116"/>
      <c r="F121" s="92">
        <f>E121*D121</f>
        <v>0</v>
      </c>
    </row>
    <row r="122" spans="1:6" x14ac:dyDescent="0.25">
      <c r="A122" s="119"/>
      <c r="B122" s="118"/>
      <c r="C122" s="120"/>
      <c r="D122" s="87"/>
      <c r="E122" s="116"/>
      <c r="F122" s="92"/>
    </row>
    <row r="123" spans="1:6" ht="42.75" x14ac:dyDescent="0.25">
      <c r="A123" s="119" t="s">
        <v>1492</v>
      </c>
      <c r="B123" s="118" t="s">
        <v>45</v>
      </c>
      <c r="C123" s="120" t="s">
        <v>46</v>
      </c>
      <c r="D123" s="87">
        <v>313.39999999999998</v>
      </c>
      <c r="E123" s="116"/>
      <c r="F123" s="92">
        <f>E123*D123</f>
        <v>0</v>
      </c>
    </row>
    <row r="124" spans="1:6" x14ac:dyDescent="0.25">
      <c r="A124" s="119"/>
      <c r="B124" s="118"/>
      <c r="C124" s="120"/>
      <c r="D124" s="87"/>
      <c r="E124" s="116"/>
      <c r="F124" s="92"/>
    </row>
    <row r="125" spans="1:6" ht="28.5" x14ac:dyDescent="0.25">
      <c r="A125" s="119" t="s">
        <v>1491</v>
      </c>
      <c r="B125" s="118" t="s">
        <v>1147</v>
      </c>
      <c r="C125" s="120" t="s">
        <v>46</v>
      </c>
      <c r="D125" s="87">
        <v>46.7</v>
      </c>
      <c r="E125" s="116"/>
      <c r="F125" s="92">
        <f>E125*D125</f>
        <v>0</v>
      </c>
    </row>
    <row r="126" spans="1:6" x14ac:dyDescent="0.25">
      <c r="A126" s="119"/>
      <c r="B126" s="118"/>
      <c r="C126" s="120"/>
      <c r="D126" s="87"/>
      <c r="E126" s="116"/>
      <c r="F126" s="92"/>
    </row>
    <row r="127" spans="1:6" x14ac:dyDescent="0.25">
      <c r="A127" s="119" t="s">
        <v>1490</v>
      </c>
      <c r="B127" s="118" t="s">
        <v>51</v>
      </c>
      <c r="C127" s="120" t="s">
        <v>52</v>
      </c>
      <c r="D127" s="87">
        <v>115.9</v>
      </c>
      <c r="E127" s="116"/>
      <c r="F127" s="92">
        <f>E127*D127</f>
        <v>0</v>
      </c>
    </row>
    <row r="128" spans="1:6" x14ac:dyDescent="0.25">
      <c r="A128" s="119"/>
      <c r="B128" s="118"/>
      <c r="C128" s="120"/>
      <c r="D128" s="87"/>
      <c r="E128" s="116"/>
      <c r="F128" s="92"/>
    </row>
    <row r="129" spans="1:6" ht="57" x14ac:dyDescent="0.25">
      <c r="A129" s="119" t="s">
        <v>1489</v>
      </c>
      <c r="B129" s="118" t="s">
        <v>1144</v>
      </c>
      <c r="C129" s="120" t="s">
        <v>46</v>
      </c>
      <c r="D129" s="87">
        <v>12.5</v>
      </c>
      <c r="E129" s="116"/>
      <c r="F129" s="92">
        <f>E129*D129</f>
        <v>0</v>
      </c>
    </row>
    <row r="130" spans="1:6" x14ac:dyDescent="0.25">
      <c r="A130" s="119"/>
      <c r="B130" s="118"/>
      <c r="C130" s="120"/>
      <c r="D130" s="87"/>
      <c r="E130" s="116"/>
      <c r="F130" s="92"/>
    </row>
    <row r="131" spans="1:6" ht="57" x14ac:dyDescent="0.25">
      <c r="A131" s="119" t="s">
        <v>1488</v>
      </c>
      <c r="B131" s="118" t="s">
        <v>56</v>
      </c>
      <c r="C131" s="120" t="s">
        <v>46</v>
      </c>
      <c r="D131" s="87">
        <v>87.9</v>
      </c>
      <c r="E131" s="116"/>
      <c r="F131" s="92">
        <f>E131*D131</f>
        <v>0</v>
      </c>
    </row>
    <row r="132" spans="1:6" x14ac:dyDescent="0.25">
      <c r="A132" s="119"/>
      <c r="B132" s="118"/>
      <c r="C132" s="120"/>
      <c r="D132" s="87"/>
      <c r="E132" s="116"/>
      <c r="F132" s="92"/>
    </row>
    <row r="133" spans="1:6" ht="42.75" x14ac:dyDescent="0.25">
      <c r="A133" s="119" t="s">
        <v>1487</v>
      </c>
      <c r="B133" s="118" t="s">
        <v>1141</v>
      </c>
      <c r="C133" s="120" t="s">
        <v>46</v>
      </c>
      <c r="D133" s="87">
        <v>107.1</v>
      </c>
      <c r="E133" s="116"/>
      <c r="F133" s="92">
        <f>E133*D133</f>
        <v>0</v>
      </c>
    </row>
    <row r="134" spans="1:6" x14ac:dyDescent="0.25">
      <c r="A134" s="119"/>
      <c r="B134" s="118"/>
      <c r="C134" s="120"/>
      <c r="D134" s="87"/>
      <c r="E134" s="116"/>
      <c r="F134" s="92"/>
    </row>
    <row r="135" spans="1:6" ht="42.75" x14ac:dyDescent="0.25">
      <c r="A135" s="119" t="s">
        <v>1486</v>
      </c>
      <c r="B135" s="118" t="s">
        <v>58</v>
      </c>
      <c r="C135" s="120" t="s">
        <v>52</v>
      </c>
      <c r="D135" s="87">
        <v>410.1</v>
      </c>
      <c r="E135" s="116"/>
      <c r="F135" s="92">
        <f>E135*D135</f>
        <v>0</v>
      </c>
    </row>
    <row r="136" spans="1:6" x14ac:dyDescent="0.25">
      <c r="A136" s="119"/>
      <c r="B136" s="118"/>
      <c r="C136" s="120"/>
      <c r="D136" s="87"/>
      <c r="E136" s="116"/>
      <c r="F136" s="92"/>
    </row>
    <row r="137" spans="1:6" ht="114" x14ac:dyDescent="0.25">
      <c r="A137" s="119" t="s">
        <v>1485</v>
      </c>
      <c r="B137" s="118" t="s">
        <v>1138</v>
      </c>
      <c r="C137" s="120" t="s">
        <v>29</v>
      </c>
      <c r="D137" s="87">
        <v>89.2</v>
      </c>
      <c r="E137" s="116"/>
      <c r="F137" s="92">
        <f>E137*D137</f>
        <v>0</v>
      </c>
    </row>
    <row r="138" spans="1:6" x14ac:dyDescent="0.25">
      <c r="A138" s="119"/>
      <c r="B138" s="118"/>
      <c r="C138" s="117"/>
      <c r="D138" s="87"/>
      <c r="E138" s="116"/>
      <c r="F138" s="92"/>
    </row>
    <row r="139" spans="1:6" ht="85.5" x14ac:dyDescent="0.25">
      <c r="A139" s="119" t="s">
        <v>1484</v>
      </c>
      <c r="B139" s="118" t="s">
        <v>1136</v>
      </c>
      <c r="C139" s="117" t="s">
        <v>72</v>
      </c>
      <c r="D139" s="87">
        <v>2</v>
      </c>
      <c r="E139" s="116"/>
      <c r="F139" s="92">
        <f>E139*D139</f>
        <v>0</v>
      </c>
    </row>
    <row r="140" spans="1:6" x14ac:dyDescent="0.25">
      <c r="A140" s="119"/>
      <c r="B140" s="118"/>
      <c r="C140" s="120"/>
      <c r="D140" s="87"/>
      <c r="E140" s="116"/>
      <c r="F140" s="92"/>
    </row>
    <row r="141" spans="1:6" ht="85.5" x14ac:dyDescent="0.25">
      <c r="A141" s="119" t="s">
        <v>1483</v>
      </c>
      <c r="B141" s="118" t="s">
        <v>1432</v>
      </c>
      <c r="C141" s="117" t="s">
        <v>72</v>
      </c>
      <c r="D141" s="87">
        <v>1</v>
      </c>
      <c r="E141" s="116"/>
      <c r="F141" s="92">
        <f>E141*D141</f>
        <v>0</v>
      </c>
    </row>
    <row r="142" spans="1:6" x14ac:dyDescent="0.25">
      <c r="A142" s="119"/>
      <c r="B142" s="118"/>
      <c r="C142" s="120"/>
      <c r="D142" s="87"/>
      <c r="E142" s="116"/>
      <c r="F142" s="92"/>
    </row>
    <row r="143" spans="1:6" ht="85.5" x14ac:dyDescent="0.25">
      <c r="A143" s="119" t="s">
        <v>1482</v>
      </c>
      <c r="B143" s="118" t="s">
        <v>1132</v>
      </c>
      <c r="C143" s="120" t="s">
        <v>72</v>
      </c>
      <c r="D143" s="87">
        <v>3</v>
      </c>
      <c r="E143" s="116"/>
      <c r="F143" s="92">
        <f>E143*D143</f>
        <v>0</v>
      </c>
    </row>
    <row r="144" spans="1:6" x14ac:dyDescent="0.25">
      <c r="A144" s="119"/>
      <c r="B144" s="118"/>
      <c r="C144" s="120"/>
      <c r="D144" s="87"/>
      <c r="E144" s="116"/>
      <c r="F144" s="92"/>
    </row>
    <row r="145" spans="1:6" ht="228" x14ac:dyDescent="0.25">
      <c r="A145" s="119" t="s">
        <v>1481</v>
      </c>
      <c r="B145" s="118" t="s">
        <v>341</v>
      </c>
      <c r="C145" s="120" t="s">
        <v>72</v>
      </c>
      <c r="D145" s="87">
        <v>8</v>
      </c>
      <c r="E145" s="116"/>
      <c r="F145" s="92">
        <f>E145*D145</f>
        <v>0</v>
      </c>
    </row>
    <row r="146" spans="1:6" x14ac:dyDescent="0.25">
      <c r="A146" s="119"/>
      <c r="B146" s="118"/>
      <c r="C146" s="120"/>
      <c r="D146" s="87"/>
      <c r="E146" s="116"/>
      <c r="F146" s="92"/>
    </row>
    <row r="147" spans="1:6" ht="57" x14ac:dyDescent="0.25">
      <c r="A147" s="119" t="s">
        <v>1480</v>
      </c>
      <c r="B147" s="118" t="s">
        <v>1129</v>
      </c>
      <c r="C147" s="120" t="s">
        <v>72</v>
      </c>
      <c r="D147" s="87">
        <v>4</v>
      </c>
      <c r="E147" s="116"/>
      <c r="F147" s="92">
        <f>E147*D147</f>
        <v>0</v>
      </c>
    </row>
    <row r="148" spans="1:6" x14ac:dyDescent="0.25">
      <c r="A148" s="119"/>
      <c r="B148" s="118"/>
      <c r="C148" s="120"/>
      <c r="D148" s="87"/>
      <c r="E148" s="116"/>
      <c r="F148" s="92"/>
    </row>
    <row r="149" spans="1:6" x14ac:dyDescent="0.25">
      <c r="A149" s="119" t="s">
        <v>1479</v>
      </c>
      <c r="B149" s="118" t="s">
        <v>88</v>
      </c>
      <c r="C149" s="120" t="s">
        <v>33</v>
      </c>
      <c r="D149" s="87">
        <v>89.2</v>
      </c>
      <c r="E149" s="116"/>
      <c r="F149" s="92">
        <f>E149*D149</f>
        <v>0</v>
      </c>
    </row>
    <row r="150" spans="1:6" x14ac:dyDescent="0.25">
      <c r="A150" s="119"/>
      <c r="B150" s="118"/>
      <c r="C150" s="120"/>
      <c r="D150" s="87"/>
      <c r="E150" s="116"/>
      <c r="F150" s="92"/>
    </row>
    <row r="151" spans="1:6" ht="28.5" x14ac:dyDescent="0.25">
      <c r="A151" s="119" t="s">
        <v>1478</v>
      </c>
      <c r="B151" s="118" t="s">
        <v>90</v>
      </c>
      <c r="C151" s="120" t="s">
        <v>33</v>
      </c>
      <c r="D151" s="87">
        <v>89.2</v>
      </c>
      <c r="E151" s="116"/>
      <c r="F151" s="92">
        <f>E151*D151</f>
        <v>0</v>
      </c>
    </row>
    <row r="152" spans="1:6" x14ac:dyDescent="0.25">
      <c r="A152" s="119"/>
      <c r="B152" s="118"/>
      <c r="C152" s="120"/>
      <c r="D152" s="87"/>
      <c r="E152" s="116"/>
      <c r="F152" s="92"/>
    </row>
    <row r="153" spans="1:6" ht="42.75" x14ac:dyDescent="0.25">
      <c r="A153" s="119" t="s">
        <v>1477</v>
      </c>
      <c r="B153" s="118" t="s">
        <v>347</v>
      </c>
      <c r="C153" s="120" t="s">
        <v>33</v>
      </c>
      <c r="D153" s="87">
        <v>89.2</v>
      </c>
      <c r="E153" s="116"/>
      <c r="F153" s="92">
        <f>E153*D153</f>
        <v>0</v>
      </c>
    </row>
    <row r="154" spans="1:6" x14ac:dyDescent="0.25">
      <c r="A154" s="119"/>
      <c r="B154" s="89"/>
      <c r="C154" s="120"/>
      <c r="D154" s="87"/>
      <c r="E154" s="116"/>
      <c r="F154" s="92"/>
    </row>
    <row r="155" spans="1:6" ht="15" x14ac:dyDescent="0.25">
      <c r="A155" s="119" t="s">
        <v>1476</v>
      </c>
      <c r="B155" s="122" t="s">
        <v>352</v>
      </c>
      <c r="C155" s="120" t="s">
        <v>72</v>
      </c>
      <c r="D155" s="87">
        <v>1</v>
      </c>
      <c r="E155" s="116"/>
      <c r="F155" s="92">
        <f>E155*D155</f>
        <v>0</v>
      </c>
    </row>
    <row r="156" spans="1:6" ht="15" x14ac:dyDescent="0.25">
      <c r="A156" s="119"/>
      <c r="B156" s="121"/>
      <c r="C156" s="120"/>
      <c r="D156" s="87"/>
      <c r="E156" s="116"/>
      <c r="F156" s="92"/>
    </row>
    <row r="157" spans="1:6" ht="15" x14ac:dyDescent="0.25">
      <c r="A157" s="119" t="s">
        <v>1475</v>
      </c>
      <c r="B157" s="121" t="s">
        <v>210</v>
      </c>
      <c r="C157" s="120" t="s">
        <v>72</v>
      </c>
      <c r="D157" s="87">
        <v>1</v>
      </c>
      <c r="E157" s="116"/>
      <c r="F157" s="92">
        <f>E157*D157</f>
        <v>0</v>
      </c>
    </row>
    <row r="158" spans="1:6" ht="15" thickBot="1" x14ac:dyDescent="0.3"/>
    <row r="159" spans="1:6" ht="18" thickBot="1" x14ac:dyDescent="0.3">
      <c r="A159" s="84" t="s">
        <v>1474</v>
      </c>
      <c r="B159" s="83" t="s">
        <v>1473</v>
      </c>
      <c r="C159" s="82"/>
      <c r="D159" s="81"/>
      <c r="E159" s="80"/>
      <c r="F159" s="115">
        <f>SUM(F113:F158)</f>
        <v>0</v>
      </c>
    </row>
    <row r="160" spans="1:6" ht="15" thickBot="1" x14ac:dyDescent="0.3">
      <c r="A160" s="129"/>
      <c r="B160" s="128"/>
      <c r="C160" s="128"/>
      <c r="D160" s="127"/>
      <c r="E160" s="126"/>
      <c r="F160" s="125"/>
    </row>
    <row r="161" spans="1:6" ht="18" thickBot="1" x14ac:dyDescent="0.3">
      <c r="A161" s="84" t="s">
        <v>1449</v>
      </c>
      <c r="B161" s="83" t="s">
        <v>1448</v>
      </c>
      <c r="C161" s="82"/>
      <c r="D161" s="81"/>
      <c r="E161" s="80"/>
      <c r="F161" s="98"/>
    </row>
    <row r="162" spans="1:6" x14ac:dyDescent="0.25">
      <c r="A162" s="91"/>
      <c r="B162" s="97"/>
      <c r="C162" s="96"/>
      <c r="D162" s="95"/>
      <c r="E162" s="94"/>
      <c r="F162" s="93"/>
    </row>
    <row r="163" spans="1:6" x14ac:dyDescent="0.25">
      <c r="A163" s="119"/>
      <c r="B163" s="118"/>
      <c r="C163" s="120"/>
      <c r="D163" s="87"/>
      <c r="E163" s="116"/>
      <c r="F163" s="92"/>
    </row>
    <row r="164" spans="1:6" ht="42.75" x14ac:dyDescent="0.25">
      <c r="A164" s="119" t="s">
        <v>1472</v>
      </c>
      <c r="B164" s="118" t="s">
        <v>28</v>
      </c>
      <c r="C164" s="120" t="s">
        <v>29</v>
      </c>
      <c r="D164" s="87">
        <v>120.1</v>
      </c>
      <c r="E164" s="116"/>
      <c r="F164" s="92">
        <f>E164*D164</f>
        <v>0</v>
      </c>
    </row>
    <row r="165" spans="1:6" x14ac:dyDescent="0.25">
      <c r="A165" s="119"/>
      <c r="B165" s="118"/>
      <c r="C165" s="120"/>
      <c r="D165" s="87"/>
      <c r="E165" s="116"/>
      <c r="F165" s="92"/>
    </row>
    <row r="166" spans="1:6" ht="28.5" x14ac:dyDescent="0.25">
      <c r="A166" s="119" t="s">
        <v>1471</v>
      </c>
      <c r="B166" s="118" t="s">
        <v>287</v>
      </c>
      <c r="C166" s="120" t="s">
        <v>288</v>
      </c>
      <c r="D166" s="87">
        <v>4</v>
      </c>
      <c r="E166" s="116"/>
      <c r="F166" s="92">
        <f>E166*D166</f>
        <v>0</v>
      </c>
    </row>
    <row r="167" spans="1:6" x14ac:dyDescent="0.25">
      <c r="A167" s="119"/>
      <c r="B167" s="118"/>
      <c r="C167" s="120"/>
      <c r="D167" s="87"/>
      <c r="E167" s="116"/>
      <c r="F167" s="92"/>
    </row>
    <row r="168" spans="1:6" ht="28.5" x14ac:dyDescent="0.25">
      <c r="A168" s="119" t="s">
        <v>1470</v>
      </c>
      <c r="B168" s="118" t="s">
        <v>291</v>
      </c>
      <c r="C168" s="120" t="s">
        <v>29</v>
      </c>
      <c r="D168" s="87">
        <v>120.1</v>
      </c>
      <c r="E168" s="116"/>
      <c r="F168" s="92">
        <f>E168*D168</f>
        <v>0</v>
      </c>
    </row>
    <row r="169" spans="1:6" x14ac:dyDescent="0.25">
      <c r="A169" s="119"/>
      <c r="B169" s="118"/>
      <c r="C169" s="120"/>
      <c r="D169" s="87"/>
      <c r="E169" s="116"/>
      <c r="F169" s="92"/>
    </row>
    <row r="170" spans="1:6" ht="57" x14ac:dyDescent="0.25">
      <c r="A170" s="119" t="s">
        <v>1469</v>
      </c>
      <c r="B170" s="118" t="s">
        <v>293</v>
      </c>
      <c r="C170" s="120" t="s">
        <v>29</v>
      </c>
      <c r="D170" s="87">
        <v>120.1</v>
      </c>
      <c r="E170" s="116"/>
      <c r="F170" s="92">
        <f>E170*D170</f>
        <v>0</v>
      </c>
    </row>
    <row r="171" spans="1:6" x14ac:dyDescent="0.25">
      <c r="A171" s="119"/>
      <c r="B171" s="118"/>
      <c r="C171" s="120"/>
      <c r="D171" s="87"/>
      <c r="E171" s="116"/>
      <c r="F171" s="92"/>
    </row>
    <row r="172" spans="1:6" ht="42.75" x14ac:dyDescent="0.25">
      <c r="A172" s="119" t="s">
        <v>1468</v>
      </c>
      <c r="B172" s="118" t="s">
        <v>1150</v>
      </c>
      <c r="C172" s="120" t="s">
        <v>46</v>
      </c>
      <c r="D172" s="87">
        <v>119.5</v>
      </c>
      <c r="E172" s="116"/>
      <c r="F172" s="92">
        <f>E172*D172</f>
        <v>0</v>
      </c>
    </row>
    <row r="173" spans="1:6" x14ac:dyDescent="0.25">
      <c r="A173" s="119"/>
      <c r="B173" s="118"/>
      <c r="C173" s="120"/>
      <c r="D173" s="87"/>
      <c r="E173" s="116"/>
      <c r="F173" s="92"/>
    </row>
    <row r="174" spans="1:6" ht="42.75" x14ac:dyDescent="0.25">
      <c r="A174" s="119" t="s">
        <v>1467</v>
      </c>
      <c r="B174" s="118" t="s">
        <v>45</v>
      </c>
      <c r="C174" s="120" t="s">
        <v>46</v>
      </c>
      <c r="D174" s="87">
        <v>416.4</v>
      </c>
      <c r="E174" s="116"/>
      <c r="F174" s="92">
        <f>E174*D174</f>
        <v>0</v>
      </c>
    </row>
    <row r="175" spans="1:6" x14ac:dyDescent="0.25">
      <c r="A175" s="119"/>
      <c r="B175" s="118"/>
      <c r="C175" s="120"/>
      <c r="D175" s="87"/>
      <c r="E175" s="116"/>
      <c r="F175" s="92"/>
    </row>
    <row r="176" spans="1:6" ht="28.5" x14ac:dyDescent="0.25">
      <c r="A176" s="119" t="s">
        <v>1466</v>
      </c>
      <c r="B176" s="118" t="s">
        <v>1147</v>
      </c>
      <c r="C176" s="120" t="s">
        <v>46</v>
      </c>
      <c r="D176" s="87">
        <v>59.6</v>
      </c>
      <c r="E176" s="116"/>
      <c r="F176" s="92">
        <f>E176*D176</f>
        <v>0</v>
      </c>
    </row>
    <row r="177" spans="1:43" x14ac:dyDescent="0.25">
      <c r="A177" s="119"/>
      <c r="B177" s="118"/>
      <c r="C177" s="120"/>
      <c r="D177" s="87"/>
      <c r="E177" s="116"/>
      <c r="F177" s="92"/>
    </row>
    <row r="178" spans="1:43" x14ac:dyDescent="0.25">
      <c r="A178" s="119" t="s">
        <v>1465</v>
      </c>
      <c r="B178" s="118" t="s">
        <v>51</v>
      </c>
      <c r="C178" s="120" t="s">
        <v>52</v>
      </c>
      <c r="D178" s="87">
        <v>156.1</v>
      </c>
      <c r="E178" s="116"/>
      <c r="F178" s="92">
        <f>E178*D178</f>
        <v>0</v>
      </c>
    </row>
    <row r="179" spans="1:43" x14ac:dyDescent="0.25">
      <c r="A179" s="119"/>
      <c r="B179" s="118"/>
      <c r="C179" s="120"/>
      <c r="D179" s="87"/>
      <c r="E179" s="116"/>
      <c r="F179" s="92"/>
    </row>
    <row r="180" spans="1:43" ht="57" x14ac:dyDescent="0.25">
      <c r="A180" s="119" t="s">
        <v>1464</v>
      </c>
      <c r="B180" s="118" t="s">
        <v>1144</v>
      </c>
      <c r="C180" s="120" t="s">
        <v>46</v>
      </c>
      <c r="D180" s="87">
        <v>16.8</v>
      </c>
      <c r="E180" s="116"/>
      <c r="F180" s="92">
        <f>E180*D180</f>
        <v>0</v>
      </c>
    </row>
    <row r="181" spans="1:43" x14ac:dyDescent="0.25">
      <c r="A181" s="119"/>
      <c r="B181" s="118"/>
      <c r="C181" s="120"/>
      <c r="D181" s="87"/>
      <c r="E181" s="116"/>
      <c r="F181" s="92"/>
    </row>
    <row r="182" spans="1:43" ht="57" x14ac:dyDescent="0.25">
      <c r="A182" s="119" t="s">
        <v>1463</v>
      </c>
      <c r="B182" s="118" t="s">
        <v>56</v>
      </c>
      <c r="C182" s="120" t="s">
        <v>46</v>
      </c>
      <c r="D182" s="87">
        <v>118.4</v>
      </c>
      <c r="E182" s="116"/>
      <c r="F182" s="92">
        <f>E182*D182</f>
        <v>0</v>
      </c>
    </row>
    <row r="183" spans="1:43" x14ac:dyDescent="0.25">
      <c r="A183" s="119"/>
      <c r="B183" s="118"/>
      <c r="C183" s="120"/>
      <c r="D183" s="87"/>
      <c r="E183" s="116"/>
      <c r="F183" s="92"/>
    </row>
    <row r="184" spans="1:43" ht="42.75" x14ac:dyDescent="0.25">
      <c r="A184" s="119" t="s">
        <v>1462</v>
      </c>
      <c r="B184" s="118" t="s">
        <v>1141</v>
      </c>
      <c r="C184" s="120" t="s">
        <v>46</v>
      </c>
      <c r="D184" s="87">
        <v>119.5</v>
      </c>
      <c r="E184" s="116"/>
      <c r="F184" s="92">
        <f>E184*D184</f>
        <v>0</v>
      </c>
    </row>
    <row r="185" spans="1:43" x14ac:dyDescent="0.25">
      <c r="A185" s="119"/>
      <c r="B185" s="118"/>
      <c r="C185" s="120"/>
      <c r="D185" s="87"/>
      <c r="E185" s="116"/>
      <c r="F185" s="92"/>
    </row>
    <row r="186" spans="1:43" ht="42.75" x14ac:dyDescent="0.25">
      <c r="A186" s="119" t="s">
        <v>1461</v>
      </c>
      <c r="B186" s="118" t="s">
        <v>58</v>
      </c>
      <c r="C186" s="120" t="s">
        <v>52</v>
      </c>
      <c r="D186" s="87">
        <v>552.20000000000005</v>
      </c>
      <c r="E186" s="116"/>
      <c r="F186" s="92">
        <f>E186*D186</f>
        <v>0</v>
      </c>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c r="AC186" s="135"/>
      <c r="AD186" s="135"/>
      <c r="AE186" s="135"/>
      <c r="AF186" s="135"/>
      <c r="AG186" s="135"/>
      <c r="AH186" s="135"/>
      <c r="AI186" s="135"/>
      <c r="AJ186" s="135"/>
      <c r="AK186" s="135"/>
      <c r="AL186" s="135"/>
      <c r="AM186" s="135"/>
      <c r="AN186" s="135"/>
      <c r="AO186" s="135"/>
      <c r="AP186" s="135"/>
      <c r="AQ186" s="135"/>
    </row>
    <row r="187" spans="1:43" x14ac:dyDescent="0.25">
      <c r="A187" s="119"/>
      <c r="B187" s="118"/>
      <c r="C187" s="120"/>
      <c r="D187" s="87"/>
      <c r="E187" s="116"/>
      <c r="F187" s="92"/>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c r="AC187" s="135"/>
      <c r="AD187" s="135"/>
      <c r="AE187" s="135"/>
      <c r="AF187" s="135"/>
      <c r="AG187" s="135"/>
      <c r="AH187" s="135"/>
      <c r="AI187" s="135"/>
      <c r="AJ187" s="135"/>
      <c r="AK187" s="135"/>
      <c r="AL187" s="135"/>
      <c r="AM187" s="135"/>
      <c r="AN187" s="135"/>
      <c r="AO187" s="135"/>
      <c r="AP187" s="135"/>
      <c r="AQ187" s="135"/>
    </row>
    <row r="188" spans="1:43" ht="114" x14ac:dyDescent="0.25">
      <c r="A188" s="119" t="s">
        <v>1460</v>
      </c>
      <c r="B188" s="118" t="s">
        <v>1138</v>
      </c>
      <c r="C188" s="120" t="s">
        <v>29</v>
      </c>
      <c r="D188" s="87">
        <v>120.1</v>
      </c>
      <c r="E188" s="116"/>
      <c r="F188" s="92">
        <f>E188*D188</f>
        <v>0</v>
      </c>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c r="AC188" s="135"/>
      <c r="AD188" s="135"/>
      <c r="AE188" s="135"/>
      <c r="AF188" s="135"/>
      <c r="AG188" s="135"/>
      <c r="AH188" s="135"/>
      <c r="AI188" s="135"/>
      <c r="AJ188" s="135"/>
      <c r="AK188" s="135"/>
      <c r="AL188" s="135"/>
      <c r="AM188" s="135"/>
      <c r="AN188" s="135"/>
      <c r="AO188" s="135"/>
      <c r="AP188" s="135"/>
      <c r="AQ188" s="135"/>
    </row>
    <row r="189" spans="1:43" x14ac:dyDescent="0.25">
      <c r="A189" s="119"/>
      <c r="B189" s="118"/>
      <c r="C189" s="117"/>
      <c r="D189" s="87"/>
      <c r="E189" s="116"/>
      <c r="F189" s="92"/>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35"/>
      <c r="AM189" s="135"/>
      <c r="AN189" s="135"/>
      <c r="AO189" s="135"/>
      <c r="AP189" s="135"/>
      <c r="AQ189" s="135"/>
    </row>
    <row r="190" spans="1:43" ht="85.5" x14ac:dyDescent="0.25">
      <c r="A190" s="119" t="s">
        <v>1459</v>
      </c>
      <c r="B190" s="118" t="s">
        <v>1136</v>
      </c>
      <c r="C190" s="117" t="s">
        <v>72</v>
      </c>
      <c r="D190" s="87">
        <v>3</v>
      </c>
      <c r="E190" s="116"/>
      <c r="F190" s="92">
        <f>E190*D190</f>
        <v>0</v>
      </c>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c r="AC190" s="135"/>
      <c r="AD190" s="135"/>
      <c r="AE190" s="135"/>
      <c r="AF190" s="135"/>
      <c r="AG190" s="135"/>
      <c r="AH190" s="135"/>
      <c r="AI190" s="135"/>
      <c r="AJ190" s="135"/>
      <c r="AK190" s="135"/>
      <c r="AL190" s="135"/>
      <c r="AM190" s="135"/>
      <c r="AN190" s="135"/>
      <c r="AO190" s="135"/>
      <c r="AP190" s="135"/>
      <c r="AQ190" s="135"/>
    </row>
    <row r="191" spans="1:43" x14ac:dyDescent="0.25">
      <c r="A191" s="119"/>
      <c r="B191" s="118"/>
      <c r="C191" s="120"/>
      <c r="D191" s="87"/>
      <c r="E191" s="116"/>
      <c r="F191" s="92"/>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35"/>
      <c r="AM191" s="135"/>
      <c r="AN191" s="135"/>
      <c r="AO191" s="135"/>
      <c r="AP191" s="135"/>
      <c r="AQ191" s="135"/>
    </row>
    <row r="192" spans="1:43" ht="85.5" x14ac:dyDescent="0.25">
      <c r="A192" s="119" t="s">
        <v>1458</v>
      </c>
      <c r="B192" s="118" t="s">
        <v>1432</v>
      </c>
      <c r="C192" s="117" t="s">
        <v>72</v>
      </c>
      <c r="D192" s="87">
        <v>1</v>
      </c>
      <c r="E192" s="116"/>
      <c r="F192" s="92">
        <f>E192*D192</f>
        <v>0</v>
      </c>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35"/>
      <c r="AM192" s="135"/>
      <c r="AN192" s="135"/>
      <c r="AO192" s="135"/>
      <c r="AP192" s="135"/>
      <c r="AQ192" s="135"/>
    </row>
    <row r="193" spans="1:43" x14ac:dyDescent="0.25">
      <c r="A193" s="119"/>
      <c r="B193" s="118"/>
      <c r="C193" s="120"/>
      <c r="D193" s="87"/>
      <c r="E193" s="116"/>
      <c r="F193" s="92"/>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c r="AC193" s="135"/>
      <c r="AD193" s="135"/>
      <c r="AE193" s="135"/>
      <c r="AF193" s="135"/>
      <c r="AG193" s="135"/>
      <c r="AH193" s="135"/>
      <c r="AI193" s="135"/>
      <c r="AJ193" s="135"/>
      <c r="AK193" s="135"/>
      <c r="AL193" s="135"/>
      <c r="AM193" s="135"/>
      <c r="AN193" s="135"/>
      <c r="AO193" s="135"/>
      <c r="AP193" s="135"/>
      <c r="AQ193" s="135"/>
    </row>
    <row r="194" spans="1:43" ht="85.5" x14ac:dyDescent="0.25">
      <c r="A194" s="119" t="s">
        <v>1457</v>
      </c>
      <c r="B194" s="118" t="s">
        <v>1132</v>
      </c>
      <c r="C194" s="120" t="s">
        <v>72</v>
      </c>
      <c r="D194" s="87">
        <v>4</v>
      </c>
      <c r="E194" s="116"/>
      <c r="F194" s="92">
        <f>E194*D194</f>
        <v>0</v>
      </c>
    </row>
    <row r="195" spans="1:43" x14ac:dyDescent="0.25">
      <c r="A195" s="119"/>
      <c r="B195" s="118"/>
      <c r="C195" s="120"/>
      <c r="D195" s="87"/>
      <c r="E195" s="116"/>
      <c r="F195" s="92"/>
    </row>
    <row r="196" spans="1:43" ht="228" x14ac:dyDescent="0.25">
      <c r="A196" s="119" t="s">
        <v>1456</v>
      </c>
      <c r="B196" s="118" t="s">
        <v>341</v>
      </c>
      <c r="C196" s="120" t="s">
        <v>72</v>
      </c>
      <c r="D196" s="87">
        <v>4</v>
      </c>
      <c r="E196" s="116"/>
      <c r="F196" s="92">
        <f>E196*D196</f>
        <v>0</v>
      </c>
    </row>
    <row r="197" spans="1:43" x14ac:dyDescent="0.25">
      <c r="A197" s="119"/>
      <c r="B197" s="118"/>
      <c r="C197" s="120"/>
      <c r="D197" s="87"/>
      <c r="E197" s="116"/>
      <c r="F197" s="92"/>
    </row>
    <row r="198" spans="1:43" ht="57" x14ac:dyDescent="0.25">
      <c r="A198" s="119" t="s">
        <v>1455</v>
      </c>
      <c r="B198" s="118" t="s">
        <v>1129</v>
      </c>
      <c r="C198" s="120" t="s">
        <v>72</v>
      </c>
      <c r="D198" s="87">
        <v>5</v>
      </c>
      <c r="E198" s="116"/>
      <c r="F198" s="92">
        <f>E198*D198</f>
        <v>0</v>
      </c>
    </row>
    <row r="199" spans="1:43" x14ac:dyDescent="0.25">
      <c r="A199" s="119"/>
      <c r="B199" s="118"/>
      <c r="C199" s="120"/>
      <c r="D199" s="87"/>
      <c r="E199" s="116"/>
      <c r="F199" s="92"/>
    </row>
    <row r="200" spans="1:43" x14ac:dyDescent="0.25">
      <c r="A200" s="119" t="s">
        <v>1454</v>
      </c>
      <c r="B200" s="118" t="s">
        <v>88</v>
      </c>
      <c r="C200" s="120" t="s">
        <v>33</v>
      </c>
      <c r="D200" s="87">
        <v>120.1</v>
      </c>
      <c r="E200" s="116"/>
      <c r="F200" s="92">
        <f>E200*D200</f>
        <v>0</v>
      </c>
    </row>
    <row r="201" spans="1:43" x14ac:dyDescent="0.25">
      <c r="A201" s="119"/>
      <c r="B201" s="118"/>
      <c r="C201" s="120"/>
      <c r="D201" s="87"/>
      <c r="E201" s="116"/>
      <c r="F201" s="92"/>
    </row>
    <row r="202" spans="1:43" ht="28.5" x14ac:dyDescent="0.25">
      <c r="A202" s="119" t="s">
        <v>1453</v>
      </c>
      <c r="B202" s="118" t="s">
        <v>90</v>
      </c>
      <c r="C202" s="120" t="s">
        <v>33</v>
      </c>
      <c r="D202" s="87">
        <v>120.1</v>
      </c>
      <c r="E202" s="116"/>
      <c r="F202" s="92">
        <f>E202*D202</f>
        <v>0</v>
      </c>
    </row>
    <row r="203" spans="1:43" x14ac:dyDescent="0.25">
      <c r="A203" s="119"/>
      <c r="B203" s="118"/>
      <c r="C203" s="120"/>
      <c r="D203" s="87"/>
      <c r="E203" s="116"/>
      <c r="F203" s="92"/>
    </row>
    <row r="204" spans="1:43" ht="42.75" x14ac:dyDescent="0.25">
      <c r="A204" s="119" t="s">
        <v>1452</v>
      </c>
      <c r="B204" s="118" t="s">
        <v>347</v>
      </c>
      <c r="C204" s="120" t="s">
        <v>33</v>
      </c>
      <c r="D204" s="87">
        <v>120.1</v>
      </c>
      <c r="E204" s="116"/>
      <c r="F204" s="92">
        <f>E204*D204</f>
        <v>0</v>
      </c>
    </row>
    <row r="205" spans="1:43" x14ac:dyDescent="0.25">
      <c r="A205" s="119"/>
      <c r="B205" s="89"/>
      <c r="C205" s="120"/>
      <c r="D205" s="87"/>
      <c r="E205" s="116"/>
      <c r="F205" s="92"/>
    </row>
    <row r="206" spans="1:43" x14ac:dyDescent="0.25">
      <c r="A206" s="119" t="s">
        <v>1451</v>
      </c>
      <c r="B206" s="118" t="s">
        <v>208</v>
      </c>
      <c r="C206" s="120" t="s">
        <v>72</v>
      </c>
      <c r="D206" s="87">
        <v>1</v>
      </c>
      <c r="E206" s="116"/>
      <c r="F206" s="92">
        <f>E206*D206</f>
        <v>0</v>
      </c>
    </row>
    <row r="207" spans="1:43" ht="15" x14ac:dyDescent="0.25">
      <c r="A207" s="119"/>
      <c r="B207" s="121"/>
      <c r="C207" s="120"/>
      <c r="D207" s="87"/>
      <c r="E207" s="116"/>
      <c r="F207" s="92"/>
    </row>
    <row r="208" spans="1:43" ht="15" x14ac:dyDescent="0.25">
      <c r="A208" s="119" t="s">
        <v>1450</v>
      </c>
      <c r="B208" s="121" t="s">
        <v>210</v>
      </c>
      <c r="C208" s="120" t="s">
        <v>72</v>
      </c>
      <c r="D208" s="87">
        <v>1</v>
      </c>
      <c r="E208" s="116"/>
      <c r="F208" s="92">
        <f>E208*D208</f>
        <v>0</v>
      </c>
    </row>
    <row r="209" spans="1:6" ht="15" thickBot="1" x14ac:dyDescent="0.3"/>
    <row r="210" spans="1:6" ht="18" thickBot="1" x14ac:dyDescent="0.3">
      <c r="A210" s="84" t="s">
        <v>1449</v>
      </c>
      <c r="B210" s="83" t="s">
        <v>1448</v>
      </c>
      <c r="C210" s="82"/>
      <c r="D210" s="81"/>
      <c r="E210" s="80"/>
      <c r="F210" s="115">
        <f>SUM(F164:F209)</f>
        <v>0</v>
      </c>
    </row>
    <row r="211" spans="1:6" ht="15" thickBot="1" x14ac:dyDescent="0.3">
      <c r="A211" s="134"/>
      <c r="B211" s="133"/>
      <c r="C211" s="132"/>
      <c r="D211" s="132"/>
      <c r="E211" s="131"/>
      <c r="F211" s="130"/>
    </row>
    <row r="212" spans="1:6" ht="18" thickBot="1" x14ac:dyDescent="0.3">
      <c r="A212" s="84" t="s">
        <v>1424</v>
      </c>
      <c r="B212" s="83" t="s">
        <v>1423</v>
      </c>
      <c r="C212" s="82"/>
      <c r="D212" s="81"/>
      <c r="E212" s="80"/>
      <c r="F212" s="98"/>
    </row>
    <row r="213" spans="1:6" x14ac:dyDescent="0.25">
      <c r="A213" s="91"/>
      <c r="B213" s="97"/>
      <c r="C213" s="96"/>
      <c r="D213" s="95"/>
      <c r="E213" s="94"/>
      <c r="F213" s="93"/>
    </row>
    <row r="214" spans="1:6" x14ac:dyDescent="0.25">
      <c r="A214" s="119"/>
      <c r="B214" s="118"/>
      <c r="C214" s="120"/>
      <c r="D214" s="87"/>
      <c r="E214" s="116"/>
      <c r="F214" s="92"/>
    </row>
    <row r="215" spans="1:6" ht="42.75" x14ac:dyDescent="0.25">
      <c r="A215" s="119" t="s">
        <v>1447</v>
      </c>
      <c r="B215" s="118" t="s">
        <v>28</v>
      </c>
      <c r="C215" s="120" t="s">
        <v>29</v>
      </c>
      <c r="D215" s="87">
        <v>112.9</v>
      </c>
      <c r="E215" s="116"/>
      <c r="F215" s="92">
        <f>E215*D215</f>
        <v>0</v>
      </c>
    </row>
    <row r="216" spans="1:6" x14ac:dyDescent="0.25">
      <c r="A216" s="119"/>
      <c r="B216" s="118"/>
      <c r="C216" s="120"/>
      <c r="D216" s="87"/>
      <c r="E216" s="116"/>
      <c r="F216" s="92"/>
    </row>
    <row r="217" spans="1:6" ht="28.5" x14ac:dyDescent="0.25">
      <c r="A217" s="119" t="s">
        <v>1446</v>
      </c>
      <c r="B217" s="118" t="s">
        <v>287</v>
      </c>
      <c r="C217" s="120" t="s">
        <v>288</v>
      </c>
      <c r="D217" s="87">
        <v>5</v>
      </c>
      <c r="E217" s="116"/>
      <c r="F217" s="92">
        <f>E217*D217</f>
        <v>0</v>
      </c>
    </row>
    <row r="218" spans="1:6" x14ac:dyDescent="0.25">
      <c r="A218" s="119"/>
      <c r="B218" s="118"/>
      <c r="C218" s="120"/>
      <c r="D218" s="87"/>
      <c r="E218" s="116"/>
      <c r="F218" s="92"/>
    </row>
    <row r="219" spans="1:6" ht="28.5" x14ac:dyDescent="0.25">
      <c r="A219" s="119" t="s">
        <v>1445</v>
      </c>
      <c r="B219" s="118" t="s">
        <v>291</v>
      </c>
      <c r="C219" s="120" t="s">
        <v>29</v>
      </c>
      <c r="D219" s="87">
        <v>112.9</v>
      </c>
      <c r="E219" s="116"/>
      <c r="F219" s="92">
        <f>E219*D219</f>
        <v>0</v>
      </c>
    </row>
    <row r="220" spans="1:6" x14ac:dyDescent="0.25">
      <c r="A220" s="119"/>
      <c r="B220" s="118"/>
      <c r="C220" s="120"/>
      <c r="D220" s="87"/>
      <c r="E220" s="116"/>
      <c r="F220" s="92"/>
    </row>
    <row r="221" spans="1:6" ht="57" x14ac:dyDescent="0.25">
      <c r="A221" s="119" t="s">
        <v>1444</v>
      </c>
      <c r="B221" s="118" t="s">
        <v>293</v>
      </c>
      <c r="C221" s="120" t="s">
        <v>29</v>
      </c>
      <c r="D221" s="87">
        <v>112.9</v>
      </c>
      <c r="E221" s="116"/>
      <c r="F221" s="92">
        <f>E221*D221</f>
        <v>0</v>
      </c>
    </row>
    <row r="222" spans="1:6" x14ac:dyDescent="0.25">
      <c r="A222" s="119"/>
      <c r="B222" s="118"/>
      <c r="C222" s="120"/>
      <c r="D222" s="87"/>
      <c r="E222" s="116"/>
      <c r="F222" s="92"/>
    </row>
    <row r="223" spans="1:6" ht="42.75" x14ac:dyDescent="0.25">
      <c r="A223" s="119" t="s">
        <v>1443</v>
      </c>
      <c r="B223" s="118" t="s">
        <v>1150</v>
      </c>
      <c r="C223" s="120" t="s">
        <v>46</v>
      </c>
      <c r="D223" s="87">
        <v>107</v>
      </c>
      <c r="E223" s="116"/>
      <c r="F223" s="92">
        <f>E223*D223</f>
        <v>0</v>
      </c>
    </row>
    <row r="224" spans="1:6" x14ac:dyDescent="0.25">
      <c r="A224" s="119"/>
      <c r="B224" s="118"/>
      <c r="C224" s="120"/>
      <c r="D224" s="87"/>
      <c r="E224" s="116"/>
      <c r="F224" s="92"/>
    </row>
    <row r="225" spans="1:6" ht="42.75" x14ac:dyDescent="0.25">
      <c r="A225" s="119" t="s">
        <v>1442</v>
      </c>
      <c r="B225" s="118" t="s">
        <v>45</v>
      </c>
      <c r="C225" s="120" t="s">
        <v>46</v>
      </c>
      <c r="D225" s="87">
        <v>390.4</v>
      </c>
      <c r="E225" s="116"/>
      <c r="F225" s="92">
        <f>E225*D225</f>
        <v>0</v>
      </c>
    </row>
    <row r="226" spans="1:6" x14ac:dyDescent="0.25">
      <c r="A226" s="119"/>
      <c r="B226" s="118"/>
      <c r="C226" s="120"/>
      <c r="D226" s="87"/>
      <c r="E226" s="116"/>
      <c r="F226" s="92"/>
    </row>
    <row r="227" spans="1:6" ht="28.5" x14ac:dyDescent="0.25">
      <c r="A227" s="119" t="s">
        <v>1441</v>
      </c>
      <c r="B227" s="118" t="s">
        <v>1147</v>
      </c>
      <c r="C227" s="120" t="s">
        <v>46</v>
      </c>
      <c r="D227" s="87">
        <v>55.3</v>
      </c>
      <c r="E227" s="116"/>
      <c r="F227" s="92">
        <f>E227*D227</f>
        <v>0</v>
      </c>
    </row>
    <row r="228" spans="1:6" x14ac:dyDescent="0.25">
      <c r="A228" s="119"/>
      <c r="B228" s="118"/>
      <c r="C228" s="120"/>
      <c r="D228" s="87"/>
      <c r="E228" s="116"/>
      <c r="F228" s="92"/>
    </row>
    <row r="229" spans="1:6" x14ac:dyDescent="0.25">
      <c r="A229" s="119" t="s">
        <v>1440</v>
      </c>
      <c r="B229" s="118" t="s">
        <v>51</v>
      </c>
      <c r="C229" s="120" t="s">
        <v>52</v>
      </c>
      <c r="D229" s="87">
        <v>146.80000000000001</v>
      </c>
      <c r="E229" s="116"/>
      <c r="F229" s="92">
        <f>E229*D229</f>
        <v>0</v>
      </c>
    </row>
    <row r="230" spans="1:6" x14ac:dyDescent="0.25">
      <c r="A230" s="119"/>
      <c r="B230" s="118"/>
      <c r="C230" s="120"/>
      <c r="D230" s="87"/>
      <c r="E230" s="116"/>
      <c r="F230" s="92"/>
    </row>
    <row r="231" spans="1:6" ht="57" x14ac:dyDescent="0.25">
      <c r="A231" s="119" t="s">
        <v>1439</v>
      </c>
      <c r="B231" s="118" t="s">
        <v>1144</v>
      </c>
      <c r="C231" s="120" t="s">
        <v>46</v>
      </c>
      <c r="D231" s="87">
        <v>15.8</v>
      </c>
      <c r="E231" s="116"/>
      <c r="F231" s="92">
        <f>E231*D231</f>
        <v>0</v>
      </c>
    </row>
    <row r="232" spans="1:6" x14ac:dyDescent="0.25">
      <c r="A232" s="119"/>
      <c r="B232" s="118"/>
      <c r="C232" s="120"/>
      <c r="D232" s="87"/>
      <c r="E232" s="116"/>
      <c r="F232" s="92"/>
    </row>
    <row r="233" spans="1:6" ht="57" x14ac:dyDescent="0.25">
      <c r="A233" s="119" t="s">
        <v>1438</v>
      </c>
      <c r="B233" s="118" t="s">
        <v>56</v>
      </c>
      <c r="C233" s="120" t="s">
        <v>46</v>
      </c>
      <c r="D233" s="87">
        <v>111.4</v>
      </c>
      <c r="E233" s="116"/>
      <c r="F233" s="92">
        <f>E233*D233</f>
        <v>0</v>
      </c>
    </row>
    <row r="234" spans="1:6" x14ac:dyDescent="0.25">
      <c r="A234" s="119"/>
      <c r="B234" s="118"/>
      <c r="C234" s="120"/>
      <c r="D234" s="87"/>
      <c r="E234" s="116"/>
      <c r="F234" s="92"/>
    </row>
    <row r="235" spans="1:6" ht="42.75" x14ac:dyDescent="0.25">
      <c r="A235" s="119" t="s">
        <v>1437</v>
      </c>
      <c r="B235" s="118" t="s">
        <v>1141</v>
      </c>
      <c r="C235" s="120" t="s">
        <v>46</v>
      </c>
      <c r="D235" s="87">
        <v>107</v>
      </c>
      <c r="E235" s="116"/>
      <c r="F235" s="92">
        <f>E235*D235</f>
        <v>0</v>
      </c>
    </row>
    <row r="236" spans="1:6" x14ac:dyDescent="0.25">
      <c r="A236" s="119"/>
      <c r="B236" s="118"/>
      <c r="C236" s="120"/>
      <c r="D236" s="87"/>
      <c r="E236" s="116"/>
      <c r="F236" s="92"/>
    </row>
    <row r="237" spans="1:6" ht="42.75" x14ac:dyDescent="0.25">
      <c r="A237" s="119" t="s">
        <v>1436</v>
      </c>
      <c r="B237" s="118" t="s">
        <v>58</v>
      </c>
      <c r="C237" s="120" t="s">
        <v>52</v>
      </c>
      <c r="D237" s="87">
        <v>519.5</v>
      </c>
      <c r="E237" s="116"/>
      <c r="F237" s="92">
        <f>E237*D237</f>
        <v>0</v>
      </c>
    </row>
    <row r="238" spans="1:6" x14ac:dyDescent="0.25">
      <c r="A238" s="119"/>
      <c r="B238" s="118"/>
      <c r="C238" s="120"/>
      <c r="D238" s="87"/>
      <c r="E238" s="116"/>
      <c r="F238" s="92"/>
    </row>
    <row r="239" spans="1:6" ht="114" x14ac:dyDescent="0.25">
      <c r="A239" s="119" t="s">
        <v>1435</v>
      </c>
      <c r="B239" s="118" t="s">
        <v>1138</v>
      </c>
      <c r="C239" s="120" t="s">
        <v>29</v>
      </c>
      <c r="D239" s="87">
        <v>112.9</v>
      </c>
      <c r="E239" s="116"/>
      <c r="F239" s="92">
        <f>E239*D239</f>
        <v>0</v>
      </c>
    </row>
    <row r="240" spans="1:6" x14ac:dyDescent="0.25">
      <c r="A240" s="119"/>
      <c r="B240" s="118"/>
      <c r="C240" s="117"/>
      <c r="D240" s="87"/>
      <c r="E240" s="116"/>
      <c r="F240" s="92"/>
    </row>
    <row r="241" spans="1:6" ht="85.5" x14ac:dyDescent="0.25">
      <c r="A241" s="119" t="s">
        <v>1434</v>
      </c>
      <c r="B241" s="118" t="s">
        <v>1136</v>
      </c>
      <c r="C241" s="117" t="s">
        <v>72</v>
      </c>
      <c r="D241" s="87">
        <v>4</v>
      </c>
      <c r="E241" s="116"/>
      <c r="F241" s="92">
        <f>E241*D241</f>
        <v>0</v>
      </c>
    </row>
    <row r="242" spans="1:6" x14ac:dyDescent="0.25">
      <c r="A242" s="119"/>
      <c r="B242" s="118"/>
      <c r="C242" s="120"/>
      <c r="D242" s="87"/>
      <c r="E242" s="116"/>
      <c r="F242" s="92"/>
    </row>
    <row r="243" spans="1:6" ht="85.5" x14ac:dyDescent="0.25">
      <c r="A243" s="119" t="s">
        <v>1433</v>
      </c>
      <c r="B243" s="118" t="s">
        <v>1432</v>
      </c>
      <c r="C243" s="117" t="s">
        <v>72</v>
      </c>
      <c r="D243" s="87">
        <v>1</v>
      </c>
      <c r="E243" s="116"/>
      <c r="F243" s="92">
        <f>E243*D243</f>
        <v>0</v>
      </c>
    </row>
    <row r="244" spans="1:6" x14ac:dyDescent="0.25">
      <c r="A244" s="119"/>
      <c r="B244" s="118"/>
      <c r="C244" s="120"/>
      <c r="D244" s="87"/>
      <c r="E244" s="116"/>
      <c r="F244" s="92"/>
    </row>
    <row r="245" spans="1:6" ht="85.5" x14ac:dyDescent="0.25">
      <c r="A245" s="119" t="s">
        <v>1431</v>
      </c>
      <c r="B245" s="118" t="s">
        <v>1132</v>
      </c>
      <c r="C245" s="120" t="s">
        <v>72</v>
      </c>
      <c r="D245" s="87">
        <v>5</v>
      </c>
      <c r="E245" s="116"/>
      <c r="F245" s="92">
        <f>E245*D245</f>
        <v>0</v>
      </c>
    </row>
    <row r="246" spans="1:6" x14ac:dyDescent="0.25">
      <c r="A246" s="119"/>
      <c r="B246" s="118"/>
      <c r="C246" s="120"/>
      <c r="D246" s="87"/>
      <c r="E246" s="116"/>
      <c r="F246" s="92"/>
    </row>
    <row r="247" spans="1:6" ht="228" x14ac:dyDescent="0.25">
      <c r="A247" s="119" t="s">
        <v>1430</v>
      </c>
      <c r="B247" s="118" t="s">
        <v>341</v>
      </c>
      <c r="C247" s="120" t="s">
        <v>72</v>
      </c>
      <c r="D247" s="87">
        <v>8</v>
      </c>
      <c r="E247" s="116"/>
      <c r="F247" s="92">
        <f>E247*D247</f>
        <v>0</v>
      </c>
    </row>
    <row r="248" spans="1:6" x14ac:dyDescent="0.25">
      <c r="A248" s="119"/>
      <c r="B248" s="118"/>
      <c r="C248" s="120"/>
      <c r="D248" s="87"/>
      <c r="E248" s="116"/>
      <c r="F248" s="92"/>
    </row>
    <row r="249" spans="1:6" ht="57" x14ac:dyDescent="0.25">
      <c r="A249" s="119" t="s">
        <v>1429</v>
      </c>
      <c r="B249" s="118" t="s">
        <v>1129</v>
      </c>
      <c r="C249" s="120" t="s">
        <v>72</v>
      </c>
      <c r="D249" s="87">
        <v>6</v>
      </c>
      <c r="E249" s="116"/>
      <c r="F249" s="92">
        <f>E249*D249</f>
        <v>0</v>
      </c>
    </row>
    <row r="250" spans="1:6" x14ac:dyDescent="0.25">
      <c r="A250" s="119"/>
      <c r="B250" s="118"/>
      <c r="C250" s="120"/>
      <c r="D250" s="87"/>
      <c r="E250" s="116"/>
      <c r="F250" s="92"/>
    </row>
    <row r="251" spans="1:6" x14ac:dyDescent="0.25">
      <c r="A251" s="119" t="s">
        <v>1428</v>
      </c>
      <c r="B251" s="118" t="s">
        <v>88</v>
      </c>
      <c r="C251" s="120" t="s">
        <v>33</v>
      </c>
      <c r="D251" s="87">
        <v>112.9</v>
      </c>
      <c r="E251" s="116"/>
      <c r="F251" s="92">
        <f>E251*D251</f>
        <v>0</v>
      </c>
    </row>
    <row r="252" spans="1:6" x14ac:dyDescent="0.25">
      <c r="A252" s="119"/>
      <c r="B252" s="118"/>
      <c r="C252" s="120"/>
      <c r="D252" s="87"/>
      <c r="E252" s="116"/>
      <c r="F252" s="92"/>
    </row>
    <row r="253" spans="1:6" ht="28.5" x14ac:dyDescent="0.25">
      <c r="A253" s="119" t="s">
        <v>1427</v>
      </c>
      <c r="B253" s="118" t="s">
        <v>90</v>
      </c>
      <c r="C253" s="120" t="s">
        <v>33</v>
      </c>
      <c r="D253" s="87">
        <v>112.9</v>
      </c>
      <c r="E253" s="116"/>
      <c r="F253" s="92">
        <f>E253*D253</f>
        <v>0</v>
      </c>
    </row>
    <row r="254" spans="1:6" x14ac:dyDescent="0.25">
      <c r="A254" s="119"/>
      <c r="B254" s="118"/>
      <c r="C254" s="120"/>
      <c r="D254" s="87"/>
      <c r="E254" s="116"/>
      <c r="F254" s="92"/>
    </row>
    <row r="255" spans="1:6" ht="42.75" x14ac:dyDescent="0.25">
      <c r="A255" s="119" t="s">
        <v>1426</v>
      </c>
      <c r="B255" s="118" t="s">
        <v>347</v>
      </c>
      <c r="C255" s="120" t="s">
        <v>33</v>
      </c>
      <c r="D255" s="87">
        <v>112.9</v>
      </c>
      <c r="E255" s="116"/>
      <c r="F255" s="92">
        <f>E255*D255</f>
        <v>0</v>
      </c>
    </row>
    <row r="256" spans="1:6" ht="15" thickBot="1" x14ac:dyDescent="0.3"/>
    <row r="257" spans="1:6" ht="18" thickBot="1" x14ac:dyDescent="0.3">
      <c r="A257" s="84" t="s">
        <v>1424</v>
      </c>
      <c r="B257" s="83" t="s">
        <v>1423</v>
      </c>
      <c r="C257" s="82"/>
      <c r="D257" s="81"/>
      <c r="E257" s="80"/>
      <c r="F257" s="115">
        <f>SUM(F215:F256)</f>
        <v>0</v>
      </c>
    </row>
    <row r="258" spans="1:6" ht="15" thickBot="1" x14ac:dyDescent="0.3">
      <c r="A258" s="129"/>
      <c r="B258" s="128"/>
      <c r="C258" s="128"/>
      <c r="D258" s="127"/>
      <c r="E258" s="126"/>
      <c r="F258" s="125"/>
    </row>
    <row r="259" spans="1:6" ht="18" thickBot="1" x14ac:dyDescent="0.3">
      <c r="A259" s="84" t="s">
        <v>1402</v>
      </c>
      <c r="B259" s="83" t="s">
        <v>1401</v>
      </c>
      <c r="C259" s="82"/>
      <c r="D259" s="81"/>
      <c r="E259" s="80"/>
      <c r="F259" s="98"/>
    </row>
    <row r="260" spans="1:6" x14ac:dyDescent="0.25">
      <c r="A260" s="91"/>
      <c r="B260" s="97"/>
      <c r="C260" s="96"/>
      <c r="D260" s="95"/>
      <c r="E260" s="94"/>
      <c r="F260" s="93"/>
    </row>
    <row r="261" spans="1:6" x14ac:dyDescent="0.25">
      <c r="A261" s="119"/>
      <c r="B261" s="118"/>
      <c r="C261" s="120"/>
      <c r="D261" s="87"/>
      <c r="E261" s="116"/>
      <c r="F261" s="92"/>
    </row>
    <row r="262" spans="1:6" ht="42.75" x14ac:dyDescent="0.25">
      <c r="A262" s="119" t="s">
        <v>1422</v>
      </c>
      <c r="B262" s="118" t="s">
        <v>28</v>
      </c>
      <c r="C262" s="120" t="s">
        <v>29</v>
      </c>
      <c r="D262" s="87">
        <v>36.299999999999997</v>
      </c>
      <c r="E262" s="116"/>
      <c r="F262" s="92">
        <f>E262*D262</f>
        <v>0</v>
      </c>
    </row>
    <row r="263" spans="1:6" x14ac:dyDescent="0.25">
      <c r="A263" s="119"/>
      <c r="B263" s="118"/>
      <c r="C263" s="120"/>
      <c r="D263" s="87"/>
      <c r="E263" s="116"/>
      <c r="F263" s="92"/>
    </row>
    <row r="264" spans="1:6" ht="28.5" x14ac:dyDescent="0.25">
      <c r="A264" s="119" t="s">
        <v>1421</v>
      </c>
      <c r="B264" s="118" t="s">
        <v>287</v>
      </c>
      <c r="C264" s="120" t="s">
        <v>288</v>
      </c>
      <c r="D264" s="87">
        <v>2</v>
      </c>
      <c r="E264" s="116"/>
      <c r="F264" s="92">
        <f>E264*D264</f>
        <v>0</v>
      </c>
    </row>
    <row r="265" spans="1:6" x14ac:dyDescent="0.25">
      <c r="A265" s="119"/>
      <c r="B265" s="118"/>
      <c r="C265" s="120"/>
      <c r="D265" s="87"/>
      <c r="E265" s="116"/>
      <c r="F265" s="92"/>
    </row>
    <row r="266" spans="1:6" ht="28.5" x14ac:dyDescent="0.25">
      <c r="A266" s="119" t="s">
        <v>1420</v>
      </c>
      <c r="B266" s="118" t="s">
        <v>291</v>
      </c>
      <c r="C266" s="120" t="s">
        <v>29</v>
      </c>
      <c r="D266" s="87">
        <v>36.299999999999997</v>
      </c>
      <c r="E266" s="116"/>
      <c r="F266" s="92">
        <f>E266*D266</f>
        <v>0</v>
      </c>
    </row>
    <row r="267" spans="1:6" x14ac:dyDescent="0.25">
      <c r="A267" s="119"/>
      <c r="B267" s="118"/>
      <c r="C267" s="120"/>
      <c r="D267" s="87"/>
      <c r="E267" s="116"/>
      <c r="F267" s="92"/>
    </row>
    <row r="268" spans="1:6" ht="57" x14ac:dyDescent="0.25">
      <c r="A268" s="119" t="s">
        <v>1419</v>
      </c>
      <c r="B268" s="118" t="s">
        <v>293</v>
      </c>
      <c r="C268" s="120" t="s">
        <v>29</v>
      </c>
      <c r="D268" s="87">
        <v>36.299999999999997</v>
      </c>
      <c r="E268" s="116"/>
      <c r="F268" s="92">
        <f>E268*D268</f>
        <v>0</v>
      </c>
    </row>
    <row r="269" spans="1:6" x14ac:dyDescent="0.25">
      <c r="A269" s="119"/>
      <c r="B269" s="118"/>
      <c r="C269" s="120"/>
      <c r="D269" s="87"/>
      <c r="E269" s="116"/>
      <c r="F269" s="92"/>
    </row>
    <row r="270" spans="1:6" ht="42.75" x14ac:dyDescent="0.25">
      <c r="A270" s="119" t="s">
        <v>1418</v>
      </c>
      <c r="B270" s="118" t="s">
        <v>1150</v>
      </c>
      <c r="C270" s="120" t="s">
        <v>46</v>
      </c>
      <c r="D270" s="87">
        <v>2</v>
      </c>
      <c r="E270" s="116"/>
      <c r="F270" s="92">
        <f>E270*D270</f>
        <v>0</v>
      </c>
    </row>
    <row r="271" spans="1:6" x14ac:dyDescent="0.25">
      <c r="A271" s="119"/>
      <c r="B271" s="118"/>
      <c r="C271" s="120"/>
      <c r="D271" s="87"/>
      <c r="E271" s="116"/>
      <c r="F271" s="92"/>
    </row>
    <row r="272" spans="1:6" ht="42.75" x14ac:dyDescent="0.25">
      <c r="A272" s="119" t="s">
        <v>1417</v>
      </c>
      <c r="B272" s="118" t="s">
        <v>45</v>
      </c>
      <c r="C272" s="120" t="s">
        <v>46</v>
      </c>
      <c r="D272" s="87">
        <v>117</v>
      </c>
      <c r="E272" s="116"/>
      <c r="F272" s="92">
        <f>E272*D272</f>
        <v>0</v>
      </c>
    </row>
    <row r="273" spans="1:6" x14ac:dyDescent="0.25">
      <c r="A273" s="119"/>
      <c r="B273" s="118"/>
      <c r="C273" s="120"/>
      <c r="D273" s="87"/>
      <c r="E273" s="116"/>
      <c r="F273" s="92"/>
    </row>
    <row r="274" spans="1:6" ht="28.5" x14ac:dyDescent="0.25">
      <c r="A274" s="119" t="s">
        <v>1416</v>
      </c>
      <c r="B274" s="118" t="s">
        <v>1147</v>
      </c>
      <c r="C274" s="120" t="s">
        <v>46</v>
      </c>
      <c r="D274" s="87">
        <v>13.2</v>
      </c>
      <c r="E274" s="116"/>
      <c r="F274" s="92">
        <f>E274*D274</f>
        <v>0</v>
      </c>
    </row>
    <row r="275" spans="1:6" x14ac:dyDescent="0.25">
      <c r="A275" s="119"/>
      <c r="B275" s="118"/>
      <c r="C275" s="120"/>
      <c r="D275" s="87"/>
      <c r="E275" s="116"/>
      <c r="F275" s="92"/>
    </row>
    <row r="276" spans="1:6" x14ac:dyDescent="0.25">
      <c r="A276" s="119" t="s">
        <v>1415</v>
      </c>
      <c r="B276" s="118" t="s">
        <v>51</v>
      </c>
      <c r="C276" s="120" t="s">
        <v>52</v>
      </c>
      <c r="D276" s="87">
        <v>47.2</v>
      </c>
      <c r="E276" s="116"/>
      <c r="F276" s="92">
        <f>E276*D276</f>
        <v>0</v>
      </c>
    </row>
    <row r="277" spans="1:6" x14ac:dyDescent="0.25">
      <c r="A277" s="119"/>
      <c r="B277" s="118"/>
      <c r="C277" s="120"/>
      <c r="D277" s="87"/>
      <c r="E277" s="116"/>
      <c r="F277" s="92"/>
    </row>
    <row r="278" spans="1:6" ht="57" x14ac:dyDescent="0.25">
      <c r="A278" s="119" t="s">
        <v>1414</v>
      </c>
      <c r="B278" s="118" t="s">
        <v>1144</v>
      </c>
      <c r="C278" s="120" t="s">
        <v>46</v>
      </c>
      <c r="D278" s="87">
        <v>5.0999999999999996</v>
      </c>
      <c r="E278" s="116"/>
      <c r="F278" s="92">
        <f>E278*D278</f>
        <v>0</v>
      </c>
    </row>
    <row r="279" spans="1:6" x14ac:dyDescent="0.25">
      <c r="A279" s="119"/>
      <c r="B279" s="118"/>
      <c r="C279" s="120"/>
      <c r="D279" s="87"/>
      <c r="E279" s="116"/>
      <c r="F279" s="92"/>
    </row>
    <row r="280" spans="1:6" ht="57" x14ac:dyDescent="0.25">
      <c r="A280" s="119" t="s">
        <v>1413</v>
      </c>
      <c r="B280" s="118" t="s">
        <v>56</v>
      </c>
      <c r="C280" s="120" t="s">
        <v>46</v>
      </c>
      <c r="D280" s="87">
        <v>35.9</v>
      </c>
      <c r="E280" s="116"/>
      <c r="F280" s="92">
        <f>E280*D280</f>
        <v>0</v>
      </c>
    </row>
    <row r="281" spans="1:6" x14ac:dyDescent="0.25">
      <c r="A281" s="119"/>
      <c r="B281" s="118"/>
      <c r="C281" s="120"/>
      <c r="D281" s="87"/>
      <c r="E281" s="116"/>
      <c r="F281" s="92"/>
    </row>
    <row r="282" spans="1:6" ht="42.75" x14ac:dyDescent="0.25">
      <c r="A282" s="119" t="s">
        <v>1412</v>
      </c>
      <c r="B282" s="118" t="s">
        <v>1141</v>
      </c>
      <c r="C282" s="120" t="s">
        <v>46</v>
      </c>
      <c r="D282" s="87">
        <v>2</v>
      </c>
      <c r="E282" s="116"/>
      <c r="F282" s="92">
        <f>E282*D282</f>
        <v>0</v>
      </c>
    </row>
    <row r="283" spans="1:6" x14ac:dyDescent="0.25">
      <c r="A283" s="119"/>
      <c r="B283" s="118"/>
      <c r="C283" s="120"/>
      <c r="D283" s="87"/>
      <c r="E283" s="116"/>
      <c r="F283" s="92"/>
    </row>
    <row r="284" spans="1:6" ht="42.75" x14ac:dyDescent="0.25">
      <c r="A284" s="119" t="s">
        <v>1411</v>
      </c>
      <c r="B284" s="118" t="s">
        <v>58</v>
      </c>
      <c r="C284" s="120" t="s">
        <v>52</v>
      </c>
      <c r="D284" s="87">
        <v>167.2</v>
      </c>
      <c r="E284" s="116"/>
      <c r="F284" s="92">
        <f>E284*D284</f>
        <v>0</v>
      </c>
    </row>
    <row r="285" spans="1:6" x14ac:dyDescent="0.25">
      <c r="A285" s="119"/>
      <c r="B285" s="118"/>
      <c r="C285" s="120"/>
      <c r="D285" s="87"/>
      <c r="E285" s="116"/>
      <c r="F285" s="92"/>
    </row>
    <row r="286" spans="1:6" ht="114" x14ac:dyDescent="0.25">
      <c r="A286" s="119" t="s">
        <v>1410</v>
      </c>
      <c r="B286" s="118" t="s">
        <v>1138</v>
      </c>
      <c r="C286" s="120" t="s">
        <v>29</v>
      </c>
      <c r="D286" s="87">
        <v>36.299999999999997</v>
      </c>
      <c r="E286" s="116"/>
      <c r="F286" s="92">
        <f>E286*D286</f>
        <v>0</v>
      </c>
    </row>
    <row r="287" spans="1:6" x14ac:dyDescent="0.25">
      <c r="A287" s="119"/>
      <c r="B287" s="118"/>
      <c r="C287" s="117"/>
      <c r="D287" s="87"/>
      <c r="E287" s="116"/>
      <c r="F287" s="92"/>
    </row>
    <row r="288" spans="1:6" ht="85.5" x14ac:dyDescent="0.25">
      <c r="A288" s="119" t="s">
        <v>1409</v>
      </c>
      <c r="B288" s="118" t="s">
        <v>1136</v>
      </c>
      <c r="C288" s="117" t="s">
        <v>72</v>
      </c>
      <c r="D288" s="87">
        <v>2</v>
      </c>
      <c r="E288" s="116"/>
      <c r="F288" s="92">
        <f>E288*D288</f>
        <v>0</v>
      </c>
    </row>
    <row r="289" spans="1:6" x14ac:dyDescent="0.25">
      <c r="A289" s="119"/>
      <c r="B289" s="118"/>
      <c r="C289" s="120"/>
      <c r="D289" s="87"/>
      <c r="E289" s="116"/>
      <c r="F289" s="92"/>
    </row>
    <row r="290" spans="1:6" ht="85.5" x14ac:dyDescent="0.25">
      <c r="A290" s="119" t="s">
        <v>1408</v>
      </c>
      <c r="B290" s="118" t="s">
        <v>1132</v>
      </c>
      <c r="C290" s="120" t="s">
        <v>72</v>
      </c>
      <c r="D290" s="87">
        <v>2</v>
      </c>
      <c r="E290" s="116"/>
      <c r="F290" s="92">
        <f>E290*D290</f>
        <v>0</v>
      </c>
    </row>
    <row r="291" spans="1:6" x14ac:dyDescent="0.25">
      <c r="A291" s="119"/>
      <c r="B291" s="118"/>
      <c r="C291" s="120"/>
      <c r="D291" s="87"/>
      <c r="E291" s="116"/>
      <c r="F291" s="92"/>
    </row>
    <row r="292" spans="1:6" ht="228" x14ac:dyDescent="0.25">
      <c r="A292" s="119" t="s">
        <v>1407</v>
      </c>
      <c r="B292" s="118" t="s">
        <v>341</v>
      </c>
      <c r="C292" s="120" t="s">
        <v>72</v>
      </c>
      <c r="D292" s="87">
        <v>2</v>
      </c>
      <c r="E292" s="116"/>
      <c r="F292" s="92">
        <f>E292*D292</f>
        <v>0</v>
      </c>
    </row>
    <row r="293" spans="1:6" x14ac:dyDescent="0.25">
      <c r="A293" s="119"/>
      <c r="B293" s="118"/>
      <c r="C293" s="120"/>
      <c r="D293" s="87"/>
      <c r="E293" s="116"/>
      <c r="F293" s="92"/>
    </row>
    <row r="294" spans="1:6" ht="57" x14ac:dyDescent="0.25">
      <c r="A294" s="119" t="s">
        <v>1406</v>
      </c>
      <c r="B294" s="118" t="s">
        <v>1129</v>
      </c>
      <c r="C294" s="120" t="s">
        <v>72</v>
      </c>
      <c r="D294" s="87">
        <v>2</v>
      </c>
      <c r="E294" s="116"/>
      <c r="F294" s="92">
        <f>E294*D294</f>
        <v>0</v>
      </c>
    </row>
    <row r="295" spans="1:6" x14ac:dyDescent="0.25">
      <c r="A295" s="119"/>
      <c r="B295" s="118"/>
      <c r="C295" s="120"/>
      <c r="D295" s="87"/>
      <c r="E295" s="116"/>
      <c r="F295" s="92"/>
    </row>
    <row r="296" spans="1:6" x14ac:dyDescent="0.25">
      <c r="A296" s="119" t="s">
        <v>1405</v>
      </c>
      <c r="B296" s="118" t="s">
        <v>88</v>
      </c>
      <c r="C296" s="120" t="s">
        <v>33</v>
      </c>
      <c r="D296" s="87">
        <v>36.299999999999997</v>
      </c>
      <c r="E296" s="116"/>
      <c r="F296" s="92">
        <f>E296*D296</f>
        <v>0</v>
      </c>
    </row>
    <row r="297" spans="1:6" x14ac:dyDescent="0.25">
      <c r="A297" s="119"/>
      <c r="B297" s="118"/>
      <c r="C297" s="120"/>
      <c r="D297" s="87"/>
      <c r="E297" s="116"/>
      <c r="F297" s="92"/>
    </row>
    <row r="298" spans="1:6" ht="28.5" x14ac:dyDescent="0.25">
      <c r="A298" s="119" t="s">
        <v>1404</v>
      </c>
      <c r="B298" s="118" t="s">
        <v>90</v>
      </c>
      <c r="C298" s="120" t="s">
        <v>33</v>
      </c>
      <c r="D298" s="87">
        <v>36.299999999999997</v>
      </c>
      <c r="E298" s="116"/>
      <c r="F298" s="92">
        <f>E298*D298</f>
        <v>0</v>
      </c>
    </row>
    <row r="299" spans="1:6" x14ac:dyDescent="0.25">
      <c r="A299" s="119"/>
      <c r="B299" s="118"/>
      <c r="C299" s="120"/>
      <c r="D299" s="87"/>
      <c r="E299" s="116"/>
      <c r="F299" s="92"/>
    </row>
    <row r="300" spans="1:6" ht="42.75" x14ac:dyDescent="0.25">
      <c r="A300" s="119" t="s">
        <v>1403</v>
      </c>
      <c r="B300" s="118" t="s">
        <v>347</v>
      </c>
      <c r="C300" s="120" t="s">
        <v>33</v>
      </c>
      <c r="D300" s="87">
        <v>36.299999999999997</v>
      </c>
      <c r="E300" s="116"/>
      <c r="F300" s="92">
        <f>E300*D300</f>
        <v>0</v>
      </c>
    </row>
    <row r="301" spans="1:6" ht="15" thickBot="1" x14ac:dyDescent="0.3"/>
    <row r="302" spans="1:6" ht="18" thickBot="1" x14ac:dyDescent="0.3">
      <c r="A302" s="84" t="s">
        <v>1402</v>
      </c>
      <c r="B302" s="83" t="s">
        <v>1401</v>
      </c>
      <c r="C302" s="82"/>
      <c r="D302" s="81"/>
      <c r="E302" s="80"/>
      <c r="F302" s="115">
        <f>SUM(F262:F301)</f>
        <v>0</v>
      </c>
    </row>
    <row r="303" spans="1:6" ht="15" thickBot="1" x14ac:dyDescent="0.3">
      <c r="A303" s="129"/>
      <c r="B303" s="128"/>
      <c r="C303" s="128"/>
      <c r="D303" s="127"/>
      <c r="E303" s="126"/>
      <c r="F303" s="125"/>
    </row>
    <row r="304" spans="1:6" ht="18" thickBot="1" x14ac:dyDescent="0.3">
      <c r="A304" s="84" t="s">
        <v>1376</v>
      </c>
      <c r="B304" s="83" t="s">
        <v>1375</v>
      </c>
      <c r="C304" s="82"/>
      <c r="D304" s="81"/>
      <c r="E304" s="80"/>
      <c r="F304" s="98"/>
    </row>
    <row r="305" spans="1:6" x14ac:dyDescent="0.25">
      <c r="A305" s="91"/>
      <c r="B305" s="97"/>
      <c r="C305" s="96"/>
      <c r="D305" s="95"/>
      <c r="E305" s="94"/>
      <c r="F305" s="93"/>
    </row>
    <row r="306" spans="1:6" x14ac:dyDescent="0.25">
      <c r="A306" s="119"/>
      <c r="B306" s="118"/>
      <c r="C306" s="120"/>
      <c r="D306" s="87"/>
      <c r="E306" s="116"/>
      <c r="F306" s="92"/>
    </row>
    <row r="307" spans="1:6" ht="42.75" x14ac:dyDescent="0.25">
      <c r="A307" s="119" t="s">
        <v>1400</v>
      </c>
      <c r="B307" s="118" t="s">
        <v>28</v>
      </c>
      <c r="C307" s="120" t="s">
        <v>29</v>
      </c>
      <c r="D307" s="87">
        <v>206.8</v>
      </c>
      <c r="E307" s="116"/>
      <c r="F307" s="92">
        <f>E307*D307</f>
        <v>0</v>
      </c>
    </row>
    <row r="308" spans="1:6" x14ac:dyDescent="0.25">
      <c r="A308" s="119"/>
      <c r="B308" s="118"/>
      <c r="C308" s="120"/>
      <c r="D308" s="87"/>
      <c r="E308" s="116"/>
      <c r="F308" s="92"/>
    </row>
    <row r="309" spans="1:6" ht="28.5" x14ac:dyDescent="0.25">
      <c r="A309" s="119" t="s">
        <v>1399</v>
      </c>
      <c r="B309" s="118" t="s">
        <v>287</v>
      </c>
      <c r="C309" s="120" t="s">
        <v>288</v>
      </c>
      <c r="D309" s="87">
        <v>9</v>
      </c>
      <c r="E309" s="116"/>
      <c r="F309" s="92">
        <f>E309*D309</f>
        <v>0</v>
      </c>
    </row>
    <row r="310" spans="1:6" x14ac:dyDescent="0.25">
      <c r="A310" s="119"/>
      <c r="B310" s="118"/>
      <c r="C310" s="120"/>
      <c r="D310" s="87"/>
      <c r="E310" s="116"/>
      <c r="F310" s="92"/>
    </row>
    <row r="311" spans="1:6" ht="28.5" x14ac:dyDescent="0.25">
      <c r="A311" s="119" t="s">
        <v>1398</v>
      </c>
      <c r="B311" s="118" t="s">
        <v>291</v>
      </c>
      <c r="C311" s="120" t="s">
        <v>29</v>
      </c>
      <c r="D311" s="87">
        <v>206.8</v>
      </c>
      <c r="E311" s="116"/>
      <c r="F311" s="92">
        <f>E311*D311</f>
        <v>0</v>
      </c>
    </row>
    <row r="312" spans="1:6" x14ac:dyDescent="0.25">
      <c r="A312" s="119"/>
      <c r="B312" s="118"/>
      <c r="C312" s="120"/>
      <c r="D312" s="87"/>
      <c r="E312" s="116"/>
      <c r="F312" s="92"/>
    </row>
    <row r="313" spans="1:6" ht="57" x14ac:dyDescent="0.25">
      <c r="A313" s="119" t="s">
        <v>1397</v>
      </c>
      <c r="B313" s="118" t="s">
        <v>293</v>
      </c>
      <c r="C313" s="120" t="s">
        <v>29</v>
      </c>
      <c r="D313" s="87">
        <v>206.8</v>
      </c>
      <c r="E313" s="116"/>
      <c r="F313" s="92">
        <f>E313*D313</f>
        <v>0</v>
      </c>
    </row>
    <row r="314" spans="1:6" x14ac:dyDescent="0.25">
      <c r="A314" s="119"/>
      <c r="B314" s="118"/>
      <c r="C314" s="120"/>
      <c r="D314" s="87"/>
      <c r="E314" s="116"/>
      <c r="F314" s="92"/>
    </row>
    <row r="315" spans="1:6" ht="42.75" x14ac:dyDescent="0.25">
      <c r="A315" s="119" t="s">
        <v>1396</v>
      </c>
      <c r="B315" s="118" t="s">
        <v>1150</v>
      </c>
      <c r="C315" s="120" t="s">
        <v>46</v>
      </c>
      <c r="D315" s="87">
        <v>65.900000000000006</v>
      </c>
      <c r="E315" s="116"/>
      <c r="F315" s="92">
        <f>E315*D315</f>
        <v>0</v>
      </c>
    </row>
    <row r="316" spans="1:6" x14ac:dyDescent="0.25">
      <c r="A316" s="119"/>
      <c r="B316" s="118"/>
      <c r="C316" s="120"/>
      <c r="D316" s="87"/>
      <c r="E316" s="116"/>
      <c r="F316" s="92"/>
    </row>
    <row r="317" spans="1:6" ht="42.75" x14ac:dyDescent="0.25">
      <c r="A317" s="119" t="s">
        <v>1395</v>
      </c>
      <c r="B317" s="118" t="s">
        <v>45</v>
      </c>
      <c r="C317" s="120" t="s">
        <v>46</v>
      </c>
      <c r="D317" s="87">
        <v>725.5</v>
      </c>
      <c r="E317" s="116"/>
      <c r="F317" s="92">
        <f>E317*D317</f>
        <v>0</v>
      </c>
    </row>
    <row r="318" spans="1:6" x14ac:dyDescent="0.25">
      <c r="A318" s="119"/>
      <c r="B318" s="118"/>
      <c r="C318" s="120"/>
      <c r="D318" s="87"/>
      <c r="E318" s="116"/>
      <c r="F318" s="92"/>
    </row>
    <row r="319" spans="1:6" ht="28.5" x14ac:dyDescent="0.25">
      <c r="A319" s="119" t="s">
        <v>1394</v>
      </c>
      <c r="B319" s="118" t="s">
        <v>1147</v>
      </c>
      <c r="C319" s="120" t="s">
        <v>46</v>
      </c>
      <c r="D319" s="87">
        <v>88</v>
      </c>
      <c r="E319" s="116"/>
      <c r="F319" s="92">
        <f>E319*D319</f>
        <v>0</v>
      </c>
    </row>
    <row r="320" spans="1:6" x14ac:dyDescent="0.25">
      <c r="A320" s="119"/>
      <c r="B320" s="118"/>
      <c r="C320" s="120"/>
      <c r="D320" s="87"/>
      <c r="E320" s="116"/>
      <c r="F320" s="92"/>
    </row>
    <row r="321" spans="1:6" x14ac:dyDescent="0.25">
      <c r="A321" s="119" t="s">
        <v>1393</v>
      </c>
      <c r="B321" s="118" t="s">
        <v>51</v>
      </c>
      <c r="C321" s="120" t="s">
        <v>52</v>
      </c>
      <c r="D321" s="87">
        <v>278.7</v>
      </c>
      <c r="E321" s="116"/>
      <c r="F321" s="92">
        <f>E321*D321</f>
        <v>0</v>
      </c>
    </row>
    <row r="322" spans="1:6" x14ac:dyDescent="0.25">
      <c r="A322" s="119"/>
      <c r="B322" s="118"/>
      <c r="C322" s="120"/>
      <c r="D322" s="87"/>
      <c r="E322" s="116"/>
      <c r="F322" s="92"/>
    </row>
    <row r="323" spans="1:6" ht="57" x14ac:dyDescent="0.25">
      <c r="A323" s="119" t="s">
        <v>1392</v>
      </c>
      <c r="B323" s="118" t="s">
        <v>1144</v>
      </c>
      <c r="C323" s="120" t="s">
        <v>46</v>
      </c>
      <c r="D323" s="87">
        <v>29.9</v>
      </c>
      <c r="E323" s="116"/>
      <c r="F323" s="92">
        <f>E323*D323</f>
        <v>0</v>
      </c>
    </row>
    <row r="324" spans="1:6" x14ac:dyDescent="0.25">
      <c r="A324" s="119"/>
      <c r="B324" s="118"/>
      <c r="C324" s="120"/>
      <c r="D324" s="87"/>
      <c r="E324" s="116"/>
      <c r="F324" s="92"/>
    </row>
    <row r="325" spans="1:6" ht="57" x14ac:dyDescent="0.25">
      <c r="A325" s="119" t="s">
        <v>1391</v>
      </c>
      <c r="B325" s="118" t="s">
        <v>56</v>
      </c>
      <c r="C325" s="120" t="s">
        <v>46</v>
      </c>
      <c r="D325" s="87">
        <v>227.6</v>
      </c>
      <c r="E325" s="116"/>
      <c r="F325" s="92">
        <f>E325*D325</f>
        <v>0</v>
      </c>
    </row>
    <row r="326" spans="1:6" x14ac:dyDescent="0.25">
      <c r="A326" s="119"/>
      <c r="B326" s="118"/>
      <c r="C326" s="120"/>
      <c r="D326" s="87"/>
      <c r="E326" s="116"/>
      <c r="F326" s="92"/>
    </row>
    <row r="327" spans="1:6" ht="42.75" x14ac:dyDescent="0.25">
      <c r="A327" s="119" t="s">
        <v>1390</v>
      </c>
      <c r="B327" s="118" t="s">
        <v>1141</v>
      </c>
      <c r="C327" s="120" t="s">
        <v>46</v>
      </c>
      <c r="D327" s="87">
        <v>65.900000000000006</v>
      </c>
      <c r="E327" s="116"/>
      <c r="F327" s="92">
        <f>E327*D327</f>
        <v>0</v>
      </c>
    </row>
    <row r="328" spans="1:6" x14ac:dyDescent="0.25">
      <c r="A328" s="119"/>
      <c r="B328" s="118"/>
      <c r="C328" s="120"/>
      <c r="D328" s="87"/>
      <c r="E328" s="116"/>
      <c r="F328" s="92"/>
    </row>
    <row r="329" spans="1:6" ht="42.75" x14ac:dyDescent="0.25">
      <c r="A329" s="119" t="s">
        <v>1389</v>
      </c>
      <c r="B329" s="118" t="s">
        <v>58</v>
      </c>
      <c r="C329" s="120" t="s">
        <v>52</v>
      </c>
      <c r="D329" s="87">
        <v>951.3</v>
      </c>
      <c r="E329" s="116"/>
      <c r="F329" s="92">
        <f>E329*D329</f>
        <v>0</v>
      </c>
    </row>
    <row r="330" spans="1:6" x14ac:dyDescent="0.25">
      <c r="A330" s="119"/>
      <c r="B330" s="118"/>
      <c r="C330" s="120"/>
      <c r="D330" s="87"/>
      <c r="E330" s="116"/>
      <c r="F330" s="92"/>
    </row>
    <row r="331" spans="1:6" ht="114" x14ac:dyDescent="0.25">
      <c r="A331" s="119" t="s">
        <v>1388</v>
      </c>
      <c r="B331" s="118" t="s">
        <v>1138</v>
      </c>
      <c r="C331" s="120" t="s">
        <v>29</v>
      </c>
      <c r="D331" s="87">
        <v>157.5</v>
      </c>
      <c r="E331" s="116"/>
      <c r="F331" s="92">
        <f>E331*D331</f>
        <v>0</v>
      </c>
    </row>
    <row r="332" spans="1:6" x14ac:dyDescent="0.25">
      <c r="A332" s="119"/>
      <c r="B332" s="118"/>
      <c r="C332" s="120"/>
      <c r="D332" s="87"/>
      <c r="E332" s="116"/>
      <c r="F332" s="92"/>
    </row>
    <row r="333" spans="1:6" ht="114" x14ac:dyDescent="0.25">
      <c r="A333" s="119" t="s">
        <v>1387</v>
      </c>
      <c r="B333" s="118" t="s">
        <v>192</v>
      </c>
      <c r="C333" s="120" t="s">
        <v>29</v>
      </c>
      <c r="D333" s="87">
        <v>49.3</v>
      </c>
      <c r="E333" s="116"/>
      <c r="F333" s="92">
        <f>E333*D333</f>
        <v>0</v>
      </c>
    </row>
    <row r="334" spans="1:6" x14ac:dyDescent="0.25">
      <c r="A334" s="119"/>
      <c r="B334" s="118"/>
      <c r="C334" s="117"/>
      <c r="D334" s="87"/>
      <c r="E334" s="116"/>
      <c r="F334" s="92"/>
    </row>
    <row r="335" spans="1:6" ht="85.5" x14ac:dyDescent="0.25">
      <c r="A335" s="119" t="s">
        <v>1386</v>
      </c>
      <c r="B335" s="118" t="s">
        <v>1136</v>
      </c>
      <c r="C335" s="117" t="s">
        <v>72</v>
      </c>
      <c r="D335" s="87">
        <v>9</v>
      </c>
      <c r="E335" s="116"/>
      <c r="F335" s="92">
        <f>E335*D335</f>
        <v>0</v>
      </c>
    </row>
    <row r="336" spans="1:6" x14ac:dyDescent="0.25">
      <c r="A336" s="119"/>
      <c r="B336" s="118"/>
      <c r="C336" s="120"/>
      <c r="D336" s="87"/>
      <c r="E336" s="116"/>
      <c r="F336" s="92"/>
    </row>
    <row r="337" spans="1:6" ht="85.5" x14ac:dyDescent="0.25">
      <c r="A337" s="119" t="s">
        <v>1385</v>
      </c>
      <c r="B337" s="118" t="s">
        <v>1132</v>
      </c>
      <c r="C337" s="120" t="s">
        <v>72</v>
      </c>
      <c r="D337" s="87">
        <v>9</v>
      </c>
      <c r="E337" s="116"/>
      <c r="F337" s="92">
        <f>E337*D337</f>
        <v>0</v>
      </c>
    </row>
    <row r="338" spans="1:6" x14ac:dyDescent="0.25">
      <c r="A338" s="119"/>
      <c r="B338" s="118"/>
      <c r="C338" s="120"/>
      <c r="D338" s="87"/>
      <c r="E338" s="116"/>
      <c r="F338" s="92"/>
    </row>
    <row r="339" spans="1:6" ht="228" x14ac:dyDescent="0.25">
      <c r="A339" s="119" t="s">
        <v>1384</v>
      </c>
      <c r="B339" s="118" t="s">
        <v>341</v>
      </c>
      <c r="C339" s="120" t="s">
        <v>72</v>
      </c>
      <c r="D339" s="87">
        <v>4</v>
      </c>
      <c r="E339" s="116"/>
      <c r="F339" s="92">
        <f>E339*D339</f>
        <v>0</v>
      </c>
    </row>
    <row r="340" spans="1:6" x14ac:dyDescent="0.25">
      <c r="A340" s="119"/>
      <c r="B340" s="118"/>
      <c r="C340" s="120"/>
      <c r="D340" s="87"/>
      <c r="E340" s="116"/>
      <c r="F340" s="92"/>
    </row>
    <row r="341" spans="1:6" ht="57" x14ac:dyDescent="0.25">
      <c r="A341" s="119" t="s">
        <v>1383</v>
      </c>
      <c r="B341" s="118" t="s">
        <v>1129</v>
      </c>
      <c r="C341" s="120" t="s">
        <v>72</v>
      </c>
      <c r="D341" s="87">
        <v>7</v>
      </c>
      <c r="E341" s="116"/>
      <c r="F341" s="92">
        <f>E341*D341</f>
        <v>0</v>
      </c>
    </row>
    <row r="342" spans="1:6" x14ac:dyDescent="0.25">
      <c r="A342" s="119"/>
      <c r="B342" s="118"/>
      <c r="C342" s="120"/>
      <c r="D342" s="87"/>
      <c r="E342" s="116"/>
      <c r="F342" s="92"/>
    </row>
    <row r="343" spans="1:6" x14ac:dyDescent="0.25">
      <c r="A343" s="119" t="s">
        <v>1382</v>
      </c>
      <c r="B343" s="118" t="s">
        <v>88</v>
      </c>
      <c r="C343" s="120" t="s">
        <v>33</v>
      </c>
      <c r="D343" s="87">
        <v>206.8</v>
      </c>
      <c r="E343" s="116"/>
      <c r="F343" s="92">
        <f>E343*D343</f>
        <v>0</v>
      </c>
    </row>
    <row r="344" spans="1:6" x14ac:dyDescent="0.25">
      <c r="A344" s="119"/>
      <c r="B344" s="118"/>
      <c r="C344" s="120"/>
      <c r="D344" s="87"/>
      <c r="E344" s="116"/>
      <c r="F344" s="92"/>
    </row>
    <row r="345" spans="1:6" ht="28.5" x14ac:dyDescent="0.25">
      <c r="A345" s="119" t="s">
        <v>1381</v>
      </c>
      <c r="B345" s="118" t="s">
        <v>90</v>
      </c>
      <c r="C345" s="120" t="s">
        <v>33</v>
      </c>
      <c r="D345" s="87">
        <v>206.8</v>
      </c>
      <c r="E345" s="116"/>
      <c r="F345" s="92">
        <f>E345*D345</f>
        <v>0</v>
      </c>
    </row>
    <row r="346" spans="1:6" x14ac:dyDescent="0.25">
      <c r="A346" s="119"/>
      <c r="B346" s="118"/>
      <c r="C346" s="120"/>
      <c r="D346" s="87"/>
      <c r="E346" s="116"/>
      <c r="F346" s="92"/>
    </row>
    <row r="347" spans="1:6" ht="42.75" x14ac:dyDescent="0.25">
      <c r="A347" s="119" t="s">
        <v>1380</v>
      </c>
      <c r="B347" s="118" t="s">
        <v>347</v>
      </c>
      <c r="C347" s="120" t="s">
        <v>33</v>
      </c>
      <c r="D347" s="87">
        <v>206.8</v>
      </c>
      <c r="E347" s="116"/>
      <c r="F347" s="92">
        <f>E347*D347</f>
        <v>0</v>
      </c>
    </row>
    <row r="348" spans="1:6" x14ac:dyDescent="0.25">
      <c r="A348" s="119"/>
      <c r="B348" s="89"/>
      <c r="C348" s="120"/>
      <c r="D348" s="87"/>
      <c r="E348" s="116"/>
      <c r="F348" s="92"/>
    </row>
    <row r="349" spans="1:6" ht="15" x14ac:dyDescent="0.25">
      <c r="A349" s="119" t="s">
        <v>1379</v>
      </c>
      <c r="B349" s="121" t="s">
        <v>206</v>
      </c>
      <c r="C349" s="120" t="s">
        <v>72</v>
      </c>
      <c r="D349" s="87">
        <v>5</v>
      </c>
      <c r="E349" s="116"/>
      <c r="F349" s="92">
        <f>E349*D349</f>
        <v>0</v>
      </c>
    </row>
    <row r="350" spans="1:6" ht="15" x14ac:dyDescent="0.25">
      <c r="A350" s="119"/>
      <c r="B350" s="123"/>
      <c r="C350" s="120"/>
      <c r="D350" s="87"/>
      <c r="E350" s="116"/>
      <c r="F350" s="92"/>
    </row>
    <row r="351" spans="1:6" ht="15" x14ac:dyDescent="0.25">
      <c r="A351" s="119" t="s">
        <v>1378</v>
      </c>
      <c r="B351" s="122" t="s">
        <v>352</v>
      </c>
      <c r="C351" s="120" t="s">
        <v>72</v>
      </c>
      <c r="D351" s="87">
        <v>2</v>
      </c>
      <c r="E351" s="116"/>
      <c r="F351" s="92">
        <f>E351*D351</f>
        <v>0</v>
      </c>
    </row>
    <row r="352" spans="1:6" ht="15" x14ac:dyDescent="0.25">
      <c r="A352" s="119"/>
      <c r="B352" s="121"/>
      <c r="C352" s="120"/>
      <c r="D352" s="87"/>
      <c r="E352" s="116"/>
      <c r="F352" s="92"/>
    </row>
    <row r="353" spans="1:6" ht="15" x14ac:dyDescent="0.25">
      <c r="A353" s="119" t="s">
        <v>1377</v>
      </c>
      <c r="B353" s="121" t="s">
        <v>208</v>
      </c>
      <c r="C353" s="120" t="s">
        <v>72</v>
      </c>
      <c r="D353" s="87">
        <v>2</v>
      </c>
      <c r="E353" s="116"/>
      <c r="F353" s="92">
        <f>E353*D353</f>
        <v>0</v>
      </c>
    </row>
    <row r="354" spans="1:6" ht="15" thickBot="1" x14ac:dyDescent="0.3"/>
    <row r="355" spans="1:6" ht="18" thickBot="1" x14ac:dyDescent="0.3">
      <c r="A355" s="84" t="s">
        <v>1376</v>
      </c>
      <c r="B355" s="83" t="s">
        <v>1375</v>
      </c>
      <c r="C355" s="82"/>
      <c r="D355" s="81"/>
      <c r="E355" s="80"/>
      <c r="F355" s="115">
        <f>SUM(F307:F354)</f>
        <v>0</v>
      </c>
    </row>
    <row r="356" spans="1:6" ht="15" thickBot="1" x14ac:dyDescent="0.3">
      <c r="A356" s="129"/>
      <c r="B356" s="128"/>
      <c r="C356" s="128"/>
      <c r="D356" s="127"/>
      <c r="E356" s="126"/>
      <c r="F356" s="125"/>
    </row>
    <row r="357" spans="1:6" ht="18" thickBot="1" x14ac:dyDescent="0.3">
      <c r="A357" s="84" t="s">
        <v>1349</v>
      </c>
      <c r="B357" s="83" t="s">
        <v>1348</v>
      </c>
      <c r="C357" s="82"/>
      <c r="D357" s="81"/>
      <c r="E357" s="80"/>
      <c r="F357" s="98"/>
    </row>
    <row r="358" spans="1:6" x14ac:dyDescent="0.25">
      <c r="A358" s="91"/>
      <c r="B358" s="97"/>
      <c r="C358" s="96"/>
      <c r="D358" s="95"/>
      <c r="E358" s="94"/>
      <c r="F358" s="93"/>
    </row>
    <row r="359" spans="1:6" x14ac:dyDescent="0.25">
      <c r="A359" s="119"/>
      <c r="B359" s="118"/>
      <c r="C359" s="120"/>
      <c r="D359" s="87"/>
      <c r="E359" s="116"/>
      <c r="F359" s="92"/>
    </row>
    <row r="360" spans="1:6" ht="42.75" x14ac:dyDescent="0.25">
      <c r="A360" s="119" t="s">
        <v>1374</v>
      </c>
      <c r="B360" s="118" t="s">
        <v>28</v>
      </c>
      <c r="C360" s="120" t="s">
        <v>29</v>
      </c>
      <c r="D360" s="87">
        <v>305.60000000000002</v>
      </c>
      <c r="E360" s="116"/>
      <c r="F360" s="92">
        <f>E360*D360</f>
        <v>0</v>
      </c>
    </row>
    <row r="361" spans="1:6" x14ac:dyDescent="0.25">
      <c r="A361" s="119"/>
      <c r="B361" s="118"/>
      <c r="C361" s="120"/>
      <c r="D361" s="87"/>
      <c r="E361" s="116"/>
      <c r="F361" s="92"/>
    </row>
    <row r="362" spans="1:6" ht="28.5" x14ac:dyDescent="0.25">
      <c r="A362" s="119" t="s">
        <v>1373</v>
      </c>
      <c r="B362" s="118" t="s">
        <v>287</v>
      </c>
      <c r="C362" s="120" t="s">
        <v>288</v>
      </c>
      <c r="D362" s="87">
        <v>14</v>
      </c>
      <c r="E362" s="116"/>
      <c r="F362" s="92">
        <f>E362*D362</f>
        <v>0</v>
      </c>
    </row>
    <row r="363" spans="1:6" x14ac:dyDescent="0.25">
      <c r="A363" s="119"/>
      <c r="B363" s="118"/>
      <c r="C363" s="120"/>
      <c r="D363" s="87"/>
      <c r="E363" s="116"/>
      <c r="F363" s="92"/>
    </row>
    <row r="364" spans="1:6" ht="28.5" x14ac:dyDescent="0.25">
      <c r="A364" s="119" t="s">
        <v>1372</v>
      </c>
      <c r="B364" s="118" t="s">
        <v>291</v>
      </c>
      <c r="C364" s="120" t="s">
        <v>29</v>
      </c>
      <c r="D364" s="87">
        <v>305.60000000000002</v>
      </c>
      <c r="E364" s="116"/>
      <c r="F364" s="92">
        <f>E364*D364</f>
        <v>0</v>
      </c>
    </row>
    <row r="365" spans="1:6" x14ac:dyDescent="0.25">
      <c r="A365" s="119"/>
      <c r="B365" s="118"/>
      <c r="C365" s="120"/>
      <c r="D365" s="87"/>
      <c r="E365" s="116"/>
      <c r="F365" s="92"/>
    </row>
    <row r="366" spans="1:6" ht="57" x14ac:dyDescent="0.25">
      <c r="A366" s="119" t="s">
        <v>1371</v>
      </c>
      <c r="B366" s="118" t="s">
        <v>293</v>
      </c>
      <c r="C366" s="120" t="s">
        <v>29</v>
      </c>
      <c r="D366" s="87">
        <v>305.60000000000002</v>
      </c>
      <c r="E366" s="116"/>
      <c r="F366" s="92">
        <f>E366*D366</f>
        <v>0</v>
      </c>
    </row>
    <row r="367" spans="1:6" x14ac:dyDescent="0.25">
      <c r="A367" s="119"/>
      <c r="B367" s="118"/>
      <c r="C367" s="120"/>
      <c r="D367" s="87"/>
      <c r="E367" s="116"/>
      <c r="F367" s="92"/>
    </row>
    <row r="368" spans="1:6" ht="42.75" x14ac:dyDescent="0.25">
      <c r="A368" s="119" t="s">
        <v>1370</v>
      </c>
      <c r="B368" s="118" t="s">
        <v>1150</v>
      </c>
      <c r="C368" s="120" t="s">
        <v>46</v>
      </c>
      <c r="D368" s="87">
        <v>71.5</v>
      </c>
      <c r="E368" s="116"/>
      <c r="F368" s="92">
        <f>E368*D368</f>
        <v>0</v>
      </c>
    </row>
    <row r="369" spans="1:6" x14ac:dyDescent="0.25">
      <c r="A369" s="119"/>
      <c r="B369" s="118"/>
      <c r="C369" s="120"/>
      <c r="D369" s="87"/>
      <c r="E369" s="116"/>
      <c r="F369" s="92"/>
    </row>
    <row r="370" spans="1:6" ht="42.75" x14ac:dyDescent="0.25">
      <c r="A370" s="119" t="s">
        <v>1369</v>
      </c>
      <c r="B370" s="118" t="s">
        <v>45</v>
      </c>
      <c r="C370" s="120" t="s">
        <v>46</v>
      </c>
      <c r="D370" s="87">
        <v>1057.7</v>
      </c>
      <c r="E370" s="116"/>
      <c r="F370" s="92">
        <f>E370*D370</f>
        <v>0</v>
      </c>
    </row>
    <row r="371" spans="1:6" x14ac:dyDescent="0.25">
      <c r="A371" s="119"/>
      <c r="B371" s="118"/>
      <c r="C371" s="120"/>
      <c r="D371" s="87"/>
      <c r="E371" s="116"/>
      <c r="F371" s="92"/>
    </row>
    <row r="372" spans="1:6" ht="28.5" x14ac:dyDescent="0.25">
      <c r="A372" s="119" t="s">
        <v>1368</v>
      </c>
      <c r="B372" s="118" t="s">
        <v>1147</v>
      </c>
      <c r="C372" s="120" t="s">
        <v>46</v>
      </c>
      <c r="D372" s="87">
        <v>125.5</v>
      </c>
      <c r="E372" s="116"/>
      <c r="F372" s="92">
        <f>E372*D372</f>
        <v>0</v>
      </c>
    </row>
    <row r="373" spans="1:6" x14ac:dyDescent="0.25">
      <c r="A373" s="119"/>
      <c r="B373" s="118"/>
      <c r="C373" s="120"/>
      <c r="D373" s="87"/>
      <c r="E373" s="116"/>
      <c r="F373" s="92"/>
    </row>
    <row r="374" spans="1:6" x14ac:dyDescent="0.25">
      <c r="A374" s="119" t="s">
        <v>1367</v>
      </c>
      <c r="B374" s="118" t="s">
        <v>51</v>
      </c>
      <c r="C374" s="120" t="s">
        <v>52</v>
      </c>
      <c r="D374" s="87">
        <v>417.1</v>
      </c>
      <c r="E374" s="116"/>
      <c r="F374" s="92">
        <f>E374*D374</f>
        <v>0</v>
      </c>
    </row>
    <row r="375" spans="1:6" x14ac:dyDescent="0.25">
      <c r="A375" s="119"/>
      <c r="B375" s="118"/>
      <c r="C375" s="120"/>
      <c r="D375" s="87"/>
      <c r="E375" s="116"/>
      <c r="F375" s="92"/>
    </row>
    <row r="376" spans="1:6" ht="57" x14ac:dyDescent="0.25">
      <c r="A376" s="119" t="s">
        <v>1366</v>
      </c>
      <c r="B376" s="118" t="s">
        <v>1144</v>
      </c>
      <c r="C376" s="120" t="s">
        <v>46</v>
      </c>
      <c r="D376" s="87">
        <v>44.8</v>
      </c>
      <c r="E376" s="116"/>
      <c r="F376" s="92">
        <f>E376*D376</f>
        <v>0</v>
      </c>
    </row>
    <row r="377" spans="1:6" x14ac:dyDescent="0.25">
      <c r="A377" s="119"/>
      <c r="B377" s="118"/>
      <c r="C377" s="120"/>
      <c r="D377" s="87"/>
      <c r="E377" s="116"/>
      <c r="F377" s="92"/>
    </row>
    <row r="378" spans="1:6" ht="57" x14ac:dyDescent="0.25">
      <c r="A378" s="119" t="s">
        <v>1365</v>
      </c>
      <c r="B378" s="118" t="s">
        <v>56</v>
      </c>
      <c r="C378" s="120" t="s">
        <v>46</v>
      </c>
      <c r="D378" s="87">
        <v>347.2</v>
      </c>
      <c r="E378" s="116"/>
      <c r="F378" s="92">
        <f>E378*D378</f>
        <v>0</v>
      </c>
    </row>
    <row r="379" spans="1:6" x14ac:dyDescent="0.25">
      <c r="A379" s="119"/>
      <c r="B379" s="118"/>
      <c r="C379" s="120"/>
      <c r="D379" s="87"/>
      <c r="E379" s="116"/>
      <c r="F379" s="92"/>
    </row>
    <row r="380" spans="1:6" ht="42.75" x14ac:dyDescent="0.25">
      <c r="A380" s="119" t="s">
        <v>1364</v>
      </c>
      <c r="B380" s="118" t="s">
        <v>1141</v>
      </c>
      <c r="C380" s="120" t="s">
        <v>46</v>
      </c>
      <c r="D380" s="87">
        <v>71.5</v>
      </c>
      <c r="E380" s="116"/>
      <c r="F380" s="92">
        <f>E380*D380</f>
        <v>0</v>
      </c>
    </row>
    <row r="381" spans="1:6" x14ac:dyDescent="0.25">
      <c r="A381" s="119"/>
      <c r="B381" s="118"/>
      <c r="C381" s="120"/>
      <c r="D381" s="87"/>
      <c r="E381" s="116"/>
      <c r="F381" s="92"/>
    </row>
    <row r="382" spans="1:6" ht="42.75" x14ac:dyDescent="0.25">
      <c r="A382" s="119" t="s">
        <v>1363</v>
      </c>
      <c r="B382" s="118" t="s">
        <v>58</v>
      </c>
      <c r="C382" s="120" t="s">
        <v>52</v>
      </c>
      <c r="D382" s="87">
        <v>1405.8</v>
      </c>
      <c r="E382" s="116"/>
      <c r="F382" s="92">
        <f>E382*D382</f>
        <v>0</v>
      </c>
    </row>
    <row r="383" spans="1:6" x14ac:dyDescent="0.25">
      <c r="A383" s="119"/>
      <c r="B383" s="118"/>
      <c r="C383" s="120"/>
      <c r="D383" s="87"/>
      <c r="E383" s="116"/>
      <c r="F383" s="92"/>
    </row>
    <row r="384" spans="1:6" ht="114" x14ac:dyDescent="0.25">
      <c r="A384" s="119" t="s">
        <v>1362</v>
      </c>
      <c r="B384" s="118" t="s">
        <v>1138</v>
      </c>
      <c r="C384" s="120" t="s">
        <v>29</v>
      </c>
      <c r="D384" s="87">
        <v>108</v>
      </c>
      <c r="E384" s="116"/>
      <c r="F384" s="92">
        <f>E384*D384</f>
        <v>0</v>
      </c>
    </row>
    <row r="385" spans="1:6" x14ac:dyDescent="0.25">
      <c r="A385" s="119"/>
      <c r="B385" s="118"/>
      <c r="C385" s="120"/>
      <c r="D385" s="87"/>
      <c r="E385" s="116"/>
      <c r="F385" s="92"/>
    </row>
    <row r="386" spans="1:6" ht="114" x14ac:dyDescent="0.25">
      <c r="A386" s="119" t="s">
        <v>1361</v>
      </c>
      <c r="B386" s="118" t="s">
        <v>190</v>
      </c>
      <c r="C386" s="120" t="s">
        <v>29</v>
      </c>
      <c r="D386" s="87">
        <v>197.6</v>
      </c>
      <c r="E386" s="116"/>
      <c r="F386" s="92">
        <f>E386*D386</f>
        <v>0</v>
      </c>
    </row>
    <row r="387" spans="1:6" x14ac:dyDescent="0.25">
      <c r="A387" s="119"/>
      <c r="B387" s="118"/>
      <c r="C387" s="117"/>
      <c r="D387" s="87"/>
      <c r="E387" s="116"/>
      <c r="F387" s="92"/>
    </row>
    <row r="388" spans="1:6" ht="85.5" x14ac:dyDescent="0.25">
      <c r="A388" s="119" t="s">
        <v>1360</v>
      </c>
      <c r="B388" s="118" t="s">
        <v>1136</v>
      </c>
      <c r="C388" s="117" t="s">
        <v>72</v>
      </c>
      <c r="D388" s="87">
        <v>14</v>
      </c>
      <c r="E388" s="116"/>
      <c r="F388" s="92">
        <f>E388*D388</f>
        <v>0</v>
      </c>
    </row>
    <row r="389" spans="1:6" x14ac:dyDescent="0.25">
      <c r="A389" s="119"/>
      <c r="B389" s="118"/>
      <c r="C389" s="120"/>
      <c r="D389" s="87"/>
      <c r="E389" s="116"/>
      <c r="F389" s="92"/>
    </row>
    <row r="390" spans="1:6" ht="85.5" x14ac:dyDescent="0.25">
      <c r="A390" s="119" t="s">
        <v>1359</v>
      </c>
      <c r="B390" s="118" t="s">
        <v>1132</v>
      </c>
      <c r="C390" s="120" t="s">
        <v>72</v>
      </c>
      <c r="D390" s="87">
        <v>14</v>
      </c>
      <c r="E390" s="116"/>
      <c r="F390" s="92">
        <f>E390*D390</f>
        <v>0</v>
      </c>
    </row>
    <row r="391" spans="1:6" x14ac:dyDescent="0.25">
      <c r="A391" s="119"/>
      <c r="B391" s="118"/>
      <c r="C391" s="120"/>
      <c r="D391" s="87"/>
      <c r="E391" s="116"/>
      <c r="F391" s="92"/>
    </row>
    <row r="392" spans="1:6" ht="228" x14ac:dyDescent="0.25">
      <c r="A392" s="119" t="s">
        <v>1358</v>
      </c>
      <c r="B392" s="118" t="s">
        <v>341</v>
      </c>
      <c r="C392" s="120" t="s">
        <v>72</v>
      </c>
      <c r="D392" s="87">
        <v>16</v>
      </c>
      <c r="E392" s="116"/>
      <c r="F392" s="92">
        <f>E392*D392</f>
        <v>0</v>
      </c>
    </row>
    <row r="393" spans="1:6" x14ac:dyDescent="0.25">
      <c r="A393" s="119"/>
      <c r="B393" s="118"/>
      <c r="C393" s="120"/>
      <c r="D393" s="87"/>
      <c r="E393" s="116"/>
      <c r="F393" s="92"/>
    </row>
    <row r="394" spans="1:6" ht="57" x14ac:dyDescent="0.25">
      <c r="A394" s="119" t="s">
        <v>1357</v>
      </c>
      <c r="B394" s="118" t="s">
        <v>1129</v>
      </c>
      <c r="C394" s="120" t="s">
        <v>72</v>
      </c>
      <c r="D394" s="87">
        <v>14</v>
      </c>
      <c r="E394" s="116"/>
      <c r="F394" s="92">
        <f>E394*D394</f>
        <v>0</v>
      </c>
    </row>
    <row r="395" spans="1:6" x14ac:dyDescent="0.25">
      <c r="A395" s="119"/>
      <c r="B395" s="118"/>
      <c r="C395" s="120"/>
      <c r="D395" s="87"/>
      <c r="E395" s="116"/>
      <c r="F395" s="92"/>
    </row>
    <row r="396" spans="1:6" x14ac:dyDescent="0.25">
      <c r="A396" s="119" t="s">
        <v>1356</v>
      </c>
      <c r="B396" s="118" t="s">
        <v>88</v>
      </c>
      <c r="C396" s="120" t="s">
        <v>33</v>
      </c>
      <c r="D396" s="87">
        <v>305.60000000000002</v>
      </c>
      <c r="E396" s="116"/>
      <c r="F396" s="92">
        <f>E396*D396</f>
        <v>0</v>
      </c>
    </row>
    <row r="397" spans="1:6" x14ac:dyDescent="0.25">
      <c r="A397" s="119"/>
      <c r="B397" s="118"/>
      <c r="C397" s="120"/>
      <c r="D397" s="87"/>
      <c r="E397" s="116"/>
      <c r="F397" s="92"/>
    </row>
    <row r="398" spans="1:6" ht="28.5" x14ac:dyDescent="0.25">
      <c r="A398" s="119" t="s">
        <v>1355</v>
      </c>
      <c r="B398" s="118" t="s">
        <v>90</v>
      </c>
      <c r="C398" s="120" t="s">
        <v>33</v>
      </c>
      <c r="D398" s="87">
        <v>305.60000000000002</v>
      </c>
      <c r="E398" s="116"/>
      <c r="F398" s="92">
        <f>E398*D398</f>
        <v>0</v>
      </c>
    </row>
    <row r="399" spans="1:6" x14ac:dyDescent="0.25">
      <c r="A399" s="119"/>
      <c r="B399" s="118"/>
      <c r="C399" s="120"/>
      <c r="D399" s="87"/>
      <c r="E399" s="116"/>
      <c r="F399" s="92"/>
    </row>
    <row r="400" spans="1:6" ht="42.75" x14ac:dyDescent="0.25">
      <c r="A400" s="119" t="s">
        <v>1354</v>
      </c>
      <c r="B400" s="118" t="s">
        <v>347</v>
      </c>
      <c r="C400" s="120" t="s">
        <v>33</v>
      </c>
      <c r="D400" s="87">
        <v>305.60000000000002</v>
      </c>
      <c r="E400" s="116"/>
      <c r="F400" s="92">
        <f>E400*D400</f>
        <v>0</v>
      </c>
    </row>
    <row r="401" spans="1:6" x14ac:dyDescent="0.25">
      <c r="A401" s="119"/>
      <c r="B401" s="89"/>
      <c r="C401" s="120"/>
      <c r="D401" s="87"/>
      <c r="E401" s="116"/>
      <c r="F401" s="92"/>
    </row>
    <row r="402" spans="1:6" ht="15" x14ac:dyDescent="0.25">
      <c r="A402" s="119" t="s">
        <v>1353</v>
      </c>
      <c r="B402" s="121" t="s">
        <v>206</v>
      </c>
      <c r="C402" s="120" t="s">
        <v>72</v>
      </c>
      <c r="D402" s="87">
        <v>7</v>
      </c>
      <c r="E402" s="116"/>
      <c r="F402" s="92">
        <f>E402*D402</f>
        <v>0</v>
      </c>
    </row>
    <row r="403" spans="1:6" ht="15" x14ac:dyDescent="0.25">
      <c r="A403" s="119"/>
      <c r="B403" s="123"/>
      <c r="C403" s="120"/>
      <c r="D403" s="87"/>
      <c r="E403" s="116"/>
      <c r="F403" s="92"/>
    </row>
    <row r="404" spans="1:6" ht="15" x14ac:dyDescent="0.25">
      <c r="A404" s="119" t="s">
        <v>1352</v>
      </c>
      <c r="B404" s="122" t="s">
        <v>352</v>
      </c>
      <c r="C404" s="120" t="s">
        <v>72</v>
      </c>
      <c r="D404" s="87">
        <v>12</v>
      </c>
      <c r="E404" s="116"/>
      <c r="F404" s="92">
        <f>E404*D404</f>
        <v>0</v>
      </c>
    </row>
    <row r="405" spans="1:6" ht="15" x14ac:dyDescent="0.25">
      <c r="A405" s="119"/>
      <c r="B405" s="121"/>
      <c r="C405" s="120"/>
      <c r="D405" s="87"/>
      <c r="E405" s="116"/>
      <c r="F405" s="92"/>
    </row>
    <row r="406" spans="1:6" ht="15" x14ac:dyDescent="0.25">
      <c r="A406" s="119" t="s">
        <v>1351</v>
      </c>
      <c r="B406" s="121" t="s">
        <v>208</v>
      </c>
      <c r="C406" s="120" t="s">
        <v>72</v>
      </c>
      <c r="D406" s="87">
        <v>3</v>
      </c>
      <c r="E406" s="116"/>
      <c r="F406" s="92">
        <f>E406*D406</f>
        <v>0</v>
      </c>
    </row>
    <row r="407" spans="1:6" ht="15" x14ac:dyDescent="0.25">
      <c r="A407" s="119"/>
      <c r="B407" s="121"/>
      <c r="C407" s="120"/>
      <c r="D407" s="87"/>
      <c r="E407" s="116"/>
      <c r="F407" s="92"/>
    </row>
    <row r="408" spans="1:6" ht="15" x14ac:dyDescent="0.25">
      <c r="A408" s="119" t="s">
        <v>1350</v>
      </c>
      <c r="B408" s="121" t="s">
        <v>210</v>
      </c>
      <c r="C408" s="120" t="s">
        <v>72</v>
      </c>
      <c r="D408" s="87">
        <v>7</v>
      </c>
      <c r="E408" s="116"/>
      <c r="F408" s="92">
        <f>E408*D408</f>
        <v>0</v>
      </c>
    </row>
    <row r="409" spans="1:6" ht="15" thickBot="1" x14ac:dyDescent="0.3"/>
    <row r="410" spans="1:6" ht="18" thickBot="1" x14ac:dyDescent="0.3">
      <c r="A410" s="84" t="s">
        <v>1349</v>
      </c>
      <c r="B410" s="83" t="s">
        <v>1348</v>
      </c>
      <c r="C410" s="82"/>
      <c r="D410" s="81"/>
      <c r="E410" s="80"/>
      <c r="F410" s="115">
        <f>SUM(F360:F409)</f>
        <v>0</v>
      </c>
    </row>
    <row r="411" spans="1:6" ht="15" thickBot="1" x14ac:dyDescent="0.3">
      <c r="A411" s="129"/>
      <c r="B411" s="128"/>
      <c r="C411" s="128"/>
      <c r="D411" s="127"/>
      <c r="E411" s="126"/>
      <c r="F411" s="125"/>
    </row>
    <row r="412" spans="1:6" ht="18" thickBot="1" x14ac:dyDescent="0.3">
      <c r="A412" s="84" t="s">
        <v>1327</v>
      </c>
      <c r="B412" s="83" t="s">
        <v>1326</v>
      </c>
      <c r="C412" s="82"/>
      <c r="D412" s="81"/>
      <c r="E412" s="80"/>
      <c r="F412" s="98"/>
    </row>
    <row r="413" spans="1:6" x14ac:dyDescent="0.25">
      <c r="A413" s="91"/>
      <c r="B413" s="97"/>
      <c r="C413" s="96"/>
      <c r="D413" s="95"/>
      <c r="E413" s="94"/>
      <c r="F413" s="93"/>
    </row>
    <row r="414" spans="1:6" x14ac:dyDescent="0.25">
      <c r="A414" s="119"/>
      <c r="B414" s="118"/>
      <c r="C414" s="120"/>
      <c r="D414" s="87"/>
      <c r="E414" s="116"/>
      <c r="F414" s="92"/>
    </row>
    <row r="415" spans="1:6" ht="42.75" x14ac:dyDescent="0.25">
      <c r="A415" s="119" t="s">
        <v>1347</v>
      </c>
      <c r="B415" s="118" t="s">
        <v>28</v>
      </c>
      <c r="C415" s="120" t="s">
        <v>29</v>
      </c>
      <c r="D415" s="87">
        <v>77.900000000000006</v>
      </c>
      <c r="E415" s="116"/>
      <c r="F415" s="92">
        <f>E415*D415</f>
        <v>0</v>
      </c>
    </row>
    <row r="416" spans="1:6" x14ac:dyDescent="0.25">
      <c r="A416" s="119"/>
      <c r="B416" s="118"/>
      <c r="C416" s="120"/>
      <c r="D416" s="87"/>
      <c r="E416" s="116"/>
      <c r="F416" s="92"/>
    </row>
    <row r="417" spans="1:6" ht="28.5" x14ac:dyDescent="0.25">
      <c r="A417" s="119" t="s">
        <v>1346</v>
      </c>
      <c r="B417" s="118" t="s">
        <v>287</v>
      </c>
      <c r="C417" s="120" t="s">
        <v>288</v>
      </c>
      <c r="D417" s="87">
        <v>3</v>
      </c>
      <c r="E417" s="116"/>
      <c r="F417" s="92">
        <f>E417*D417</f>
        <v>0</v>
      </c>
    </row>
    <row r="418" spans="1:6" x14ac:dyDescent="0.25">
      <c r="A418" s="119"/>
      <c r="B418" s="118"/>
      <c r="C418" s="120"/>
      <c r="D418" s="87"/>
      <c r="E418" s="116"/>
      <c r="F418" s="92"/>
    </row>
    <row r="419" spans="1:6" ht="28.5" x14ac:dyDescent="0.25">
      <c r="A419" s="119" t="s">
        <v>1345</v>
      </c>
      <c r="B419" s="118" t="s">
        <v>291</v>
      </c>
      <c r="C419" s="120" t="s">
        <v>29</v>
      </c>
      <c r="D419" s="87">
        <v>77.900000000000006</v>
      </c>
      <c r="E419" s="116"/>
      <c r="F419" s="92">
        <f>E419*D419</f>
        <v>0</v>
      </c>
    </row>
    <row r="420" spans="1:6" x14ac:dyDescent="0.25">
      <c r="A420" s="119"/>
      <c r="B420" s="118"/>
      <c r="C420" s="120"/>
      <c r="D420" s="87"/>
      <c r="E420" s="116"/>
      <c r="F420" s="92"/>
    </row>
    <row r="421" spans="1:6" ht="57" x14ac:dyDescent="0.25">
      <c r="A421" s="119" t="s">
        <v>1344</v>
      </c>
      <c r="B421" s="118" t="s">
        <v>293</v>
      </c>
      <c r="C421" s="120" t="s">
        <v>29</v>
      </c>
      <c r="D421" s="87">
        <v>77.900000000000006</v>
      </c>
      <c r="E421" s="116"/>
      <c r="F421" s="92">
        <f>E421*D421</f>
        <v>0</v>
      </c>
    </row>
    <row r="422" spans="1:6" x14ac:dyDescent="0.25">
      <c r="A422" s="119"/>
      <c r="B422" s="118"/>
      <c r="C422" s="120"/>
      <c r="D422" s="87"/>
      <c r="E422" s="116"/>
      <c r="F422" s="92"/>
    </row>
    <row r="423" spans="1:6" ht="42.75" x14ac:dyDescent="0.25">
      <c r="A423" s="119" t="s">
        <v>1343</v>
      </c>
      <c r="B423" s="118" t="s">
        <v>1150</v>
      </c>
      <c r="C423" s="120" t="s">
        <v>46</v>
      </c>
      <c r="D423" s="87">
        <v>4.2</v>
      </c>
      <c r="E423" s="116"/>
      <c r="F423" s="92">
        <f>E423*D423</f>
        <v>0</v>
      </c>
    </row>
    <row r="424" spans="1:6" x14ac:dyDescent="0.25">
      <c r="A424" s="119"/>
      <c r="B424" s="118"/>
      <c r="C424" s="120"/>
      <c r="D424" s="87"/>
      <c r="E424" s="116"/>
      <c r="F424" s="92"/>
    </row>
    <row r="425" spans="1:6" ht="42.75" x14ac:dyDescent="0.25">
      <c r="A425" s="119" t="s">
        <v>1342</v>
      </c>
      <c r="B425" s="118" t="s">
        <v>45</v>
      </c>
      <c r="C425" s="120" t="s">
        <v>46</v>
      </c>
      <c r="D425" s="87">
        <v>250.7</v>
      </c>
      <c r="E425" s="116"/>
      <c r="F425" s="92">
        <f>E425*D425</f>
        <v>0</v>
      </c>
    </row>
    <row r="426" spans="1:6" x14ac:dyDescent="0.25">
      <c r="A426" s="119"/>
      <c r="B426" s="118"/>
      <c r="C426" s="120"/>
      <c r="D426" s="87"/>
      <c r="E426" s="116"/>
      <c r="F426" s="92"/>
    </row>
    <row r="427" spans="1:6" ht="28.5" x14ac:dyDescent="0.25">
      <c r="A427" s="119" t="s">
        <v>1341</v>
      </c>
      <c r="B427" s="118" t="s">
        <v>1147</v>
      </c>
      <c r="C427" s="120" t="s">
        <v>46</v>
      </c>
      <c r="D427" s="87">
        <v>28.3</v>
      </c>
      <c r="E427" s="116"/>
      <c r="F427" s="92">
        <f>E427*D427</f>
        <v>0</v>
      </c>
    </row>
    <row r="428" spans="1:6" x14ac:dyDescent="0.25">
      <c r="A428" s="119"/>
      <c r="B428" s="118"/>
      <c r="C428" s="120"/>
      <c r="D428" s="87"/>
      <c r="E428" s="116"/>
      <c r="F428" s="92"/>
    </row>
    <row r="429" spans="1:6" x14ac:dyDescent="0.25">
      <c r="A429" s="119" t="s">
        <v>1340</v>
      </c>
      <c r="B429" s="118" t="s">
        <v>51</v>
      </c>
      <c r="C429" s="120" t="s">
        <v>52</v>
      </c>
      <c r="D429" s="87">
        <v>101.3</v>
      </c>
      <c r="E429" s="116"/>
      <c r="F429" s="92">
        <f>E429*D429</f>
        <v>0</v>
      </c>
    </row>
    <row r="430" spans="1:6" x14ac:dyDescent="0.25">
      <c r="A430" s="119"/>
      <c r="B430" s="118"/>
      <c r="C430" s="120"/>
      <c r="D430" s="87"/>
      <c r="E430" s="116"/>
      <c r="F430" s="92"/>
    </row>
    <row r="431" spans="1:6" ht="57" x14ac:dyDescent="0.25">
      <c r="A431" s="119" t="s">
        <v>1339</v>
      </c>
      <c r="B431" s="118" t="s">
        <v>1144</v>
      </c>
      <c r="C431" s="120" t="s">
        <v>46</v>
      </c>
      <c r="D431" s="87">
        <v>10.9</v>
      </c>
      <c r="E431" s="116"/>
      <c r="F431" s="92">
        <f>E431*D431</f>
        <v>0</v>
      </c>
    </row>
    <row r="432" spans="1:6" x14ac:dyDescent="0.25">
      <c r="A432" s="119"/>
      <c r="B432" s="118"/>
      <c r="C432" s="120"/>
      <c r="D432" s="87"/>
      <c r="E432" s="116"/>
      <c r="F432" s="92"/>
    </row>
    <row r="433" spans="1:6" ht="57" x14ac:dyDescent="0.25">
      <c r="A433" s="119" t="s">
        <v>1338</v>
      </c>
      <c r="B433" s="118" t="s">
        <v>56</v>
      </c>
      <c r="C433" s="120" t="s">
        <v>46</v>
      </c>
      <c r="D433" s="87">
        <v>76.8</v>
      </c>
      <c r="E433" s="116"/>
      <c r="F433" s="92">
        <f>E433*D433</f>
        <v>0</v>
      </c>
    </row>
    <row r="434" spans="1:6" x14ac:dyDescent="0.25">
      <c r="A434" s="119"/>
      <c r="B434" s="118"/>
      <c r="C434" s="120"/>
      <c r="D434" s="87"/>
      <c r="E434" s="116"/>
      <c r="F434" s="92"/>
    </row>
    <row r="435" spans="1:6" ht="42.75" x14ac:dyDescent="0.25">
      <c r="A435" s="119" t="s">
        <v>1337</v>
      </c>
      <c r="B435" s="118" t="s">
        <v>1141</v>
      </c>
      <c r="C435" s="120" t="s">
        <v>46</v>
      </c>
      <c r="D435" s="87">
        <v>4.2</v>
      </c>
      <c r="E435" s="116"/>
      <c r="F435" s="92">
        <f>E435*D435</f>
        <v>0</v>
      </c>
    </row>
    <row r="436" spans="1:6" x14ac:dyDescent="0.25">
      <c r="A436" s="119"/>
      <c r="B436" s="118"/>
      <c r="C436" s="120"/>
      <c r="D436" s="87"/>
      <c r="E436" s="116"/>
      <c r="F436" s="92"/>
    </row>
    <row r="437" spans="1:6" ht="42.75" x14ac:dyDescent="0.25">
      <c r="A437" s="119" t="s">
        <v>1336</v>
      </c>
      <c r="B437" s="118" t="s">
        <v>58</v>
      </c>
      <c r="C437" s="120" t="s">
        <v>52</v>
      </c>
      <c r="D437" s="87">
        <v>358.3</v>
      </c>
      <c r="E437" s="116"/>
      <c r="F437" s="92">
        <f>E437*D437</f>
        <v>0</v>
      </c>
    </row>
    <row r="438" spans="1:6" x14ac:dyDescent="0.25">
      <c r="A438" s="119"/>
      <c r="B438" s="118"/>
      <c r="C438" s="120"/>
      <c r="D438" s="87"/>
      <c r="E438" s="116"/>
      <c r="F438" s="92"/>
    </row>
    <row r="439" spans="1:6" ht="114" x14ac:dyDescent="0.25">
      <c r="A439" s="119" t="s">
        <v>1335</v>
      </c>
      <c r="B439" s="118" t="s">
        <v>1138</v>
      </c>
      <c r="C439" s="120" t="s">
        <v>29</v>
      </c>
      <c r="D439" s="87">
        <v>77.900000000000006</v>
      </c>
      <c r="E439" s="116"/>
      <c r="F439" s="92">
        <f>E439*D439</f>
        <v>0</v>
      </c>
    </row>
    <row r="440" spans="1:6" x14ac:dyDescent="0.25">
      <c r="A440" s="119"/>
      <c r="B440" s="118"/>
      <c r="C440" s="117"/>
      <c r="D440" s="87"/>
      <c r="E440" s="116"/>
      <c r="F440" s="92"/>
    </row>
    <row r="441" spans="1:6" ht="85.5" x14ac:dyDescent="0.25">
      <c r="A441" s="119" t="s">
        <v>1334</v>
      </c>
      <c r="B441" s="118" t="s">
        <v>1136</v>
      </c>
      <c r="C441" s="117" t="s">
        <v>72</v>
      </c>
      <c r="D441" s="87">
        <v>3</v>
      </c>
      <c r="E441" s="116"/>
      <c r="F441" s="92">
        <f>E441*D441</f>
        <v>0</v>
      </c>
    </row>
    <row r="442" spans="1:6" x14ac:dyDescent="0.25">
      <c r="A442" s="119"/>
      <c r="B442" s="118"/>
      <c r="C442" s="120"/>
      <c r="D442" s="87"/>
      <c r="E442" s="116"/>
      <c r="F442" s="92"/>
    </row>
    <row r="443" spans="1:6" ht="85.5" x14ac:dyDescent="0.25">
      <c r="A443" s="119" t="s">
        <v>1333</v>
      </c>
      <c r="B443" s="118" t="s">
        <v>1132</v>
      </c>
      <c r="C443" s="120" t="s">
        <v>72</v>
      </c>
      <c r="D443" s="87">
        <v>3</v>
      </c>
      <c r="E443" s="116"/>
      <c r="F443" s="92">
        <f>E443*D443</f>
        <v>0</v>
      </c>
    </row>
    <row r="444" spans="1:6" x14ac:dyDescent="0.25">
      <c r="A444" s="119"/>
      <c r="B444" s="118"/>
      <c r="C444" s="120"/>
      <c r="D444" s="87"/>
      <c r="E444" s="116"/>
      <c r="F444" s="92"/>
    </row>
    <row r="445" spans="1:6" ht="228" x14ac:dyDescent="0.25">
      <c r="A445" s="119" t="s">
        <v>1332</v>
      </c>
      <c r="B445" s="118" t="s">
        <v>341</v>
      </c>
      <c r="C445" s="120" t="s">
        <v>72</v>
      </c>
      <c r="D445" s="87">
        <v>3</v>
      </c>
      <c r="E445" s="116"/>
      <c r="F445" s="92">
        <f>E445*D445</f>
        <v>0</v>
      </c>
    </row>
    <row r="446" spans="1:6" x14ac:dyDescent="0.25">
      <c r="A446" s="119"/>
      <c r="B446" s="118"/>
      <c r="C446" s="120"/>
      <c r="D446" s="87"/>
      <c r="E446" s="116"/>
      <c r="F446" s="92"/>
    </row>
    <row r="447" spans="1:6" ht="57" x14ac:dyDescent="0.25">
      <c r="A447" s="119" t="s">
        <v>1331</v>
      </c>
      <c r="B447" s="118" t="s">
        <v>1129</v>
      </c>
      <c r="C447" s="120" t="s">
        <v>72</v>
      </c>
      <c r="D447" s="87">
        <v>2</v>
      </c>
      <c r="E447" s="116"/>
      <c r="F447" s="92">
        <f>E447*D447</f>
        <v>0</v>
      </c>
    </row>
    <row r="448" spans="1:6" x14ac:dyDescent="0.25">
      <c r="A448" s="119"/>
      <c r="B448" s="118"/>
      <c r="C448" s="120"/>
      <c r="D448" s="87"/>
      <c r="E448" s="116"/>
      <c r="F448" s="92"/>
    </row>
    <row r="449" spans="1:6" x14ac:dyDescent="0.25">
      <c r="A449" s="119" t="s">
        <v>1330</v>
      </c>
      <c r="B449" s="118" t="s">
        <v>88</v>
      </c>
      <c r="C449" s="120" t="s">
        <v>33</v>
      </c>
      <c r="D449" s="87">
        <v>77.900000000000006</v>
      </c>
      <c r="E449" s="116"/>
      <c r="F449" s="92">
        <f>E449*D449</f>
        <v>0</v>
      </c>
    </row>
    <row r="450" spans="1:6" x14ac:dyDescent="0.25">
      <c r="A450" s="119"/>
      <c r="B450" s="118"/>
      <c r="C450" s="120"/>
      <c r="D450" s="87"/>
      <c r="E450" s="116"/>
      <c r="F450" s="92"/>
    </row>
    <row r="451" spans="1:6" ht="28.5" x14ac:dyDescent="0.25">
      <c r="A451" s="119" t="s">
        <v>1329</v>
      </c>
      <c r="B451" s="118" t="s">
        <v>90</v>
      </c>
      <c r="C451" s="120" t="s">
        <v>33</v>
      </c>
      <c r="D451" s="87">
        <v>77.900000000000006</v>
      </c>
      <c r="E451" s="116"/>
      <c r="F451" s="92">
        <f>E451*D451</f>
        <v>0</v>
      </c>
    </row>
    <row r="452" spans="1:6" x14ac:dyDescent="0.25">
      <c r="A452" s="119"/>
      <c r="B452" s="118"/>
      <c r="C452" s="120"/>
      <c r="D452" s="87"/>
      <c r="E452" s="116"/>
      <c r="F452" s="92"/>
    </row>
    <row r="453" spans="1:6" ht="42.75" x14ac:dyDescent="0.25">
      <c r="A453" s="119" t="s">
        <v>1328</v>
      </c>
      <c r="B453" s="118" t="s">
        <v>347</v>
      </c>
      <c r="C453" s="120" t="s">
        <v>33</v>
      </c>
      <c r="D453" s="87">
        <v>77.900000000000006</v>
      </c>
      <c r="E453" s="116"/>
      <c r="F453" s="92">
        <f>E453*D453</f>
        <v>0</v>
      </c>
    </row>
    <row r="454" spans="1:6" ht="15" thickBot="1" x14ac:dyDescent="0.3"/>
    <row r="455" spans="1:6" ht="18" thickBot="1" x14ac:dyDescent="0.3">
      <c r="A455" s="84" t="s">
        <v>1327</v>
      </c>
      <c r="B455" s="83" t="s">
        <v>1326</v>
      </c>
      <c r="C455" s="82"/>
      <c r="D455" s="81"/>
      <c r="E455" s="80"/>
      <c r="F455" s="115">
        <f>SUM(F415:F454)</f>
        <v>0</v>
      </c>
    </row>
    <row r="456" spans="1:6" ht="15" thickBot="1" x14ac:dyDescent="0.3"/>
    <row r="457" spans="1:6" ht="18" thickBot="1" x14ac:dyDescent="0.3">
      <c r="A457" s="84" t="s">
        <v>1301</v>
      </c>
      <c r="B457" s="83" t="s">
        <v>1300</v>
      </c>
      <c r="C457" s="82"/>
      <c r="D457" s="81"/>
      <c r="E457" s="80"/>
      <c r="F457" s="98"/>
    </row>
    <row r="458" spans="1:6" x14ac:dyDescent="0.25">
      <c r="A458" s="91"/>
      <c r="B458" s="97"/>
      <c r="C458" s="96"/>
      <c r="D458" s="95"/>
      <c r="E458" s="94"/>
      <c r="F458" s="93"/>
    </row>
    <row r="459" spans="1:6" x14ac:dyDescent="0.25">
      <c r="A459" s="119"/>
      <c r="B459" s="118"/>
      <c r="C459" s="120"/>
      <c r="D459" s="87"/>
      <c r="E459" s="116"/>
      <c r="F459" s="92"/>
    </row>
    <row r="460" spans="1:6" ht="42.75" x14ac:dyDescent="0.25">
      <c r="A460" s="119" t="s">
        <v>1325</v>
      </c>
      <c r="B460" s="118" t="s">
        <v>28</v>
      </c>
      <c r="C460" s="120" t="s">
        <v>29</v>
      </c>
      <c r="D460" s="87">
        <v>172.5</v>
      </c>
      <c r="E460" s="116"/>
      <c r="F460" s="92">
        <f>E460*D460</f>
        <v>0</v>
      </c>
    </row>
    <row r="461" spans="1:6" x14ac:dyDescent="0.25">
      <c r="A461" s="119"/>
      <c r="B461" s="118"/>
      <c r="C461" s="120"/>
      <c r="D461" s="87"/>
      <c r="E461" s="116"/>
      <c r="F461" s="92"/>
    </row>
    <row r="462" spans="1:6" ht="28.5" x14ac:dyDescent="0.25">
      <c r="A462" s="119" t="s">
        <v>1324</v>
      </c>
      <c r="B462" s="118" t="s">
        <v>287</v>
      </c>
      <c r="C462" s="120" t="s">
        <v>288</v>
      </c>
      <c r="D462" s="87">
        <v>7</v>
      </c>
      <c r="E462" s="116"/>
      <c r="F462" s="92">
        <f>E462*D462</f>
        <v>0</v>
      </c>
    </row>
    <row r="463" spans="1:6" x14ac:dyDescent="0.25">
      <c r="A463" s="119"/>
      <c r="B463" s="118"/>
      <c r="C463" s="120"/>
      <c r="D463" s="87"/>
      <c r="E463" s="116"/>
      <c r="F463" s="92"/>
    </row>
    <row r="464" spans="1:6" ht="28.5" x14ac:dyDescent="0.25">
      <c r="A464" s="119" t="s">
        <v>1323</v>
      </c>
      <c r="B464" s="118" t="s">
        <v>291</v>
      </c>
      <c r="C464" s="120" t="s">
        <v>29</v>
      </c>
      <c r="D464" s="87">
        <v>172.5</v>
      </c>
      <c r="E464" s="116"/>
      <c r="F464" s="92">
        <f>E464*D464</f>
        <v>0</v>
      </c>
    </row>
    <row r="465" spans="1:6" x14ac:dyDescent="0.25">
      <c r="A465" s="119"/>
      <c r="B465" s="118"/>
      <c r="C465" s="120"/>
      <c r="D465" s="87"/>
      <c r="E465" s="116"/>
      <c r="F465" s="92"/>
    </row>
    <row r="466" spans="1:6" ht="57" x14ac:dyDescent="0.25">
      <c r="A466" s="119" t="s">
        <v>1322</v>
      </c>
      <c r="B466" s="118" t="s">
        <v>293</v>
      </c>
      <c r="C466" s="120" t="s">
        <v>29</v>
      </c>
      <c r="D466" s="87">
        <v>172.5</v>
      </c>
      <c r="E466" s="116"/>
      <c r="F466" s="92">
        <f>E466*D466</f>
        <v>0</v>
      </c>
    </row>
    <row r="467" spans="1:6" x14ac:dyDescent="0.25">
      <c r="A467" s="119"/>
      <c r="B467" s="118"/>
      <c r="C467" s="120"/>
      <c r="D467" s="87"/>
      <c r="E467" s="116"/>
      <c r="F467" s="92"/>
    </row>
    <row r="468" spans="1:6" ht="42.75" x14ac:dyDescent="0.25">
      <c r="A468" s="119" t="s">
        <v>1321</v>
      </c>
      <c r="B468" s="118" t="s">
        <v>1150</v>
      </c>
      <c r="C468" s="120" t="s">
        <v>46</v>
      </c>
      <c r="D468" s="87">
        <v>2.6</v>
      </c>
      <c r="E468" s="116"/>
      <c r="F468" s="92">
        <f>E468*D468</f>
        <v>0</v>
      </c>
    </row>
    <row r="469" spans="1:6" x14ac:dyDescent="0.25">
      <c r="A469" s="119"/>
      <c r="B469" s="118"/>
      <c r="C469" s="120"/>
      <c r="D469" s="87"/>
      <c r="E469" s="116"/>
      <c r="F469" s="92"/>
    </row>
    <row r="470" spans="1:6" ht="42.75" x14ac:dyDescent="0.25">
      <c r="A470" s="119" t="s">
        <v>1320</v>
      </c>
      <c r="B470" s="118" t="s">
        <v>45</v>
      </c>
      <c r="C470" s="120" t="s">
        <v>46</v>
      </c>
      <c r="D470" s="87">
        <v>555.9</v>
      </c>
      <c r="E470" s="116"/>
      <c r="F470" s="92">
        <f>E470*D470</f>
        <v>0</v>
      </c>
    </row>
    <row r="471" spans="1:6" x14ac:dyDescent="0.25">
      <c r="A471" s="119"/>
      <c r="B471" s="118"/>
      <c r="C471" s="120"/>
      <c r="D471" s="87"/>
      <c r="E471" s="116"/>
      <c r="F471" s="92"/>
    </row>
    <row r="472" spans="1:6" ht="28.5" x14ac:dyDescent="0.25">
      <c r="A472" s="119" t="s">
        <v>1319</v>
      </c>
      <c r="B472" s="118" t="s">
        <v>1147</v>
      </c>
      <c r="C472" s="120" t="s">
        <v>46</v>
      </c>
      <c r="D472" s="87">
        <v>62.1</v>
      </c>
      <c r="E472" s="116"/>
      <c r="F472" s="92">
        <f>E472*D472</f>
        <v>0</v>
      </c>
    </row>
    <row r="473" spans="1:6" x14ac:dyDescent="0.25">
      <c r="A473" s="119"/>
      <c r="B473" s="118"/>
      <c r="C473" s="120"/>
      <c r="D473" s="87"/>
      <c r="E473" s="116"/>
      <c r="F473" s="92"/>
    </row>
    <row r="474" spans="1:6" x14ac:dyDescent="0.25">
      <c r="A474" s="119" t="s">
        <v>1318</v>
      </c>
      <c r="B474" s="118" t="s">
        <v>51</v>
      </c>
      <c r="C474" s="120" t="s">
        <v>52</v>
      </c>
      <c r="D474" s="87">
        <v>228.3</v>
      </c>
      <c r="E474" s="116"/>
      <c r="F474" s="92">
        <f>E474*D474</f>
        <v>0</v>
      </c>
    </row>
    <row r="475" spans="1:6" x14ac:dyDescent="0.25">
      <c r="A475" s="119"/>
      <c r="B475" s="118"/>
      <c r="C475" s="120"/>
      <c r="D475" s="87"/>
      <c r="E475" s="116"/>
      <c r="F475" s="92"/>
    </row>
    <row r="476" spans="1:6" ht="57" x14ac:dyDescent="0.25">
      <c r="A476" s="119" t="s">
        <v>1317</v>
      </c>
      <c r="B476" s="118" t="s">
        <v>1144</v>
      </c>
      <c r="C476" s="120" t="s">
        <v>46</v>
      </c>
      <c r="D476" s="87">
        <v>24.6</v>
      </c>
      <c r="E476" s="116"/>
      <c r="F476" s="92">
        <f>E476*D476</f>
        <v>0</v>
      </c>
    </row>
    <row r="477" spans="1:6" x14ac:dyDescent="0.25">
      <c r="A477" s="119"/>
      <c r="B477" s="118"/>
      <c r="C477" s="120"/>
      <c r="D477" s="87"/>
      <c r="E477" s="116"/>
      <c r="F477" s="92"/>
    </row>
    <row r="478" spans="1:6" ht="57" x14ac:dyDescent="0.25">
      <c r="A478" s="119" t="s">
        <v>1316</v>
      </c>
      <c r="B478" s="118" t="s">
        <v>56</v>
      </c>
      <c r="C478" s="120" t="s">
        <v>46</v>
      </c>
      <c r="D478" s="87">
        <v>179.6</v>
      </c>
      <c r="E478" s="116"/>
      <c r="F478" s="92">
        <f>E478*D478</f>
        <v>0</v>
      </c>
    </row>
    <row r="479" spans="1:6" x14ac:dyDescent="0.25">
      <c r="A479" s="119"/>
      <c r="B479" s="118"/>
      <c r="C479" s="120"/>
      <c r="D479" s="87"/>
      <c r="E479" s="116"/>
      <c r="F479" s="92"/>
    </row>
    <row r="480" spans="1:6" ht="42.75" x14ac:dyDescent="0.25">
      <c r="A480" s="119" t="s">
        <v>1315</v>
      </c>
      <c r="B480" s="118" t="s">
        <v>1141</v>
      </c>
      <c r="C480" s="120" t="s">
        <v>46</v>
      </c>
      <c r="D480" s="87">
        <v>2.6</v>
      </c>
      <c r="E480" s="116"/>
      <c r="F480" s="92">
        <f>E480*D480</f>
        <v>0</v>
      </c>
    </row>
    <row r="481" spans="1:6" x14ac:dyDescent="0.25">
      <c r="A481" s="119"/>
      <c r="B481" s="118"/>
      <c r="C481" s="120"/>
      <c r="D481" s="87"/>
      <c r="E481" s="116"/>
      <c r="F481" s="92"/>
    </row>
    <row r="482" spans="1:6" ht="42.75" x14ac:dyDescent="0.25">
      <c r="A482" s="119" t="s">
        <v>1314</v>
      </c>
      <c r="B482" s="118" t="s">
        <v>58</v>
      </c>
      <c r="C482" s="120" t="s">
        <v>52</v>
      </c>
      <c r="D482" s="87">
        <v>793.5</v>
      </c>
      <c r="E482" s="116"/>
      <c r="F482" s="92">
        <f>E482*D482</f>
        <v>0</v>
      </c>
    </row>
    <row r="483" spans="1:6" x14ac:dyDescent="0.25">
      <c r="A483" s="119"/>
      <c r="B483" s="118"/>
      <c r="C483" s="120"/>
      <c r="D483" s="87"/>
      <c r="E483" s="116"/>
      <c r="F483" s="92"/>
    </row>
    <row r="484" spans="1:6" ht="114" x14ac:dyDescent="0.25">
      <c r="A484" s="119" t="s">
        <v>1313</v>
      </c>
      <c r="B484" s="118" t="s">
        <v>1138</v>
      </c>
      <c r="C484" s="120" t="s">
        <v>29</v>
      </c>
      <c r="D484" s="87">
        <v>131.69999999999999</v>
      </c>
      <c r="E484" s="116"/>
      <c r="F484" s="92">
        <f>E484*D484</f>
        <v>0</v>
      </c>
    </row>
    <row r="485" spans="1:6" x14ac:dyDescent="0.25">
      <c r="A485" s="119"/>
      <c r="B485" s="118"/>
      <c r="C485" s="120"/>
      <c r="D485" s="87"/>
      <c r="E485" s="116"/>
      <c r="F485" s="92"/>
    </row>
    <row r="486" spans="1:6" ht="114" x14ac:dyDescent="0.25">
      <c r="A486" s="119" t="s">
        <v>1313</v>
      </c>
      <c r="B486" s="118" t="s">
        <v>190</v>
      </c>
      <c r="C486" s="120" t="s">
        <v>29</v>
      </c>
      <c r="D486" s="87">
        <v>40.799999999999997</v>
      </c>
      <c r="E486" s="116"/>
      <c r="F486" s="92">
        <f>E486*D486</f>
        <v>0</v>
      </c>
    </row>
    <row r="487" spans="1:6" x14ac:dyDescent="0.25">
      <c r="A487" s="119"/>
      <c r="B487" s="118"/>
      <c r="C487" s="117"/>
      <c r="D487" s="87"/>
      <c r="E487" s="116"/>
      <c r="F487" s="92"/>
    </row>
    <row r="488" spans="1:6" ht="85.5" x14ac:dyDescent="0.25">
      <c r="A488" s="119" t="s">
        <v>1312</v>
      </c>
      <c r="B488" s="118" t="s">
        <v>1136</v>
      </c>
      <c r="C488" s="117" t="s">
        <v>72</v>
      </c>
      <c r="D488" s="87">
        <v>7</v>
      </c>
      <c r="E488" s="116"/>
      <c r="F488" s="92">
        <f>E488*D488</f>
        <v>0</v>
      </c>
    </row>
    <row r="489" spans="1:6" x14ac:dyDescent="0.25">
      <c r="A489" s="119"/>
      <c r="B489" s="118"/>
      <c r="C489" s="120"/>
      <c r="D489" s="87"/>
      <c r="E489" s="116"/>
      <c r="F489" s="92"/>
    </row>
    <row r="490" spans="1:6" ht="85.5" x14ac:dyDescent="0.25">
      <c r="A490" s="119" t="s">
        <v>1311</v>
      </c>
      <c r="B490" s="118" t="s">
        <v>1132</v>
      </c>
      <c r="C490" s="120" t="s">
        <v>72</v>
      </c>
      <c r="D490" s="87">
        <v>7</v>
      </c>
      <c r="E490" s="116"/>
      <c r="F490" s="92">
        <f>E490*D490</f>
        <v>0</v>
      </c>
    </row>
    <row r="491" spans="1:6" x14ac:dyDescent="0.25">
      <c r="A491" s="119"/>
      <c r="B491" s="118"/>
      <c r="C491" s="120"/>
      <c r="D491" s="87"/>
      <c r="E491" s="116"/>
      <c r="F491" s="92"/>
    </row>
    <row r="492" spans="1:6" ht="228" x14ac:dyDescent="0.25">
      <c r="A492" s="119" t="s">
        <v>1310</v>
      </c>
      <c r="B492" s="118" t="s">
        <v>341</v>
      </c>
      <c r="C492" s="120" t="s">
        <v>72</v>
      </c>
      <c r="D492" s="87">
        <v>9</v>
      </c>
      <c r="E492" s="116"/>
      <c r="F492" s="92">
        <f>E492*D492</f>
        <v>0</v>
      </c>
    </row>
    <row r="493" spans="1:6" x14ac:dyDescent="0.25">
      <c r="A493" s="119"/>
      <c r="B493" s="118"/>
      <c r="C493" s="120"/>
      <c r="D493" s="87"/>
      <c r="E493" s="116"/>
      <c r="F493" s="92"/>
    </row>
    <row r="494" spans="1:6" ht="57" x14ac:dyDescent="0.25">
      <c r="A494" s="119" t="s">
        <v>1309</v>
      </c>
      <c r="B494" s="118" t="s">
        <v>1129</v>
      </c>
      <c r="C494" s="120" t="s">
        <v>72</v>
      </c>
      <c r="D494" s="87">
        <v>8</v>
      </c>
      <c r="E494" s="116"/>
      <c r="F494" s="92">
        <f>E494*D494</f>
        <v>0</v>
      </c>
    </row>
    <row r="495" spans="1:6" x14ac:dyDescent="0.25">
      <c r="A495" s="119"/>
      <c r="B495" s="118"/>
      <c r="C495" s="120"/>
      <c r="D495" s="87"/>
      <c r="E495" s="116"/>
      <c r="F495" s="92"/>
    </row>
    <row r="496" spans="1:6" x14ac:dyDescent="0.25">
      <c r="A496" s="119" t="s">
        <v>1308</v>
      </c>
      <c r="B496" s="118" t="s">
        <v>88</v>
      </c>
      <c r="C496" s="120" t="s">
        <v>33</v>
      </c>
      <c r="D496" s="87">
        <v>172.5</v>
      </c>
      <c r="E496" s="116"/>
      <c r="F496" s="92">
        <f>E496*D496</f>
        <v>0</v>
      </c>
    </row>
    <row r="497" spans="1:6" x14ac:dyDescent="0.25">
      <c r="A497" s="119"/>
      <c r="B497" s="118"/>
      <c r="C497" s="120"/>
      <c r="D497" s="87"/>
      <c r="E497" s="116"/>
      <c r="F497" s="92"/>
    </row>
    <row r="498" spans="1:6" ht="28.5" x14ac:dyDescent="0.25">
      <c r="A498" s="119" t="s">
        <v>1307</v>
      </c>
      <c r="B498" s="118" t="s">
        <v>90</v>
      </c>
      <c r="C498" s="120" t="s">
        <v>33</v>
      </c>
      <c r="D498" s="87">
        <v>172.5</v>
      </c>
      <c r="E498" s="116"/>
      <c r="F498" s="92">
        <f>E498*D498</f>
        <v>0</v>
      </c>
    </row>
    <row r="499" spans="1:6" x14ac:dyDescent="0.25">
      <c r="A499" s="119"/>
      <c r="B499" s="118"/>
      <c r="C499" s="120"/>
      <c r="D499" s="87"/>
      <c r="E499" s="116"/>
      <c r="F499" s="92"/>
    </row>
    <row r="500" spans="1:6" ht="42.75" x14ac:dyDescent="0.25">
      <c r="A500" s="119" t="s">
        <v>1306</v>
      </c>
      <c r="B500" s="118" t="s">
        <v>347</v>
      </c>
      <c r="C500" s="120" t="s">
        <v>33</v>
      </c>
      <c r="D500" s="87">
        <v>172.5</v>
      </c>
      <c r="E500" s="116"/>
      <c r="F500" s="92">
        <f>E500*D500</f>
        <v>0</v>
      </c>
    </row>
    <row r="501" spans="1:6" x14ac:dyDescent="0.25">
      <c r="A501" s="119"/>
      <c r="B501" s="124"/>
      <c r="C501" s="120"/>
      <c r="D501" s="87"/>
      <c r="E501" s="116"/>
      <c r="F501" s="92"/>
    </row>
    <row r="502" spans="1:6" ht="15" x14ac:dyDescent="0.25">
      <c r="A502" s="119" t="s">
        <v>1305</v>
      </c>
      <c r="B502" s="121" t="s">
        <v>206</v>
      </c>
      <c r="C502" s="120" t="s">
        <v>72</v>
      </c>
      <c r="D502" s="87">
        <v>2</v>
      </c>
      <c r="E502" s="116"/>
      <c r="F502" s="92">
        <f>E502*D502</f>
        <v>0</v>
      </c>
    </row>
    <row r="503" spans="1:6" ht="15" x14ac:dyDescent="0.25">
      <c r="A503" s="119"/>
      <c r="B503" s="123"/>
      <c r="C503" s="120"/>
      <c r="D503" s="87"/>
      <c r="E503" s="116"/>
      <c r="F503" s="92"/>
    </row>
    <row r="504" spans="1:6" ht="15" x14ac:dyDescent="0.25">
      <c r="A504" s="119" t="s">
        <v>1304</v>
      </c>
      <c r="B504" s="122" t="s">
        <v>352</v>
      </c>
      <c r="C504" s="120" t="s">
        <v>72</v>
      </c>
      <c r="D504" s="87">
        <v>2</v>
      </c>
      <c r="E504" s="116"/>
      <c r="F504" s="92">
        <f>E504*D504</f>
        <v>0</v>
      </c>
    </row>
    <row r="505" spans="1:6" ht="15" x14ac:dyDescent="0.25">
      <c r="A505" s="119"/>
      <c r="B505" s="121"/>
      <c r="C505" s="120"/>
      <c r="D505" s="87"/>
      <c r="E505" s="116"/>
      <c r="F505" s="92"/>
    </row>
    <row r="506" spans="1:6" ht="15" x14ac:dyDescent="0.25">
      <c r="A506" s="119" t="s">
        <v>1303</v>
      </c>
      <c r="B506" s="121" t="s">
        <v>208</v>
      </c>
      <c r="C506" s="120" t="s">
        <v>72</v>
      </c>
      <c r="D506" s="87">
        <v>3</v>
      </c>
      <c r="E506" s="116"/>
      <c r="F506" s="92">
        <f>E506*D506</f>
        <v>0</v>
      </c>
    </row>
    <row r="507" spans="1:6" ht="15" x14ac:dyDescent="0.25">
      <c r="A507" s="119"/>
      <c r="B507" s="121"/>
      <c r="C507" s="120"/>
      <c r="D507" s="87"/>
      <c r="E507" s="116"/>
      <c r="F507" s="92"/>
    </row>
    <row r="508" spans="1:6" ht="15" x14ac:dyDescent="0.25">
      <c r="A508" s="119" t="s">
        <v>1302</v>
      </c>
      <c r="B508" s="121" t="s">
        <v>210</v>
      </c>
      <c r="C508" s="120" t="s">
        <v>72</v>
      </c>
      <c r="D508" s="87">
        <v>1</v>
      </c>
      <c r="E508" s="116"/>
      <c r="F508" s="92">
        <f>E508*D508</f>
        <v>0</v>
      </c>
    </row>
    <row r="509" spans="1:6" ht="15" thickBot="1" x14ac:dyDescent="0.3"/>
    <row r="510" spans="1:6" ht="18" thickBot="1" x14ac:dyDescent="0.3">
      <c r="A510" s="84" t="s">
        <v>1301</v>
      </c>
      <c r="B510" s="83" t="s">
        <v>1300</v>
      </c>
      <c r="C510" s="82"/>
      <c r="D510" s="81"/>
      <c r="E510" s="80"/>
      <c r="F510" s="115">
        <f>SUM(F460:F509)</f>
        <v>0</v>
      </c>
    </row>
    <row r="511" spans="1:6" ht="15" thickBot="1" x14ac:dyDescent="0.3"/>
    <row r="512" spans="1:6" ht="18" thickBot="1" x14ac:dyDescent="0.3">
      <c r="A512" s="84" t="s">
        <v>1278</v>
      </c>
      <c r="B512" s="83" t="s">
        <v>1277</v>
      </c>
      <c r="C512" s="82"/>
      <c r="D512" s="81"/>
      <c r="E512" s="80"/>
      <c r="F512" s="98"/>
    </row>
    <row r="513" spans="1:6" x14ac:dyDescent="0.25">
      <c r="A513" s="91"/>
      <c r="B513" s="97"/>
      <c r="C513" s="96"/>
      <c r="D513" s="95"/>
      <c r="E513" s="94"/>
      <c r="F513" s="93"/>
    </row>
    <row r="514" spans="1:6" x14ac:dyDescent="0.25">
      <c r="A514" s="119"/>
      <c r="B514" s="118"/>
      <c r="C514" s="120"/>
      <c r="D514" s="87"/>
      <c r="E514" s="116"/>
      <c r="F514" s="92"/>
    </row>
    <row r="515" spans="1:6" ht="42.75" x14ac:dyDescent="0.25">
      <c r="A515" s="119" t="s">
        <v>1299</v>
      </c>
      <c r="B515" s="118" t="s">
        <v>28</v>
      </c>
      <c r="C515" s="120" t="s">
        <v>29</v>
      </c>
      <c r="D515" s="87">
        <v>65</v>
      </c>
      <c r="E515" s="116"/>
      <c r="F515" s="92">
        <f>E515*D515</f>
        <v>0</v>
      </c>
    </row>
    <row r="516" spans="1:6" x14ac:dyDescent="0.25">
      <c r="A516" s="119"/>
      <c r="B516" s="118"/>
      <c r="C516" s="120"/>
      <c r="D516" s="87"/>
      <c r="E516" s="116"/>
      <c r="F516" s="92"/>
    </row>
    <row r="517" spans="1:6" ht="28.5" x14ac:dyDescent="0.25">
      <c r="A517" s="119" t="s">
        <v>1298</v>
      </c>
      <c r="B517" s="118" t="s">
        <v>287</v>
      </c>
      <c r="C517" s="120" t="s">
        <v>288</v>
      </c>
      <c r="D517" s="87">
        <v>2</v>
      </c>
      <c r="E517" s="116"/>
      <c r="F517" s="92">
        <f>E517*D517</f>
        <v>0</v>
      </c>
    </row>
    <row r="518" spans="1:6" x14ac:dyDescent="0.25">
      <c r="A518" s="119"/>
      <c r="B518" s="118"/>
      <c r="C518" s="120"/>
      <c r="D518" s="87"/>
      <c r="E518" s="116"/>
      <c r="F518" s="92"/>
    </row>
    <row r="519" spans="1:6" ht="28.5" x14ac:dyDescent="0.25">
      <c r="A519" s="119" t="s">
        <v>1297</v>
      </c>
      <c r="B519" s="118" t="s">
        <v>291</v>
      </c>
      <c r="C519" s="120" t="s">
        <v>29</v>
      </c>
      <c r="D519" s="87">
        <v>65</v>
      </c>
      <c r="E519" s="116"/>
      <c r="F519" s="92">
        <f>E519*D519</f>
        <v>0</v>
      </c>
    </row>
    <row r="520" spans="1:6" x14ac:dyDescent="0.25">
      <c r="A520" s="119"/>
      <c r="B520" s="118"/>
      <c r="C520" s="120"/>
      <c r="D520" s="87"/>
      <c r="E520" s="116"/>
      <c r="F520" s="92"/>
    </row>
    <row r="521" spans="1:6" ht="57" x14ac:dyDescent="0.25">
      <c r="A521" s="119" t="s">
        <v>1296</v>
      </c>
      <c r="B521" s="118" t="s">
        <v>293</v>
      </c>
      <c r="C521" s="120" t="s">
        <v>29</v>
      </c>
      <c r="D521" s="87">
        <v>65</v>
      </c>
      <c r="E521" s="116"/>
      <c r="F521" s="92">
        <f>E521*D521</f>
        <v>0</v>
      </c>
    </row>
    <row r="522" spans="1:6" x14ac:dyDescent="0.25">
      <c r="A522" s="119"/>
      <c r="B522" s="118"/>
      <c r="C522" s="120"/>
      <c r="D522" s="87"/>
      <c r="E522" s="116"/>
      <c r="F522" s="92"/>
    </row>
    <row r="523" spans="1:6" ht="42.75" x14ac:dyDescent="0.25">
      <c r="A523" s="119" t="s">
        <v>1295</v>
      </c>
      <c r="B523" s="118" t="s">
        <v>1150</v>
      </c>
      <c r="C523" s="120" t="s">
        <v>46</v>
      </c>
      <c r="D523" s="87">
        <v>3.5</v>
      </c>
      <c r="E523" s="116"/>
      <c r="F523" s="92">
        <f>E523*D523</f>
        <v>0</v>
      </c>
    </row>
    <row r="524" spans="1:6" x14ac:dyDescent="0.25">
      <c r="A524" s="119"/>
      <c r="B524" s="118"/>
      <c r="C524" s="120"/>
      <c r="D524" s="87"/>
      <c r="E524" s="116"/>
      <c r="F524" s="92"/>
    </row>
    <row r="525" spans="1:6" ht="42.75" x14ac:dyDescent="0.25">
      <c r="A525" s="119" t="s">
        <v>1294</v>
      </c>
      <c r="B525" s="118" t="s">
        <v>45</v>
      </c>
      <c r="C525" s="120" t="s">
        <v>46</v>
      </c>
      <c r="D525" s="87">
        <v>209.3</v>
      </c>
      <c r="E525" s="116"/>
      <c r="F525" s="92">
        <f>E525*D525</f>
        <v>0</v>
      </c>
    </row>
    <row r="526" spans="1:6" x14ac:dyDescent="0.25">
      <c r="A526" s="119"/>
      <c r="B526" s="118"/>
      <c r="C526" s="120"/>
      <c r="D526" s="87"/>
      <c r="E526" s="116"/>
      <c r="F526" s="92"/>
    </row>
    <row r="527" spans="1:6" ht="28.5" x14ac:dyDescent="0.25">
      <c r="A527" s="119" t="s">
        <v>1293</v>
      </c>
      <c r="B527" s="118" t="s">
        <v>1147</v>
      </c>
      <c r="C527" s="120" t="s">
        <v>46</v>
      </c>
      <c r="D527" s="87">
        <v>23.6</v>
      </c>
      <c r="E527" s="116"/>
      <c r="F527" s="92">
        <f>E527*D527</f>
        <v>0</v>
      </c>
    </row>
    <row r="528" spans="1:6" x14ac:dyDescent="0.25">
      <c r="A528" s="119"/>
      <c r="B528" s="118"/>
      <c r="C528" s="120"/>
      <c r="D528" s="87"/>
      <c r="E528" s="116"/>
      <c r="F528" s="92"/>
    </row>
    <row r="529" spans="1:6" x14ac:dyDescent="0.25">
      <c r="A529" s="119" t="s">
        <v>1292</v>
      </c>
      <c r="B529" s="118" t="s">
        <v>51</v>
      </c>
      <c r="C529" s="120" t="s">
        <v>52</v>
      </c>
      <c r="D529" s="87">
        <v>84.6</v>
      </c>
      <c r="E529" s="116"/>
      <c r="F529" s="92">
        <f>E529*D529</f>
        <v>0</v>
      </c>
    </row>
    <row r="530" spans="1:6" x14ac:dyDescent="0.25">
      <c r="A530" s="119"/>
      <c r="B530" s="118"/>
      <c r="C530" s="120"/>
      <c r="D530" s="87"/>
      <c r="E530" s="116"/>
      <c r="F530" s="92"/>
    </row>
    <row r="531" spans="1:6" ht="57" x14ac:dyDescent="0.25">
      <c r="A531" s="119" t="s">
        <v>1291</v>
      </c>
      <c r="B531" s="118" t="s">
        <v>1144</v>
      </c>
      <c r="C531" s="120" t="s">
        <v>46</v>
      </c>
      <c r="D531" s="87">
        <v>9.1</v>
      </c>
      <c r="E531" s="116"/>
      <c r="F531" s="92">
        <f>E531*D531</f>
        <v>0</v>
      </c>
    </row>
    <row r="532" spans="1:6" x14ac:dyDescent="0.25">
      <c r="A532" s="119"/>
      <c r="B532" s="118"/>
      <c r="C532" s="120"/>
      <c r="D532" s="87"/>
      <c r="E532" s="116"/>
      <c r="F532" s="92"/>
    </row>
    <row r="533" spans="1:6" ht="57" x14ac:dyDescent="0.25">
      <c r="A533" s="119" t="s">
        <v>1290</v>
      </c>
      <c r="B533" s="118" t="s">
        <v>56</v>
      </c>
      <c r="C533" s="120" t="s">
        <v>46</v>
      </c>
      <c r="D533" s="87">
        <v>64.2</v>
      </c>
      <c r="E533" s="116"/>
      <c r="F533" s="92">
        <f>E533*D533</f>
        <v>0</v>
      </c>
    </row>
    <row r="534" spans="1:6" x14ac:dyDescent="0.25">
      <c r="A534" s="119"/>
      <c r="B534" s="118"/>
      <c r="C534" s="120"/>
      <c r="D534" s="87"/>
      <c r="E534" s="116"/>
      <c r="F534" s="92"/>
    </row>
    <row r="535" spans="1:6" ht="42.75" x14ac:dyDescent="0.25">
      <c r="A535" s="119" t="s">
        <v>1289</v>
      </c>
      <c r="B535" s="118" t="s">
        <v>1141</v>
      </c>
      <c r="C535" s="120" t="s">
        <v>46</v>
      </c>
      <c r="D535" s="87">
        <v>3.5</v>
      </c>
      <c r="E535" s="116"/>
      <c r="F535" s="92">
        <f>E535*D535</f>
        <v>0</v>
      </c>
    </row>
    <row r="536" spans="1:6" x14ac:dyDescent="0.25">
      <c r="A536" s="119"/>
      <c r="B536" s="118"/>
      <c r="C536" s="120"/>
      <c r="D536" s="87"/>
      <c r="E536" s="116"/>
      <c r="F536" s="92"/>
    </row>
    <row r="537" spans="1:6" ht="42.75" x14ac:dyDescent="0.25">
      <c r="A537" s="119" t="s">
        <v>1288</v>
      </c>
      <c r="B537" s="118" t="s">
        <v>58</v>
      </c>
      <c r="C537" s="120" t="s">
        <v>52</v>
      </c>
      <c r="D537" s="87">
        <v>299.2</v>
      </c>
      <c r="E537" s="116"/>
      <c r="F537" s="92">
        <f>E537*D537</f>
        <v>0</v>
      </c>
    </row>
    <row r="538" spans="1:6" x14ac:dyDescent="0.25">
      <c r="A538" s="119"/>
      <c r="B538" s="118"/>
      <c r="C538" s="120"/>
      <c r="D538" s="87"/>
      <c r="E538" s="116"/>
      <c r="F538" s="92"/>
    </row>
    <row r="539" spans="1:6" ht="114" x14ac:dyDescent="0.25">
      <c r="A539" s="119" t="s">
        <v>1287</v>
      </c>
      <c r="B539" s="118" t="s">
        <v>1138</v>
      </c>
      <c r="C539" s="120" t="s">
        <v>29</v>
      </c>
      <c r="D539" s="87">
        <v>65</v>
      </c>
      <c r="E539" s="116"/>
      <c r="F539" s="92">
        <f>E539*D539</f>
        <v>0</v>
      </c>
    </row>
    <row r="540" spans="1:6" x14ac:dyDescent="0.25">
      <c r="A540" s="119"/>
      <c r="B540" s="118"/>
      <c r="C540" s="117"/>
      <c r="D540" s="87"/>
      <c r="E540" s="116"/>
      <c r="F540" s="92"/>
    </row>
    <row r="541" spans="1:6" ht="85.5" x14ac:dyDescent="0.25">
      <c r="A541" s="119" t="s">
        <v>1286</v>
      </c>
      <c r="B541" s="118" t="s">
        <v>1136</v>
      </c>
      <c r="C541" s="117" t="s">
        <v>72</v>
      </c>
      <c r="D541" s="87">
        <v>2</v>
      </c>
      <c r="E541" s="116"/>
      <c r="F541" s="92">
        <f>E541*D541</f>
        <v>0</v>
      </c>
    </row>
    <row r="542" spans="1:6" x14ac:dyDescent="0.25">
      <c r="A542" s="119"/>
      <c r="B542" s="118"/>
      <c r="C542" s="120"/>
      <c r="D542" s="87"/>
      <c r="E542" s="116"/>
      <c r="F542" s="92"/>
    </row>
    <row r="543" spans="1:6" ht="85.5" x14ac:dyDescent="0.25">
      <c r="A543" s="119" t="s">
        <v>1285</v>
      </c>
      <c r="B543" s="118" t="s">
        <v>1132</v>
      </c>
      <c r="C543" s="120" t="s">
        <v>72</v>
      </c>
      <c r="D543" s="87">
        <v>2</v>
      </c>
      <c r="E543" s="116"/>
      <c r="F543" s="92">
        <f>E543*D543</f>
        <v>0</v>
      </c>
    </row>
    <row r="544" spans="1:6" x14ac:dyDescent="0.25">
      <c r="A544" s="119"/>
      <c r="B544" s="118"/>
      <c r="C544" s="120"/>
      <c r="D544" s="87"/>
      <c r="E544" s="116"/>
      <c r="F544" s="92"/>
    </row>
    <row r="545" spans="1:6" ht="228" x14ac:dyDescent="0.25">
      <c r="A545" s="119" t="s">
        <v>1284</v>
      </c>
      <c r="B545" s="118" t="s">
        <v>341</v>
      </c>
      <c r="C545" s="120" t="s">
        <v>72</v>
      </c>
      <c r="D545" s="87">
        <v>2</v>
      </c>
      <c r="E545" s="116"/>
      <c r="F545" s="92">
        <f>E545*D545</f>
        <v>0</v>
      </c>
    </row>
    <row r="546" spans="1:6" x14ac:dyDescent="0.25">
      <c r="A546" s="119"/>
      <c r="B546" s="118"/>
      <c r="C546" s="120"/>
      <c r="D546" s="87"/>
      <c r="E546" s="116"/>
      <c r="F546" s="92"/>
    </row>
    <row r="547" spans="1:6" ht="57" x14ac:dyDescent="0.25">
      <c r="A547" s="119" t="s">
        <v>1283</v>
      </c>
      <c r="B547" s="118" t="s">
        <v>1129</v>
      </c>
      <c r="C547" s="120" t="s">
        <v>72</v>
      </c>
      <c r="D547" s="87">
        <v>1</v>
      </c>
      <c r="E547" s="116"/>
      <c r="F547" s="92">
        <f>E547*D547</f>
        <v>0</v>
      </c>
    </row>
    <row r="548" spans="1:6" x14ac:dyDescent="0.25">
      <c r="A548" s="119"/>
      <c r="B548" s="118"/>
      <c r="C548" s="120"/>
      <c r="D548" s="87"/>
      <c r="E548" s="116"/>
      <c r="F548" s="92"/>
    </row>
    <row r="549" spans="1:6" x14ac:dyDescent="0.25">
      <c r="A549" s="119" t="s">
        <v>1282</v>
      </c>
      <c r="B549" s="118" t="s">
        <v>88</v>
      </c>
      <c r="C549" s="120" t="s">
        <v>33</v>
      </c>
      <c r="D549" s="87">
        <v>65</v>
      </c>
      <c r="E549" s="116"/>
      <c r="F549" s="92">
        <f>E549*D549</f>
        <v>0</v>
      </c>
    </row>
    <row r="550" spans="1:6" x14ac:dyDescent="0.25">
      <c r="A550" s="119"/>
      <c r="B550" s="118"/>
      <c r="C550" s="120"/>
      <c r="D550" s="87"/>
      <c r="E550" s="116"/>
      <c r="F550" s="92"/>
    </row>
    <row r="551" spans="1:6" ht="28.5" x14ac:dyDescent="0.25">
      <c r="A551" s="119" t="s">
        <v>1281</v>
      </c>
      <c r="B551" s="118" t="s">
        <v>90</v>
      </c>
      <c r="C551" s="120" t="s">
        <v>33</v>
      </c>
      <c r="D551" s="87">
        <v>65</v>
      </c>
      <c r="E551" s="116"/>
      <c r="F551" s="92">
        <f>E551*D551</f>
        <v>0</v>
      </c>
    </row>
    <row r="552" spans="1:6" x14ac:dyDescent="0.25">
      <c r="A552" s="119"/>
      <c r="B552" s="118"/>
      <c r="C552" s="120"/>
      <c r="D552" s="87"/>
      <c r="E552" s="116"/>
      <c r="F552" s="92"/>
    </row>
    <row r="553" spans="1:6" ht="42.75" x14ac:dyDescent="0.25">
      <c r="A553" s="119" t="s">
        <v>1280</v>
      </c>
      <c r="B553" s="118" t="s">
        <v>347</v>
      </c>
      <c r="C553" s="120" t="s">
        <v>33</v>
      </c>
      <c r="D553" s="87">
        <v>65</v>
      </c>
      <c r="E553" s="116"/>
      <c r="F553" s="92">
        <f>E553*D553</f>
        <v>0</v>
      </c>
    </row>
    <row r="554" spans="1:6" ht="15" x14ac:dyDescent="0.25">
      <c r="A554" s="119"/>
      <c r="B554" s="121"/>
      <c r="C554" s="120"/>
      <c r="D554" s="87"/>
      <c r="E554" s="116"/>
      <c r="F554" s="92"/>
    </row>
    <row r="555" spans="1:6" ht="15" x14ac:dyDescent="0.25">
      <c r="A555" s="119" t="s">
        <v>1279</v>
      </c>
      <c r="B555" s="121" t="s">
        <v>210</v>
      </c>
      <c r="C555" s="120" t="s">
        <v>72</v>
      </c>
      <c r="D555" s="87">
        <v>1</v>
      </c>
      <c r="E555" s="116"/>
      <c r="F555" s="92">
        <f>E555*D555</f>
        <v>0</v>
      </c>
    </row>
    <row r="556" spans="1:6" ht="15" thickBot="1" x14ac:dyDescent="0.3"/>
    <row r="557" spans="1:6" ht="18" thickBot="1" x14ac:dyDescent="0.3">
      <c r="A557" s="84" t="s">
        <v>1278</v>
      </c>
      <c r="B557" s="83" t="s">
        <v>1277</v>
      </c>
      <c r="C557" s="82"/>
      <c r="D557" s="81"/>
      <c r="E557" s="80"/>
      <c r="F557" s="115">
        <f>SUM(F515:F556)</f>
        <v>0</v>
      </c>
    </row>
    <row r="558" spans="1:6" ht="15" thickBot="1" x14ac:dyDescent="0.3"/>
    <row r="559" spans="1:6" ht="18" thickBot="1" x14ac:dyDescent="0.3">
      <c r="A559" s="84" t="s">
        <v>1255</v>
      </c>
      <c r="B559" s="83" t="s">
        <v>1254</v>
      </c>
      <c r="C559" s="82"/>
      <c r="D559" s="81"/>
      <c r="E559" s="80"/>
      <c r="F559" s="98"/>
    </row>
    <row r="560" spans="1:6" x14ac:dyDescent="0.25">
      <c r="A560" s="91"/>
      <c r="B560" s="97"/>
      <c r="C560" s="96"/>
      <c r="D560" s="95"/>
      <c r="E560" s="94"/>
      <c r="F560" s="93"/>
    </row>
    <row r="561" spans="1:6" x14ac:dyDescent="0.25">
      <c r="A561" s="119"/>
      <c r="B561" s="118"/>
      <c r="C561" s="120"/>
      <c r="D561" s="87"/>
      <c r="E561" s="116"/>
      <c r="F561" s="92"/>
    </row>
    <row r="562" spans="1:6" ht="42.75" x14ac:dyDescent="0.25">
      <c r="A562" s="119" t="s">
        <v>1276</v>
      </c>
      <c r="B562" s="118" t="s">
        <v>28</v>
      </c>
      <c r="C562" s="120" t="s">
        <v>29</v>
      </c>
      <c r="D562" s="87">
        <v>59.4</v>
      </c>
      <c r="E562" s="116"/>
      <c r="F562" s="92">
        <f>E562*D562</f>
        <v>0</v>
      </c>
    </row>
    <row r="563" spans="1:6" x14ac:dyDescent="0.25">
      <c r="A563" s="119"/>
      <c r="B563" s="118"/>
      <c r="C563" s="120"/>
      <c r="D563" s="87"/>
      <c r="E563" s="116"/>
      <c r="F563" s="92"/>
    </row>
    <row r="564" spans="1:6" ht="28.5" x14ac:dyDescent="0.25">
      <c r="A564" s="119" t="s">
        <v>1275</v>
      </c>
      <c r="B564" s="118" t="s">
        <v>287</v>
      </c>
      <c r="C564" s="120" t="s">
        <v>288</v>
      </c>
      <c r="D564" s="87">
        <v>3</v>
      </c>
      <c r="E564" s="116"/>
      <c r="F564" s="92">
        <f>E564*D564</f>
        <v>0</v>
      </c>
    </row>
    <row r="565" spans="1:6" x14ac:dyDescent="0.25">
      <c r="A565" s="119"/>
      <c r="B565" s="118"/>
      <c r="C565" s="120"/>
      <c r="D565" s="87"/>
      <c r="E565" s="116"/>
      <c r="F565" s="92"/>
    </row>
    <row r="566" spans="1:6" ht="28.5" x14ac:dyDescent="0.25">
      <c r="A566" s="119" t="s">
        <v>1274</v>
      </c>
      <c r="B566" s="118" t="s">
        <v>291</v>
      </c>
      <c r="C566" s="120" t="s">
        <v>29</v>
      </c>
      <c r="D566" s="87">
        <v>59.4</v>
      </c>
      <c r="E566" s="116"/>
      <c r="F566" s="92">
        <f>E566*D566</f>
        <v>0</v>
      </c>
    </row>
    <row r="567" spans="1:6" x14ac:dyDescent="0.25">
      <c r="A567" s="119"/>
      <c r="B567" s="118"/>
      <c r="C567" s="120"/>
      <c r="D567" s="87"/>
      <c r="E567" s="116"/>
      <c r="F567" s="92"/>
    </row>
    <row r="568" spans="1:6" ht="57" x14ac:dyDescent="0.25">
      <c r="A568" s="119" t="s">
        <v>1273</v>
      </c>
      <c r="B568" s="118" t="s">
        <v>293</v>
      </c>
      <c r="C568" s="120" t="s">
        <v>29</v>
      </c>
      <c r="D568" s="87">
        <v>59.4</v>
      </c>
      <c r="E568" s="116"/>
      <c r="F568" s="92">
        <f>E568*D568</f>
        <v>0</v>
      </c>
    </row>
    <row r="569" spans="1:6" x14ac:dyDescent="0.25">
      <c r="A569" s="119"/>
      <c r="B569" s="118"/>
      <c r="C569" s="120"/>
      <c r="D569" s="87"/>
      <c r="E569" s="116"/>
      <c r="F569" s="92"/>
    </row>
    <row r="570" spans="1:6" ht="42.75" x14ac:dyDescent="0.25">
      <c r="A570" s="119" t="s">
        <v>1272</v>
      </c>
      <c r="B570" s="118" t="s">
        <v>45</v>
      </c>
      <c r="C570" s="120" t="s">
        <v>46</v>
      </c>
      <c r="D570" s="87">
        <v>182.8</v>
      </c>
      <c r="E570" s="116"/>
      <c r="F570" s="92">
        <f>E570*D570</f>
        <v>0</v>
      </c>
    </row>
    <row r="571" spans="1:6" x14ac:dyDescent="0.25">
      <c r="A571" s="119"/>
      <c r="B571" s="118"/>
      <c r="C571" s="120"/>
      <c r="D571" s="87"/>
      <c r="E571" s="116"/>
      <c r="F571" s="92"/>
    </row>
    <row r="572" spans="1:6" ht="28.5" x14ac:dyDescent="0.25">
      <c r="A572" s="119" t="s">
        <v>1271</v>
      </c>
      <c r="B572" s="118" t="s">
        <v>1147</v>
      </c>
      <c r="C572" s="120" t="s">
        <v>46</v>
      </c>
      <c r="D572" s="87">
        <v>20.3</v>
      </c>
      <c r="E572" s="116"/>
      <c r="F572" s="92">
        <f>E572*D572</f>
        <v>0</v>
      </c>
    </row>
    <row r="573" spans="1:6" x14ac:dyDescent="0.25">
      <c r="A573" s="119"/>
      <c r="B573" s="118"/>
      <c r="C573" s="120"/>
      <c r="D573" s="87"/>
      <c r="E573" s="116"/>
      <c r="F573" s="92"/>
    </row>
    <row r="574" spans="1:6" x14ac:dyDescent="0.25">
      <c r="A574" s="119" t="s">
        <v>1270</v>
      </c>
      <c r="B574" s="118" t="s">
        <v>51</v>
      </c>
      <c r="C574" s="120" t="s">
        <v>52</v>
      </c>
      <c r="D574" s="87">
        <v>77.3</v>
      </c>
      <c r="E574" s="116"/>
      <c r="F574" s="92">
        <f>E574*D574</f>
        <v>0</v>
      </c>
    </row>
    <row r="575" spans="1:6" x14ac:dyDescent="0.25">
      <c r="A575" s="119"/>
      <c r="B575" s="118"/>
      <c r="C575" s="120"/>
      <c r="D575" s="87"/>
      <c r="E575" s="116"/>
      <c r="F575" s="92"/>
    </row>
    <row r="576" spans="1:6" ht="57" x14ac:dyDescent="0.25">
      <c r="A576" s="119" t="s">
        <v>1269</v>
      </c>
      <c r="B576" s="118" t="s">
        <v>1144</v>
      </c>
      <c r="C576" s="120" t="s">
        <v>46</v>
      </c>
      <c r="D576" s="87">
        <v>8.3000000000000007</v>
      </c>
      <c r="E576" s="116"/>
      <c r="F576" s="92">
        <f>E576*D576</f>
        <v>0</v>
      </c>
    </row>
    <row r="577" spans="1:6" x14ac:dyDescent="0.25">
      <c r="A577" s="119"/>
      <c r="B577" s="118"/>
      <c r="C577" s="120"/>
      <c r="D577" s="87"/>
      <c r="E577" s="116"/>
      <c r="F577" s="92"/>
    </row>
    <row r="578" spans="1:6" ht="57" x14ac:dyDescent="0.25">
      <c r="A578" s="119" t="s">
        <v>1268</v>
      </c>
      <c r="B578" s="118" t="s">
        <v>56</v>
      </c>
      <c r="C578" s="120" t="s">
        <v>46</v>
      </c>
      <c r="D578" s="87">
        <v>58.6</v>
      </c>
      <c r="E578" s="116"/>
      <c r="F578" s="92">
        <f>E578*D578</f>
        <v>0</v>
      </c>
    </row>
    <row r="579" spans="1:6" x14ac:dyDescent="0.25">
      <c r="A579" s="119"/>
      <c r="B579" s="118"/>
      <c r="C579" s="120"/>
      <c r="D579" s="87"/>
      <c r="E579" s="116"/>
      <c r="F579" s="92"/>
    </row>
    <row r="580" spans="1:6" ht="42.75" x14ac:dyDescent="0.25">
      <c r="A580" s="119" t="s">
        <v>1267</v>
      </c>
      <c r="B580" s="118" t="s">
        <v>58</v>
      </c>
      <c r="C580" s="120" t="s">
        <v>52</v>
      </c>
      <c r="D580" s="87">
        <v>273.39999999999998</v>
      </c>
      <c r="E580" s="116"/>
      <c r="F580" s="92">
        <f>E580*D580</f>
        <v>0</v>
      </c>
    </row>
    <row r="581" spans="1:6" x14ac:dyDescent="0.25">
      <c r="A581" s="119"/>
      <c r="B581" s="118"/>
      <c r="C581" s="120"/>
      <c r="D581" s="87"/>
      <c r="E581" s="116"/>
      <c r="F581" s="92"/>
    </row>
    <row r="582" spans="1:6" ht="114" x14ac:dyDescent="0.25">
      <c r="A582" s="119" t="s">
        <v>1266</v>
      </c>
      <c r="B582" s="118" t="s">
        <v>1138</v>
      </c>
      <c r="C582" s="120" t="s">
        <v>29</v>
      </c>
      <c r="D582" s="87">
        <v>59.4</v>
      </c>
      <c r="E582" s="116"/>
      <c r="F582" s="92">
        <f>E582*D582</f>
        <v>0</v>
      </c>
    </row>
    <row r="583" spans="1:6" x14ac:dyDescent="0.25">
      <c r="A583" s="119"/>
      <c r="B583" s="118"/>
      <c r="C583" s="117"/>
      <c r="D583" s="87"/>
      <c r="E583" s="116"/>
      <c r="F583" s="92"/>
    </row>
    <row r="584" spans="1:6" ht="85.5" x14ac:dyDescent="0.25">
      <c r="A584" s="119" t="s">
        <v>1265</v>
      </c>
      <c r="B584" s="118" t="s">
        <v>1136</v>
      </c>
      <c r="C584" s="117" t="s">
        <v>72</v>
      </c>
      <c r="D584" s="87">
        <v>3</v>
      </c>
      <c r="E584" s="116"/>
      <c r="F584" s="92">
        <f>E584*D584</f>
        <v>0</v>
      </c>
    </row>
    <row r="585" spans="1:6" x14ac:dyDescent="0.25">
      <c r="A585" s="119"/>
      <c r="B585" s="118"/>
      <c r="C585" s="120"/>
      <c r="D585" s="87"/>
      <c r="E585" s="116"/>
      <c r="F585" s="92"/>
    </row>
    <row r="586" spans="1:6" ht="85.5" x14ac:dyDescent="0.25">
      <c r="A586" s="119" t="s">
        <v>1264</v>
      </c>
      <c r="B586" s="118" t="s">
        <v>1132</v>
      </c>
      <c r="C586" s="120" t="s">
        <v>72</v>
      </c>
      <c r="D586" s="87">
        <v>3</v>
      </c>
      <c r="E586" s="116"/>
      <c r="F586" s="92">
        <f>E586*D586</f>
        <v>0</v>
      </c>
    </row>
    <row r="587" spans="1:6" x14ac:dyDescent="0.25">
      <c r="A587" s="119"/>
      <c r="B587" s="118"/>
      <c r="C587" s="120"/>
      <c r="D587" s="87"/>
      <c r="E587" s="116"/>
      <c r="F587" s="92"/>
    </row>
    <row r="588" spans="1:6" ht="228" x14ac:dyDescent="0.25">
      <c r="A588" s="119" t="s">
        <v>1263</v>
      </c>
      <c r="B588" s="118" t="s">
        <v>341</v>
      </c>
      <c r="C588" s="120" t="s">
        <v>72</v>
      </c>
      <c r="D588" s="87">
        <v>2</v>
      </c>
      <c r="E588" s="116"/>
      <c r="F588" s="92">
        <f>E588*D588</f>
        <v>0</v>
      </c>
    </row>
    <row r="589" spans="1:6" x14ac:dyDescent="0.25">
      <c r="A589" s="119"/>
      <c r="B589" s="118"/>
      <c r="C589" s="120"/>
      <c r="D589" s="87"/>
      <c r="E589" s="116"/>
      <c r="F589" s="92"/>
    </row>
    <row r="590" spans="1:6" ht="57" x14ac:dyDescent="0.25">
      <c r="A590" s="119" t="s">
        <v>1262</v>
      </c>
      <c r="B590" s="118" t="s">
        <v>1129</v>
      </c>
      <c r="C590" s="120" t="s">
        <v>72</v>
      </c>
      <c r="D590" s="87">
        <v>2</v>
      </c>
      <c r="E590" s="116"/>
      <c r="F590" s="92">
        <f>E590*D590</f>
        <v>0</v>
      </c>
    </row>
    <row r="591" spans="1:6" x14ac:dyDescent="0.25">
      <c r="A591" s="119"/>
      <c r="B591" s="118"/>
      <c r="C591" s="120"/>
      <c r="D591" s="87"/>
      <c r="E591" s="116"/>
      <c r="F591" s="92"/>
    </row>
    <row r="592" spans="1:6" x14ac:dyDescent="0.25">
      <c r="A592" s="119" t="s">
        <v>1261</v>
      </c>
      <c r="B592" s="118" t="s">
        <v>88</v>
      </c>
      <c r="C592" s="120" t="s">
        <v>33</v>
      </c>
      <c r="D592" s="87">
        <v>59.4</v>
      </c>
      <c r="E592" s="116"/>
      <c r="F592" s="92">
        <f>E592*D592</f>
        <v>0</v>
      </c>
    </row>
    <row r="593" spans="1:6" x14ac:dyDescent="0.25">
      <c r="A593" s="119"/>
      <c r="B593" s="118"/>
      <c r="C593" s="120"/>
      <c r="D593" s="87"/>
      <c r="E593" s="116"/>
      <c r="F593" s="92"/>
    </row>
    <row r="594" spans="1:6" ht="28.5" x14ac:dyDescent="0.25">
      <c r="A594" s="119" t="s">
        <v>1260</v>
      </c>
      <c r="B594" s="118" t="s">
        <v>90</v>
      </c>
      <c r="C594" s="120" t="s">
        <v>33</v>
      </c>
      <c r="D594" s="87">
        <v>59.4</v>
      </c>
      <c r="E594" s="116"/>
      <c r="F594" s="92">
        <f>E594*D594</f>
        <v>0</v>
      </c>
    </row>
    <row r="595" spans="1:6" x14ac:dyDescent="0.25">
      <c r="A595" s="119"/>
      <c r="B595" s="118"/>
      <c r="C595" s="120"/>
      <c r="D595" s="87"/>
      <c r="E595" s="116"/>
      <c r="F595" s="92"/>
    </row>
    <row r="596" spans="1:6" ht="42.75" x14ac:dyDescent="0.25">
      <c r="A596" s="119" t="s">
        <v>1259</v>
      </c>
      <c r="B596" s="118" t="s">
        <v>347</v>
      </c>
      <c r="C596" s="120" t="s">
        <v>33</v>
      </c>
      <c r="D596" s="87">
        <v>59.4</v>
      </c>
      <c r="E596" s="116"/>
      <c r="F596" s="92">
        <f>E596*D596</f>
        <v>0</v>
      </c>
    </row>
    <row r="597" spans="1:6" x14ac:dyDescent="0.25">
      <c r="A597" s="119"/>
      <c r="B597" s="89"/>
      <c r="C597" s="120"/>
      <c r="D597" s="87"/>
      <c r="E597" s="116"/>
      <c r="F597" s="92"/>
    </row>
    <row r="598" spans="1:6" ht="15" x14ac:dyDescent="0.25">
      <c r="A598" s="119" t="s">
        <v>1258</v>
      </c>
      <c r="B598" s="122" t="s">
        <v>352</v>
      </c>
      <c r="C598" s="120" t="s">
        <v>72</v>
      </c>
      <c r="D598" s="87">
        <v>2</v>
      </c>
      <c r="E598" s="116"/>
      <c r="F598" s="92">
        <f>E598*D598</f>
        <v>0</v>
      </c>
    </row>
    <row r="599" spans="1:6" ht="15" x14ac:dyDescent="0.25">
      <c r="A599" s="119"/>
      <c r="B599" s="121"/>
      <c r="C599" s="120"/>
      <c r="D599" s="87"/>
      <c r="E599" s="116"/>
      <c r="F599" s="92"/>
    </row>
    <row r="600" spans="1:6" ht="15" x14ac:dyDescent="0.25">
      <c r="A600" s="119" t="s">
        <v>1257</v>
      </c>
      <c r="B600" s="121" t="s">
        <v>208</v>
      </c>
      <c r="C600" s="120" t="s">
        <v>72</v>
      </c>
      <c r="D600" s="87">
        <v>2</v>
      </c>
      <c r="E600" s="116"/>
      <c r="F600" s="92">
        <f>E600*D600</f>
        <v>0</v>
      </c>
    </row>
    <row r="601" spans="1:6" ht="15" x14ac:dyDescent="0.25">
      <c r="A601" s="119"/>
      <c r="B601" s="121"/>
      <c r="C601" s="120"/>
      <c r="D601" s="87"/>
      <c r="E601" s="116"/>
      <c r="F601" s="92"/>
    </row>
    <row r="602" spans="1:6" ht="15" x14ac:dyDescent="0.25">
      <c r="A602" s="119" t="s">
        <v>1256</v>
      </c>
      <c r="B602" s="121" t="s">
        <v>210</v>
      </c>
      <c r="C602" s="120" t="s">
        <v>72</v>
      </c>
      <c r="D602" s="87">
        <v>2</v>
      </c>
      <c r="E602" s="116"/>
      <c r="F602" s="92">
        <f>E602*D602</f>
        <v>0</v>
      </c>
    </row>
    <row r="603" spans="1:6" ht="15" thickBot="1" x14ac:dyDescent="0.3"/>
    <row r="604" spans="1:6" ht="18" thickBot="1" x14ac:dyDescent="0.3">
      <c r="A604" s="84" t="s">
        <v>1255</v>
      </c>
      <c r="B604" s="83" t="s">
        <v>1254</v>
      </c>
      <c r="C604" s="82"/>
      <c r="D604" s="81"/>
      <c r="E604" s="80"/>
      <c r="F604" s="115">
        <f>SUM(F562:F603)</f>
        <v>0</v>
      </c>
    </row>
    <row r="605" spans="1:6" ht="15" thickBot="1" x14ac:dyDescent="0.3"/>
    <row r="606" spans="1:6" ht="18" thickBot="1" x14ac:dyDescent="0.3">
      <c r="A606" s="84" t="s">
        <v>1226</v>
      </c>
      <c r="B606" s="83" t="s">
        <v>1225</v>
      </c>
      <c r="C606" s="82"/>
      <c r="D606" s="81"/>
      <c r="E606" s="80"/>
      <c r="F606" s="98"/>
    </row>
    <row r="607" spans="1:6" x14ac:dyDescent="0.25">
      <c r="A607" s="91"/>
      <c r="B607" s="97"/>
      <c r="C607" s="96"/>
      <c r="D607" s="95"/>
      <c r="E607" s="94"/>
      <c r="F607" s="93"/>
    </row>
    <row r="608" spans="1:6" x14ac:dyDescent="0.25">
      <c r="A608" s="119"/>
      <c r="B608" s="118"/>
      <c r="C608" s="120"/>
      <c r="D608" s="87"/>
      <c r="E608" s="116"/>
      <c r="F608" s="92"/>
    </row>
    <row r="609" spans="1:6" ht="42.75" x14ac:dyDescent="0.25">
      <c r="A609" s="119" t="s">
        <v>1253</v>
      </c>
      <c r="B609" s="118" t="s">
        <v>28</v>
      </c>
      <c r="C609" s="120" t="s">
        <v>29</v>
      </c>
      <c r="D609" s="87">
        <v>259.3</v>
      </c>
      <c r="E609" s="116"/>
      <c r="F609" s="92">
        <f>E609*D609</f>
        <v>0</v>
      </c>
    </row>
    <row r="610" spans="1:6" x14ac:dyDescent="0.25">
      <c r="A610" s="119"/>
      <c r="B610" s="118"/>
      <c r="C610" s="120"/>
      <c r="D610" s="87"/>
      <c r="E610" s="116"/>
      <c r="F610" s="92"/>
    </row>
    <row r="611" spans="1:6" ht="28.5" x14ac:dyDescent="0.25">
      <c r="A611" s="119" t="s">
        <v>1252</v>
      </c>
      <c r="B611" s="118" t="s">
        <v>287</v>
      </c>
      <c r="C611" s="120" t="s">
        <v>288</v>
      </c>
      <c r="D611" s="87">
        <v>12</v>
      </c>
      <c r="E611" s="116"/>
      <c r="F611" s="92">
        <f>E611*D611</f>
        <v>0</v>
      </c>
    </row>
    <row r="612" spans="1:6" x14ac:dyDescent="0.25">
      <c r="A612" s="119"/>
      <c r="B612" s="118"/>
      <c r="C612" s="120"/>
      <c r="D612" s="87"/>
      <c r="E612" s="116"/>
      <c r="F612" s="92"/>
    </row>
    <row r="613" spans="1:6" ht="28.5" x14ac:dyDescent="0.25">
      <c r="A613" s="119" t="s">
        <v>1251</v>
      </c>
      <c r="B613" s="118" t="s">
        <v>291</v>
      </c>
      <c r="C613" s="120" t="s">
        <v>29</v>
      </c>
      <c r="D613" s="87">
        <v>259.3</v>
      </c>
      <c r="E613" s="116"/>
      <c r="F613" s="92">
        <f>E613*D613</f>
        <v>0</v>
      </c>
    </row>
    <row r="614" spans="1:6" x14ac:dyDescent="0.25">
      <c r="A614" s="119"/>
      <c r="B614" s="118"/>
      <c r="C614" s="120"/>
      <c r="D614" s="87"/>
      <c r="E614" s="116"/>
      <c r="F614" s="92"/>
    </row>
    <row r="615" spans="1:6" ht="57" x14ac:dyDescent="0.25">
      <c r="A615" s="119" t="s">
        <v>1250</v>
      </c>
      <c r="B615" s="118" t="s">
        <v>293</v>
      </c>
      <c r="C615" s="120" t="s">
        <v>29</v>
      </c>
      <c r="D615" s="87">
        <v>259.3</v>
      </c>
      <c r="E615" s="116"/>
      <c r="F615" s="92">
        <f>E615*D615</f>
        <v>0</v>
      </c>
    </row>
    <row r="616" spans="1:6" x14ac:dyDescent="0.25">
      <c r="A616" s="119"/>
      <c r="B616" s="118"/>
      <c r="C616" s="120"/>
      <c r="D616" s="87"/>
      <c r="E616" s="116"/>
      <c r="F616" s="92"/>
    </row>
    <row r="617" spans="1:6" ht="42.75" x14ac:dyDescent="0.25">
      <c r="A617" s="119" t="s">
        <v>1249</v>
      </c>
      <c r="B617" s="118" t="s">
        <v>1150</v>
      </c>
      <c r="C617" s="120" t="s">
        <v>46</v>
      </c>
      <c r="D617" s="87">
        <v>278.89999999999998</v>
      </c>
      <c r="E617" s="116"/>
      <c r="F617" s="92">
        <f>E617*D617</f>
        <v>0</v>
      </c>
    </row>
    <row r="618" spans="1:6" x14ac:dyDescent="0.25">
      <c r="A618" s="119"/>
      <c r="B618" s="118"/>
      <c r="C618" s="120"/>
      <c r="D618" s="87"/>
      <c r="E618" s="116"/>
      <c r="F618" s="92"/>
    </row>
    <row r="619" spans="1:6" ht="42.75" x14ac:dyDescent="0.25">
      <c r="A619" s="119" t="s">
        <v>1248</v>
      </c>
      <c r="B619" s="118" t="s">
        <v>45</v>
      </c>
      <c r="C619" s="120" t="s">
        <v>46</v>
      </c>
      <c r="D619" s="87">
        <v>947.3</v>
      </c>
      <c r="E619" s="116"/>
      <c r="F619" s="92">
        <f>E619*D619</f>
        <v>0</v>
      </c>
    </row>
    <row r="620" spans="1:6" x14ac:dyDescent="0.25">
      <c r="A620" s="119"/>
      <c r="B620" s="118"/>
      <c r="C620" s="120"/>
      <c r="D620" s="87"/>
      <c r="E620" s="116"/>
      <c r="F620" s="92"/>
    </row>
    <row r="621" spans="1:6" ht="28.5" x14ac:dyDescent="0.25">
      <c r="A621" s="119" t="s">
        <v>1247</v>
      </c>
      <c r="B621" s="118" t="s">
        <v>1147</v>
      </c>
      <c r="C621" s="120" t="s">
        <v>46</v>
      </c>
      <c r="D621" s="87">
        <v>136.19999999999999</v>
      </c>
      <c r="E621" s="116"/>
      <c r="F621" s="92">
        <f>E621*D621</f>
        <v>0</v>
      </c>
    </row>
    <row r="622" spans="1:6" x14ac:dyDescent="0.25">
      <c r="A622" s="119"/>
      <c r="B622" s="118"/>
      <c r="C622" s="120"/>
      <c r="D622" s="87"/>
      <c r="E622" s="116"/>
      <c r="F622" s="92"/>
    </row>
    <row r="623" spans="1:6" x14ac:dyDescent="0.25">
      <c r="A623" s="119" t="s">
        <v>1246</v>
      </c>
      <c r="B623" s="118" t="s">
        <v>51</v>
      </c>
      <c r="C623" s="120" t="s">
        <v>52</v>
      </c>
      <c r="D623" s="87">
        <v>247.6</v>
      </c>
      <c r="E623" s="116"/>
      <c r="F623" s="92">
        <f>E623*D623</f>
        <v>0</v>
      </c>
    </row>
    <row r="624" spans="1:6" x14ac:dyDescent="0.25">
      <c r="A624" s="119"/>
      <c r="B624" s="118"/>
      <c r="C624" s="120"/>
      <c r="D624" s="87"/>
      <c r="E624" s="116"/>
      <c r="F624" s="92"/>
    </row>
    <row r="625" spans="1:6" ht="57" x14ac:dyDescent="0.25">
      <c r="A625" s="119" t="s">
        <v>1245</v>
      </c>
      <c r="B625" s="118" t="s">
        <v>1144</v>
      </c>
      <c r="C625" s="120" t="s">
        <v>46</v>
      </c>
      <c r="D625" s="87">
        <v>27.4</v>
      </c>
      <c r="E625" s="116"/>
      <c r="F625" s="92">
        <f>E625*D625</f>
        <v>0</v>
      </c>
    </row>
    <row r="626" spans="1:6" x14ac:dyDescent="0.25">
      <c r="A626" s="119"/>
      <c r="B626" s="118"/>
      <c r="C626" s="120"/>
      <c r="D626" s="87"/>
      <c r="E626" s="116"/>
      <c r="F626" s="92"/>
    </row>
    <row r="627" spans="1:6" ht="57" x14ac:dyDescent="0.25">
      <c r="A627" s="119" t="s">
        <v>1244</v>
      </c>
      <c r="B627" s="118" t="s">
        <v>56</v>
      </c>
      <c r="C627" s="120" t="s">
        <v>46</v>
      </c>
      <c r="D627" s="87">
        <v>280.10000000000002</v>
      </c>
      <c r="E627" s="116"/>
      <c r="F627" s="92">
        <f>E627*D627</f>
        <v>0</v>
      </c>
    </row>
    <row r="628" spans="1:6" x14ac:dyDescent="0.25">
      <c r="A628" s="119"/>
      <c r="B628" s="118"/>
      <c r="C628" s="120"/>
      <c r="D628" s="87"/>
      <c r="E628" s="116"/>
      <c r="F628" s="92"/>
    </row>
    <row r="629" spans="1:6" ht="42.75" x14ac:dyDescent="0.25">
      <c r="A629" s="119" t="s">
        <v>1243</v>
      </c>
      <c r="B629" s="118" t="s">
        <v>1141</v>
      </c>
      <c r="C629" s="120" t="s">
        <v>46</v>
      </c>
      <c r="D629" s="87">
        <v>278.89999999999998</v>
      </c>
      <c r="E629" s="116"/>
      <c r="F629" s="92">
        <f>E629*D629</f>
        <v>0</v>
      </c>
    </row>
    <row r="630" spans="1:6" x14ac:dyDescent="0.25">
      <c r="A630" s="119"/>
      <c r="B630" s="118"/>
      <c r="C630" s="120"/>
      <c r="D630" s="87"/>
      <c r="E630" s="116"/>
      <c r="F630" s="92"/>
    </row>
    <row r="631" spans="1:6" ht="42.75" x14ac:dyDescent="0.25">
      <c r="A631" s="119" t="s">
        <v>1242</v>
      </c>
      <c r="B631" s="118" t="s">
        <v>58</v>
      </c>
      <c r="C631" s="120" t="s">
        <v>52</v>
      </c>
      <c r="D631" s="87">
        <v>1193</v>
      </c>
      <c r="E631" s="116"/>
      <c r="F631" s="92">
        <f>E631*D631</f>
        <v>0</v>
      </c>
    </row>
    <row r="632" spans="1:6" x14ac:dyDescent="0.25">
      <c r="A632" s="119"/>
      <c r="B632" s="118"/>
      <c r="C632" s="120"/>
      <c r="D632" s="87"/>
      <c r="E632" s="116"/>
      <c r="F632" s="92"/>
    </row>
    <row r="633" spans="1:6" ht="114" x14ac:dyDescent="0.25">
      <c r="A633" s="119" t="s">
        <v>1241</v>
      </c>
      <c r="B633" s="118" t="s">
        <v>1138</v>
      </c>
      <c r="C633" s="120" t="s">
        <v>29</v>
      </c>
      <c r="D633" s="87">
        <v>165.8</v>
      </c>
      <c r="E633" s="116"/>
      <c r="F633" s="92">
        <f>E633*D633</f>
        <v>0</v>
      </c>
    </row>
    <row r="634" spans="1:6" x14ac:dyDescent="0.25">
      <c r="A634" s="119"/>
      <c r="B634" s="118"/>
      <c r="C634" s="120"/>
      <c r="D634" s="87"/>
      <c r="E634" s="116"/>
      <c r="F634" s="92"/>
    </row>
    <row r="635" spans="1:6" ht="114" x14ac:dyDescent="0.25">
      <c r="A635" s="119" t="s">
        <v>1240</v>
      </c>
      <c r="B635" s="118" t="s">
        <v>190</v>
      </c>
      <c r="C635" s="120" t="s">
        <v>29</v>
      </c>
      <c r="D635" s="87">
        <v>83.1</v>
      </c>
      <c r="E635" s="116"/>
      <c r="F635" s="92">
        <f>E635*D635</f>
        <v>0</v>
      </c>
    </row>
    <row r="636" spans="1:6" x14ac:dyDescent="0.25">
      <c r="A636" s="119"/>
      <c r="B636" s="118"/>
      <c r="C636" s="120"/>
      <c r="D636" s="87"/>
      <c r="E636" s="116"/>
      <c r="F636" s="92"/>
    </row>
    <row r="637" spans="1:6" ht="114" x14ac:dyDescent="0.25">
      <c r="A637" s="119" t="s">
        <v>1239</v>
      </c>
      <c r="B637" s="118" t="s">
        <v>192</v>
      </c>
      <c r="C637" s="120" t="s">
        <v>29</v>
      </c>
      <c r="D637" s="87">
        <v>10.5</v>
      </c>
      <c r="E637" s="116"/>
      <c r="F637" s="92">
        <f>E637*D637</f>
        <v>0</v>
      </c>
    </row>
    <row r="638" spans="1:6" x14ac:dyDescent="0.25">
      <c r="A638" s="119"/>
      <c r="B638" s="118"/>
      <c r="C638" s="117"/>
      <c r="D638" s="87"/>
      <c r="E638" s="116"/>
      <c r="F638" s="92"/>
    </row>
    <row r="639" spans="1:6" ht="85.5" x14ac:dyDescent="0.25">
      <c r="A639" s="119" t="s">
        <v>1238</v>
      </c>
      <c r="B639" s="118" t="s">
        <v>1136</v>
      </c>
      <c r="C639" s="117" t="s">
        <v>72</v>
      </c>
      <c r="D639" s="87">
        <v>4</v>
      </c>
      <c r="E639" s="116"/>
      <c r="F639" s="92">
        <f>E639*D639</f>
        <v>0</v>
      </c>
    </row>
    <row r="640" spans="1:6" x14ac:dyDescent="0.25">
      <c r="A640" s="119"/>
      <c r="B640" s="118"/>
      <c r="C640" s="117"/>
      <c r="D640" s="87"/>
      <c r="E640" s="116"/>
      <c r="F640" s="92"/>
    </row>
    <row r="641" spans="1:6" ht="85.5" x14ac:dyDescent="0.25">
      <c r="A641" s="119" t="s">
        <v>1237</v>
      </c>
      <c r="B641" s="118" t="s">
        <v>1236</v>
      </c>
      <c r="C641" s="117" t="s">
        <v>72</v>
      </c>
      <c r="D641" s="87">
        <v>8</v>
      </c>
      <c r="E641" s="116"/>
      <c r="F641" s="92">
        <f>E641*D641</f>
        <v>0</v>
      </c>
    </row>
    <row r="642" spans="1:6" x14ac:dyDescent="0.25">
      <c r="A642" s="119"/>
      <c r="B642" s="118"/>
      <c r="C642" s="120"/>
      <c r="D642" s="87"/>
      <c r="E642" s="116"/>
      <c r="F642" s="92"/>
    </row>
    <row r="643" spans="1:6" ht="85.5" x14ac:dyDescent="0.25">
      <c r="A643" s="119" t="s">
        <v>1235</v>
      </c>
      <c r="B643" s="118" t="s">
        <v>1132</v>
      </c>
      <c r="C643" s="120" t="s">
        <v>72</v>
      </c>
      <c r="D643" s="87">
        <v>12</v>
      </c>
      <c r="E643" s="116"/>
      <c r="F643" s="92">
        <f>E643*D643</f>
        <v>0</v>
      </c>
    </row>
    <row r="644" spans="1:6" x14ac:dyDescent="0.25">
      <c r="A644" s="119"/>
      <c r="B644" s="118"/>
      <c r="C644" s="120"/>
      <c r="D644" s="87"/>
      <c r="E644" s="116"/>
      <c r="F644" s="92"/>
    </row>
    <row r="645" spans="1:6" ht="228" x14ac:dyDescent="0.25">
      <c r="A645" s="119" t="s">
        <v>1234</v>
      </c>
      <c r="B645" s="118" t="s">
        <v>341</v>
      </c>
      <c r="C645" s="120" t="s">
        <v>72</v>
      </c>
      <c r="D645" s="87">
        <v>17</v>
      </c>
      <c r="E645" s="116"/>
      <c r="F645" s="92">
        <f>E645*D645</f>
        <v>0</v>
      </c>
    </row>
    <row r="646" spans="1:6" x14ac:dyDescent="0.25">
      <c r="A646" s="119"/>
      <c r="B646" s="118"/>
      <c r="C646" s="120"/>
      <c r="D646" s="87"/>
      <c r="E646" s="116"/>
      <c r="F646" s="92"/>
    </row>
    <row r="647" spans="1:6" ht="57" x14ac:dyDescent="0.25">
      <c r="A647" s="119" t="s">
        <v>1233</v>
      </c>
      <c r="B647" s="118" t="s">
        <v>1129</v>
      </c>
      <c r="C647" s="120" t="s">
        <v>72</v>
      </c>
      <c r="D647" s="87">
        <v>10</v>
      </c>
      <c r="E647" s="116"/>
      <c r="F647" s="92">
        <f>E647*D647</f>
        <v>0</v>
      </c>
    </row>
    <row r="648" spans="1:6" x14ac:dyDescent="0.25">
      <c r="A648" s="119"/>
      <c r="B648" s="118"/>
      <c r="C648" s="120"/>
      <c r="D648" s="87"/>
      <c r="E648" s="116"/>
      <c r="F648" s="92"/>
    </row>
    <row r="649" spans="1:6" x14ac:dyDescent="0.25">
      <c r="A649" s="119" t="s">
        <v>1232</v>
      </c>
      <c r="B649" s="118" t="s">
        <v>88</v>
      </c>
      <c r="C649" s="120" t="s">
        <v>33</v>
      </c>
      <c r="D649" s="87">
        <v>259.3</v>
      </c>
      <c r="E649" s="116"/>
      <c r="F649" s="92">
        <f>E649*D649</f>
        <v>0</v>
      </c>
    </row>
    <row r="650" spans="1:6" x14ac:dyDescent="0.25">
      <c r="A650" s="119"/>
      <c r="B650" s="118"/>
      <c r="C650" s="120"/>
      <c r="D650" s="87"/>
      <c r="E650" s="116"/>
      <c r="F650" s="92"/>
    </row>
    <row r="651" spans="1:6" ht="28.5" x14ac:dyDescent="0.25">
      <c r="A651" s="119" t="s">
        <v>1231</v>
      </c>
      <c r="B651" s="118" t="s">
        <v>90</v>
      </c>
      <c r="C651" s="120" t="s">
        <v>33</v>
      </c>
      <c r="D651" s="87">
        <v>259.3</v>
      </c>
      <c r="E651" s="116"/>
      <c r="F651" s="92">
        <f>E651*D651</f>
        <v>0</v>
      </c>
    </row>
    <row r="652" spans="1:6" x14ac:dyDescent="0.25">
      <c r="A652" s="119"/>
      <c r="B652" s="118"/>
      <c r="C652" s="120"/>
      <c r="D652" s="87"/>
      <c r="E652" s="116"/>
      <c r="F652" s="92"/>
    </row>
    <row r="653" spans="1:6" ht="42.75" x14ac:dyDescent="0.25">
      <c r="A653" s="119" t="s">
        <v>1230</v>
      </c>
      <c r="B653" s="118" t="s">
        <v>347</v>
      </c>
      <c r="C653" s="120" t="s">
        <v>33</v>
      </c>
      <c r="D653" s="87">
        <v>259.3</v>
      </c>
      <c r="E653" s="116"/>
      <c r="F653" s="92">
        <f>E653*D653</f>
        <v>0</v>
      </c>
    </row>
    <row r="654" spans="1:6" x14ac:dyDescent="0.25">
      <c r="A654" s="119"/>
      <c r="B654" s="124"/>
      <c r="C654" s="120"/>
      <c r="D654" s="87"/>
      <c r="E654" s="116"/>
      <c r="F654" s="92"/>
    </row>
    <row r="655" spans="1:6" ht="15" x14ac:dyDescent="0.25">
      <c r="A655" s="119" t="s">
        <v>1229</v>
      </c>
      <c r="B655" s="121" t="s">
        <v>206</v>
      </c>
      <c r="C655" s="120" t="s">
        <v>72</v>
      </c>
      <c r="D655" s="87">
        <v>2</v>
      </c>
      <c r="E655" s="116"/>
      <c r="F655" s="92">
        <f>E655*D655</f>
        <v>0</v>
      </c>
    </row>
    <row r="656" spans="1:6" ht="15" x14ac:dyDescent="0.25">
      <c r="A656" s="119"/>
      <c r="B656" s="123"/>
      <c r="C656" s="120"/>
      <c r="D656" s="87"/>
      <c r="E656" s="116"/>
      <c r="F656" s="92"/>
    </row>
    <row r="657" spans="1:6" ht="15" x14ac:dyDescent="0.25">
      <c r="A657" s="119" t="s">
        <v>1228</v>
      </c>
      <c r="B657" s="122" t="s">
        <v>352</v>
      </c>
      <c r="C657" s="120" t="s">
        <v>72</v>
      </c>
      <c r="D657" s="87">
        <v>2</v>
      </c>
      <c r="E657" s="116"/>
      <c r="F657" s="92">
        <f>E657*D657</f>
        <v>0</v>
      </c>
    </row>
    <row r="658" spans="1:6" ht="15" x14ac:dyDescent="0.25">
      <c r="A658" s="119"/>
      <c r="B658" s="121"/>
      <c r="C658" s="120"/>
      <c r="D658" s="87"/>
      <c r="E658" s="116"/>
      <c r="F658" s="92"/>
    </row>
    <row r="659" spans="1:6" ht="15" x14ac:dyDescent="0.25">
      <c r="A659" s="119" t="s">
        <v>1227</v>
      </c>
      <c r="B659" s="121" t="s">
        <v>210</v>
      </c>
      <c r="C659" s="120" t="s">
        <v>72</v>
      </c>
      <c r="D659" s="87">
        <v>4</v>
      </c>
      <c r="E659" s="116"/>
      <c r="F659" s="92">
        <f>E659*D659</f>
        <v>0</v>
      </c>
    </row>
    <row r="660" spans="1:6" ht="15" thickBot="1" x14ac:dyDescent="0.3"/>
    <row r="661" spans="1:6" ht="18" thickBot="1" x14ac:dyDescent="0.3">
      <c r="A661" s="84" t="s">
        <v>1226</v>
      </c>
      <c r="B661" s="83" t="s">
        <v>1225</v>
      </c>
      <c r="C661" s="82"/>
      <c r="D661" s="81"/>
      <c r="E661" s="80"/>
      <c r="F661" s="115">
        <f>SUM(F609:F660)</f>
        <v>0</v>
      </c>
    </row>
    <row r="662" spans="1:6" ht="15" thickBot="1" x14ac:dyDescent="0.3"/>
    <row r="663" spans="1:6" ht="18" thickBot="1" x14ac:dyDescent="0.3">
      <c r="A663" s="84" t="s">
        <v>1202</v>
      </c>
      <c r="B663" s="83" t="s">
        <v>1201</v>
      </c>
      <c r="C663" s="82"/>
      <c r="D663" s="81"/>
      <c r="E663" s="80"/>
      <c r="F663" s="98"/>
    </row>
    <row r="664" spans="1:6" x14ac:dyDescent="0.25">
      <c r="A664" s="91"/>
      <c r="B664" s="97"/>
      <c r="C664" s="96"/>
      <c r="D664" s="95"/>
      <c r="E664" s="94"/>
      <c r="F664" s="93"/>
    </row>
    <row r="665" spans="1:6" x14ac:dyDescent="0.25">
      <c r="A665" s="119"/>
      <c r="B665" s="118"/>
      <c r="C665" s="120"/>
      <c r="D665" s="87"/>
      <c r="E665" s="116"/>
      <c r="F665" s="92"/>
    </row>
    <row r="666" spans="1:6" ht="42.75" x14ac:dyDescent="0.25">
      <c r="A666" s="119" t="s">
        <v>1224</v>
      </c>
      <c r="B666" s="118" t="s">
        <v>28</v>
      </c>
      <c r="C666" s="120" t="s">
        <v>29</v>
      </c>
      <c r="D666" s="87">
        <v>141.80000000000001</v>
      </c>
      <c r="E666" s="116"/>
      <c r="F666" s="92">
        <f>E666*D666</f>
        <v>0</v>
      </c>
    </row>
    <row r="667" spans="1:6" x14ac:dyDescent="0.25">
      <c r="A667" s="119"/>
      <c r="B667" s="118"/>
      <c r="C667" s="120"/>
      <c r="D667" s="87"/>
      <c r="E667" s="116"/>
      <c r="F667" s="92"/>
    </row>
    <row r="668" spans="1:6" ht="28.5" x14ac:dyDescent="0.25">
      <c r="A668" s="119" t="s">
        <v>1223</v>
      </c>
      <c r="B668" s="118" t="s">
        <v>287</v>
      </c>
      <c r="C668" s="120" t="s">
        <v>288</v>
      </c>
      <c r="D668" s="87">
        <v>6</v>
      </c>
      <c r="E668" s="116"/>
      <c r="F668" s="92">
        <f>E668*D668</f>
        <v>0</v>
      </c>
    </row>
    <row r="669" spans="1:6" x14ac:dyDescent="0.25">
      <c r="A669" s="119"/>
      <c r="B669" s="118"/>
      <c r="C669" s="120"/>
      <c r="D669" s="87"/>
      <c r="E669" s="116"/>
      <c r="F669" s="92"/>
    </row>
    <row r="670" spans="1:6" ht="28.5" x14ac:dyDescent="0.25">
      <c r="A670" s="119" t="s">
        <v>1222</v>
      </c>
      <c r="B670" s="118" t="s">
        <v>291</v>
      </c>
      <c r="C670" s="120" t="s">
        <v>29</v>
      </c>
      <c r="D670" s="87">
        <v>141.80000000000001</v>
      </c>
      <c r="E670" s="116"/>
      <c r="F670" s="92">
        <f>E670*D670</f>
        <v>0</v>
      </c>
    </row>
    <row r="671" spans="1:6" x14ac:dyDescent="0.25">
      <c r="A671" s="119"/>
      <c r="B671" s="118"/>
      <c r="C671" s="120"/>
      <c r="D671" s="87"/>
      <c r="E671" s="116"/>
      <c r="F671" s="92"/>
    </row>
    <row r="672" spans="1:6" ht="57" x14ac:dyDescent="0.25">
      <c r="A672" s="119" t="s">
        <v>1221</v>
      </c>
      <c r="B672" s="118" t="s">
        <v>293</v>
      </c>
      <c r="C672" s="120" t="s">
        <v>29</v>
      </c>
      <c r="D672" s="87">
        <v>141.80000000000001</v>
      </c>
      <c r="E672" s="116"/>
      <c r="F672" s="92">
        <f>E672*D672</f>
        <v>0</v>
      </c>
    </row>
    <row r="673" spans="1:6" x14ac:dyDescent="0.25">
      <c r="A673" s="119"/>
      <c r="B673" s="118"/>
      <c r="C673" s="120"/>
      <c r="D673" s="87"/>
      <c r="E673" s="116"/>
      <c r="F673" s="92"/>
    </row>
    <row r="674" spans="1:6" ht="42.75" x14ac:dyDescent="0.25">
      <c r="A674" s="119" t="s">
        <v>1220</v>
      </c>
      <c r="B674" s="118" t="s">
        <v>45</v>
      </c>
      <c r="C674" s="120" t="s">
        <v>46</v>
      </c>
      <c r="D674" s="87">
        <v>446</v>
      </c>
      <c r="E674" s="116"/>
      <c r="F674" s="92">
        <f>E674*D674</f>
        <v>0</v>
      </c>
    </row>
    <row r="675" spans="1:6" x14ac:dyDescent="0.25">
      <c r="A675" s="119"/>
      <c r="B675" s="118"/>
      <c r="C675" s="120"/>
      <c r="D675" s="87"/>
      <c r="E675" s="116"/>
      <c r="F675" s="92"/>
    </row>
    <row r="676" spans="1:6" ht="28.5" x14ac:dyDescent="0.25">
      <c r="A676" s="119" t="s">
        <v>1219</v>
      </c>
      <c r="B676" s="118" t="s">
        <v>1147</v>
      </c>
      <c r="C676" s="120" t="s">
        <v>46</v>
      </c>
      <c r="D676" s="87">
        <v>49.6</v>
      </c>
      <c r="E676" s="116"/>
      <c r="F676" s="92">
        <f>E676*D676</f>
        <v>0</v>
      </c>
    </row>
    <row r="677" spans="1:6" x14ac:dyDescent="0.25">
      <c r="A677" s="119"/>
      <c r="B677" s="118"/>
      <c r="C677" s="120"/>
      <c r="D677" s="87"/>
      <c r="E677" s="116"/>
      <c r="F677" s="92"/>
    </row>
    <row r="678" spans="1:6" x14ac:dyDescent="0.25">
      <c r="A678" s="119" t="s">
        <v>1218</v>
      </c>
      <c r="B678" s="118" t="s">
        <v>51</v>
      </c>
      <c r="C678" s="120" t="s">
        <v>52</v>
      </c>
      <c r="D678" s="87">
        <v>184.3</v>
      </c>
      <c r="E678" s="116"/>
      <c r="F678" s="92">
        <f>E678*D678</f>
        <v>0</v>
      </c>
    </row>
    <row r="679" spans="1:6" x14ac:dyDescent="0.25">
      <c r="A679" s="119"/>
      <c r="B679" s="118"/>
      <c r="C679" s="120"/>
      <c r="D679" s="87"/>
      <c r="E679" s="116"/>
      <c r="F679" s="92"/>
    </row>
    <row r="680" spans="1:6" ht="57" x14ac:dyDescent="0.25">
      <c r="A680" s="119" t="s">
        <v>1217</v>
      </c>
      <c r="B680" s="118" t="s">
        <v>1144</v>
      </c>
      <c r="C680" s="120" t="s">
        <v>46</v>
      </c>
      <c r="D680" s="87">
        <v>19.899999999999999</v>
      </c>
      <c r="E680" s="116"/>
      <c r="F680" s="92">
        <f>E680*D680</f>
        <v>0</v>
      </c>
    </row>
    <row r="681" spans="1:6" x14ac:dyDescent="0.25">
      <c r="A681" s="119"/>
      <c r="B681" s="118"/>
      <c r="C681" s="120"/>
      <c r="D681" s="87"/>
      <c r="E681" s="116"/>
      <c r="F681" s="92"/>
    </row>
    <row r="682" spans="1:6" ht="57" x14ac:dyDescent="0.25">
      <c r="A682" s="119" t="s">
        <v>1216</v>
      </c>
      <c r="B682" s="118" t="s">
        <v>56</v>
      </c>
      <c r="C682" s="120" t="s">
        <v>46</v>
      </c>
      <c r="D682" s="87">
        <v>139.80000000000001</v>
      </c>
      <c r="E682" s="116"/>
      <c r="F682" s="92">
        <f>E682*D682</f>
        <v>0</v>
      </c>
    </row>
    <row r="683" spans="1:6" x14ac:dyDescent="0.25">
      <c r="A683" s="119"/>
      <c r="B683" s="118"/>
      <c r="C683" s="120"/>
      <c r="D683" s="87"/>
      <c r="E683" s="116"/>
      <c r="F683" s="92"/>
    </row>
    <row r="684" spans="1:6" ht="42.75" x14ac:dyDescent="0.25">
      <c r="A684" s="119" t="s">
        <v>1215</v>
      </c>
      <c r="B684" s="118" t="s">
        <v>58</v>
      </c>
      <c r="C684" s="120" t="s">
        <v>52</v>
      </c>
      <c r="D684" s="87">
        <v>652.1</v>
      </c>
      <c r="E684" s="116"/>
      <c r="F684" s="92">
        <f>E684*D684</f>
        <v>0</v>
      </c>
    </row>
    <row r="685" spans="1:6" x14ac:dyDescent="0.25">
      <c r="A685" s="119"/>
      <c r="B685" s="118"/>
      <c r="C685" s="120"/>
      <c r="D685" s="87"/>
      <c r="E685" s="116"/>
      <c r="F685" s="92"/>
    </row>
    <row r="686" spans="1:6" ht="114" x14ac:dyDescent="0.25">
      <c r="A686" s="119" t="s">
        <v>1214</v>
      </c>
      <c r="B686" s="118" t="s">
        <v>1138</v>
      </c>
      <c r="C686" s="120" t="s">
        <v>29</v>
      </c>
      <c r="D686" s="87">
        <v>141.80000000000001</v>
      </c>
      <c r="E686" s="116"/>
      <c r="F686" s="92">
        <f>E686*D686</f>
        <v>0</v>
      </c>
    </row>
    <row r="687" spans="1:6" x14ac:dyDescent="0.25">
      <c r="A687" s="119"/>
      <c r="B687" s="118"/>
      <c r="C687" s="120"/>
      <c r="D687" s="87"/>
      <c r="E687" s="116"/>
      <c r="F687" s="92"/>
    </row>
    <row r="688" spans="1:6" ht="85.5" x14ac:dyDescent="0.25">
      <c r="A688" s="119" t="s">
        <v>1213</v>
      </c>
      <c r="B688" s="118" t="s">
        <v>1136</v>
      </c>
      <c r="C688" s="117" t="s">
        <v>72</v>
      </c>
      <c r="D688" s="87">
        <v>4</v>
      </c>
      <c r="E688" s="116"/>
      <c r="F688" s="92">
        <f>E688*D688</f>
        <v>0</v>
      </c>
    </row>
    <row r="689" spans="1:6" x14ac:dyDescent="0.25">
      <c r="A689" s="119"/>
      <c r="B689" s="118"/>
      <c r="C689" s="117"/>
      <c r="D689" s="87"/>
      <c r="E689" s="116"/>
      <c r="F689" s="92"/>
    </row>
    <row r="690" spans="1:6" ht="57" x14ac:dyDescent="0.25">
      <c r="A690" s="119" t="s">
        <v>1212</v>
      </c>
      <c r="B690" s="118" t="s">
        <v>1211</v>
      </c>
      <c r="C690" s="117" t="s">
        <v>72</v>
      </c>
      <c r="D690" s="87">
        <v>2</v>
      </c>
      <c r="E690" s="116"/>
      <c r="F690" s="92">
        <f>E690*D690</f>
        <v>0</v>
      </c>
    </row>
    <row r="691" spans="1:6" x14ac:dyDescent="0.25">
      <c r="A691" s="119"/>
      <c r="B691" s="118"/>
      <c r="C691" s="120"/>
      <c r="D691" s="87"/>
      <c r="E691" s="116"/>
      <c r="F691" s="92"/>
    </row>
    <row r="692" spans="1:6" ht="85.5" x14ac:dyDescent="0.25">
      <c r="A692" s="119" t="s">
        <v>1210</v>
      </c>
      <c r="B692" s="118" t="s">
        <v>1132</v>
      </c>
      <c r="C692" s="120" t="s">
        <v>72</v>
      </c>
      <c r="D692" s="87">
        <v>6</v>
      </c>
      <c r="E692" s="116"/>
      <c r="F692" s="92">
        <f>E692*D692</f>
        <v>0</v>
      </c>
    </row>
    <row r="693" spans="1:6" x14ac:dyDescent="0.25">
      <c r="A693" s="119"/>
      <c r="B693" s="118"/>
      <c r="C693" s="120"/>
      <c r="D693" s="87"/>
      <c r="E693" s="116"/>
      <c r="F693" s="92"/>
    </row>
    <row r="694" spans="1:6" ht="228" x14ac:dyDescent="0.25">
      <c r="A694" s="119" t="s">
        <v>1209</v>
      </c>
      <c r="B694" s="118" t="s">
        <v>341</v>
      </c>
      <c r="C694" s="120" t="s">
        <v>72</v>
      </c>
      <c r="D694" s="87">
        <v>1</v>
      </c>
      <c r="E694" s="116"/>
      <c r="F694" s="92">
        <f>E694*D694</f>
        <v>0</v>
      </c>
    </row>
    <row r="695" spans="1:6" x14ac:dyDescent="0.25">
      <c r="A695" s="119"/>
      <c r="B695" s="118"/>
      <c r="C695" s="120"/>
      <c r="D695" s="87"/>
      <c r="E695" s="116"/>
      <c r="F695" s="92"/>
    </row>
    <row r="696" spans="1:6" x14ac:dyDescent="0.25">
      <c r="A696" s="119" t="s">
        <v>1208</v>
      </c>
      <c r="B696" s="118" t="s">
        <v>88</v>
      </c>
      <c r="C696" s="120" t="s">
        <v>33</v>
      </c>
      <c r="D696" s="87">
        <v>141.80000000000001</v>
      </c>
      <c r="E696" s="116"/>
      <c r="F696" s="92">
        <f>E696*D696</f>
        <v>0</v>
      </c>
    </row>
    <row r="697" spans="1:6" x14ac:dyDescent="0.25">
      <c r="A697" s="119"/>
      <c r="B697" s="118"/>
      <c r="C697" s="120"/>
      <c r="D697" s="87"/>
      <c r="E697" s="116"/>
      <c r="F697" s="92"/>
    </row>
    <row r="698" spans="1:6" ht="28.5" x14ac:dyDescent="0.25">
      <c r="A698" s="119" t="s">
        <v>1207</v>
      </c>
      <c r="B698" s="118" t="s">
        <v>90</v>
      </c>
      <c r="C698" s="120" t="s">
        <v>33</v>
      </c>
      <c r="D698" s="87">
        <v>141.80000000000001</v>
      </c>
      <c r="E698" s="116"/>
      <c r="F698" s="92">
        <f>E698*D698</f>
        <v>0</v>
      </c>
    </row>
    <row r="699" spans="1:6" x14ac:dyDescent="0.25">
      <c r="A699" s="119"/>
      <c r="B699" s="118"/>
      <c r="C699" s="120"/>
      <c r="D699" s="87"/>
      <c r="E699" s="116"/>
      <c r="F699" s="92"/>
    </row>
    <row r="700" spans="1:6" ht="42.75" x14ac:dyDescent="0.25">
      <c r="A700" s="119" t="s">
        <v>1206</v>
      </c>
      <c r="B700" s="118" t="s">
        <v>347</v>
      </c>
      <c r="C700" s="120" t="s">
        <v>33</v>
      </c>
      <c r="D700" s="87">
        <v>141.80000000000001</v>
      </c>
      <c r="E700" s="116"/>
      <c r="F700" s="92">
        <f>E700*D700</f>
        <v>0</v>
      </c>
    </row>
    <row r="701" spans="1:6" ht="15" x14ac:dyDescent="0.25">
      <c r="A701" s="119"/>
      <c r="B701" s="123"/>
      <c r="C701" s="120"/>
      <c r="D701" s="87"/>
      <c r="E701" s="116"/>
      <c r="F701" s="92"/>
    </row>
    <row r="702" spans="1:6" ht="15" x14ac:dyDescent="0.25">
      <c r="A702" s="119" t="s">
        <v>1205</v>
      </c>
      <c r="B702" s="122" t="s">
        <v>352</v>
      </c>
      <c r="C702" s="120" t="s">
        <v>72</v>
      </c>
      <c r="D702" s="87">
        <v>5</v>
      </c>
      <c r="E702" s="116"/>
      <c r="F702" s="92">
        <f>E702*D702</f>
        <v>0</v>
      </c>
    </row>
    <row r="703" spans="1:6" ht="15" x14ac:dyDescent="0.25">
      <c r="A703" s="119"/>
      <c r="B703" s="121"/>
      <c r="C703" s="120"/>
      <c r="D703" s="87"/>
      <c r="E703" s="116"/>
      <c r="F703" s="92"/>
    </row>
    <row r="704" spans="1:6" ht="15" x14ac:dyDescent="0.25">
      <c r="A704" s="119" t="s">
        <v>1204</v>
      </c>
      <c r="B704" s="121" t="s">
        <v>208</v>
      </c>
      <c r="C704" s="120" t="s">
        <v>72</v>
      </c>
      <c r="D704" s="87">
        <v>1</v>
      </c>
      <c r="E704" s="116"/>
      <c r="F704" s="92">
        <f>E704*D704</f>
        <v>0</v>
      </c>
    </row>
    <row r="705" spans="1:6" ht="15" x14ac:dyDescent="0.25">
      <c r="A705" s="119"/>
      <c r="B705" s="121"/>
      <c r="C705" s="120"/>
      <c r="D705" s="87"/>
      <c r="E705" s="116"/>
      <c r="F705" s="92"/>
    </row>
    <row r="706" spans="1:6" ht="15" x14ac:dyDescent="0.25">
      <c r="A706" s="119" t="s">
        <v>1203</v>
      </c>
      <c r="B706" s="121" t="s">
        <v>210</v>
      </c>
      <c r="C706" s="120" t="s">
        <v>72</v>
      </c>
      <c r="D706" s="87">
        <v>1</v>
      </c>
      <c r="E706" s="116"/>
      <c r="F706" s="92">
        <f>E706*D706</f>
        <v>0</v>
      </c>
    </row>
    <row r="707" spans="1:6" ht="15" thickBot="1" x14ac:dyDescent="0.3"/>
    <row r="708" spans="1:6" ht="18" thickBot="1" x14ac:dyDescent="0.3">
      <c r="A708" s="84" t="s">
        <v>1202</v>
      </c>
      <c r="B708" s="83" t="s">
        <v>1201</v>
      </c>
      <c r="C708" s="82"/>
      <c r="D708" s="81"/>
      <c r="E708" s="80"/>
      <c r="F708" s="115">
        <f>SUM(F666:F707)</f>
        <v>0</v>
      </c>
    </row>
    <row r="709" spans="1:6" ht="15" thickBot="1" x14ac:dyDescent="0.3"/>
    <row r="710" spans="1:6" ht="18" thickBot="1" x14ac:dyDescent="0.3">
      <c r="A710" s="84" t="s">
        <v>1179</v>
      </c>
      <c r="B710" s="83" t="s">
        <v>1178</v>
      </c>
      <c r="C710" s="82"/>
      <c r="D710" s="81"/>
      <c r="E710" s="80"/>
      <c r="F710" s="98"/>
    </row>
    <row r="711" spans="1:6" x14ac:dyDescent="0.25">
      <c r="A711" s="91"/>
      <c r="B711" s="97"/>
      <c r="C711" s="96"/>
      <c r="D711" s="95"/>
      <c r="E711" s="94"/>
      <c r="F711" s="93"/>
    </row>
    <row r="712" spans="1:6" x14ac:dyDescent="0.25">
      <c r="A712" s="119"/>
      <c r="B712" s="118"/>
      <c r="C712" s="120"/>
      <c r="D712" s="87"/>
      <c r="E712" s="116"/>
      <c r="F712" s="92"/>
    </row>
    <row r="713" spans="1:6" ht="42.75" x14ac:dyDescent="0.25">
      <c r="A713" s="119" t="s">
        <v>1200</v>
      </c>
      <c r="B713" s="118" t="s">
        <v>28</v>
      </c>
      <c r="C713" s="120" t="s">
        <v>29</v>
      </c>
      <c r="D713" s="87">
        <v>108.2</v>
      </c>
      <c r="E713" s="116"/>
      <c r="F713" s="92">
        <f>E713*D713</f>
        <v>0</v>
      </c>
    </row>
    <row r="714" spans="1:6" x14ac:dyDescent="0.25">
      <c r="A714" s="119"/>
      <c r="B714" s="118"/>
      <c r="C714" s="120"/>
      <c r="D714" s="87"/>
      <c r="E714" s="116"/>
      <c r="F714" s="92"/>
    </row>
    <row r="715" spans="1:6" ht="28.5" x14ac:dyDescent="0.25">
      <c r="A715" s="119" t="s">
        <v>1199</v>
      </c>
      <c r="B715" s="118" t="s">
        <v>287</v>
      </c>
      <c r="C715" s="120" t="s">
        <v>288</v>
      </c>
      <c r="D715" s="87">
        <v>4</v>
      </c>
      <c r="E715" s="116"/>
      <c r="F715" s="92">
        <f>E715*D715</f>
        <v>0</v>
      </c>
    </row>
    <row r="716" spans="1:6" x14ac:dyDescent="0.25">
      <c r="A716" s="119"/>
      <c r="B716" s="118"/>
      <c r="C716" s="120"/>
      <c r="D716" s="87"/>
      <c r="E716" s="116"/>
      <c r="F716" s="92"/>
    </row>
    <row r="717" spans="1:6" ht="28.5" x14ac:dyDescent="0.25">
      <c r="A717" s="119" t="s">
        <v>1198</v>
      </c>
      <c r="B717" s="118" t="s">
        <v>291</v>
      </c>
      <c r="C717" s="120" t="s">
        <v>29</v>
      </c>
      <c r="D717" s="87">
        <v>108.2</v>
      </c>
      <c r="E717" s="116"/>
      <c r="F717" s="92">
        <f>E717*D717</f>
        <v>0</v>
      </c>
    </row>
    <row r="718" spans="1:6" x14ac:dyDescent="0.25">
      <c r="A718" s="119"/>
      <c r="B718" s="118"/>
      <c r="C718" s="120"/>
      <c r="D718" s="87"/>
      <c r="E718" s="116"/>
      <c r="F718" s="92"/>
    </row>
    <row r="719" spans="1:6" ht="57" x14ac:dyDescent="0.25">
      <c r="A719" s="119" t="s">
        <v>1197</v>
      </c>
      <c r="B719" s="118" t="s">
        <v>293</v>
      </c>
      <c r="C719" s="120" t="s">
        <v>29</v>
      </c>
      <c r="D719" s="87">
        <v>108.2</v>
      </c>
      <c r="E719" s="116"/>
      <c r="F719" s="92">
        <f>E719*D719</f>
        <v>0</v>
      </c>
    </row>
    <row r="720" spans="1:6" x14ac:dyDescent="0.25">
      <c r="A720" s="119"/>
      <c r="B720" s="118"/>
      <c r="C720" s="120"/>
      <c r="D720" s="87"/>
      <c r="E720" s="116"/>
      <c r="F720" s="92"/>
    </row>
    <row r="721" spans="1:6" ht="42.75" x14ac:dyDescent="0.25">
      <c r="A721" s="119" t="s">
        <v>1196</v>
      </c>
      <c r="B721" s="118" t="s">
        <v>1150</v>
      </c>
      <c r="C721" s="120" t="s">
        <v>46</v>
      </c>
      <c r="D721" s="87">
        <v>50.5</v>
      </c>
      <c r="E721" s="116"/>
      <c r="F721" s="92">
        <f>E721*D721</f>
        <v>0</v>
      </c>
    </row>
    <row r="722" spans="1:6" x14ac:dyDescent="0.25">
      <c r="A722" s="119"/>
      <c r="B722" s="118"/>
      <c r="C722" s="120"/>
      <c r="D722" s="87"/>
      <c r="E722" s="116"/>
      <c r="F722" s="92"/>
    </row>
    <row r="723" spans="1:6" ht="42.75" x14ac:dyDescent="0.25">
      <c r="A723" s="119" t="s">
        <v>1195</v>
      </c>
      <c r="B723" s="118" t="s">
        <v>45</v>
      </c>
      <c r="C723" s="120" t="s">
        <v>46</v>
      </c>
      <c r="D723" s="87">
        <v>360.9</v>
      </c>
      <c r="E723" s="116"/>
      <c r="F723" s="92">
        <f>E723*D723</f>
        <v>0</v>
      </c>
    </row>
    <row r="724" spans="1:6" x14ac:dyDescent="0.25">
      <c r="A724" s="119"/>
      <c r="B724" s="118"/>
      <c r="C724" s="120"/>
      <c r="D724" s="87"/>
      <c r="E724" s="116"/>
      <c r="F724" s="92"/>
    </row>
    <row r="725" spans="1:6" ht="28.5" x14ac:dyDescent="0.25">
      <c r="A725" s="119" t="s">
        <v>1194</v>
      </c>
      <c r="B725" s="118" t="s">
        <v>1147</v>
      </c>
      <c r="C725" s="120" t="s">
        <v>46</v>
      </c>
      <c r="D725" s="87">
        <v>45.7</v>
      </c>
      <c r="E725" s="116"/>
      <c r="F725" s="92">
        <f>E725*D725</f>
        <v>0</v>
      </c>
    </row>
    <row r="726" spans="1:6" x14ac:dyDescent="0.25">
      <c r="A726" s="119"/>
      <c r="B726" s="118"/>
      <c r="C726" s="120"/>
      <c r="D726" s="87"/>
      <c r="E726" s="116"/>
      <c r="F726" s="92"/>
    </row>
    <row r="727" spans="1:6" x14ac:dyDescent="0.25">
      <c r="A727" s="119" t="s">
        <v>1193</v>
      </c>
      <c r="B727" s="118" t="s">
        <v>51</v>
      </c>
      <c r="C727" s="120" t="s">
        <v>52</v>
      </c>
      <c r="D727" s="87">
        <v>140.6</v>
      </c>
      <c r="E727" s="116"/>
      <c r="F727" s="92">
        <f>E727*D727</f>
        <v>0</v>
      </c>
    </row>
    <row r="728" spans="1:6" x14ac:dyDescent="0.25">
      <c r="A728" s="119"/>
      <c r="B728" s="118"/>
      <c r="C728" s="120"/>
      <c r="D728" s="87"/>
      <c r="E728" s="116"/>
      <c r="F728" s="92"/>
    </row>
    <row r="729" spans="1:6" ht="57" x14ac:dyDescent="0.25">
      <c r="A729" s="119" t="s">
        <v>1192</v>
      </c>
      <c r="B729" s="118" t="s">
        <v>1144</v>
      </c>
      <c r="C729" s="120" t="s">
        <v>46</v>
      </c>
      <c r="D729" s="87">
        <v>15.1</v>
      </c>
      <c r="E729" s="116"/>
      <c r="F729" s="92">
        <f>E729*D729</f>
        <v>0</v>
      </c>
    </row>
    <row r="730" spans="1:6" x14ac:dyDescent="0.25">
      <c r="A730" s="119"/>
      <c r="B730" s="118"/>
      <c r="C730" s="120"/>
      <c r="D730" s="87"/>
      <c r="E730" s="116"/>
      <c r="F730" s="92"/>
    </row>
    <row r="731" spans="1:6" ht="57" x14ac:dyDescent="0.25">
      <c r="A731" s="119" t="s">
        <v>1191</v>
      </c>
      <c r="B731" s="118" t="s">
        <v>56</v>
      </c>
      <c r="C731" s="120" t="s">
        <v>46</v>
      </c>
      <c r="D731" s="87">
        <v>106.7</v>
      </c>
      <c r="E731" s="116"/>
      <c r="F731" s="92">
        <f>E731*D731</f>
        <v>0</v>
      </c>
    </row>
    <row r="732" spans="1:6" x14ac:dyDescent="0.25">
      <c r="A732" s="119"/>
      <c r="B732" s="118"/>
      <c r="C732" s="120"/>
      <c r="D732" s="87"/>
      <c r="E732" s="116"/>
      <c r="F732" s="92"/>
    </row>
    <row r="733" spans="1:6" ht="42.75" x14ac:dyDescent="0.25">
      <c r="A733" s="119" t="s">
        <v>1190</v>
      </c>
      <c r="B733" s="118" t="s">
        <v>1141</v>
      </c>
      <c r="C733" s="120" t="s">
        <v>46</v>
      </c>
      <c r="D733" s="87">
        <v>50.5</v>
      </c>
      <c r="E733" s="116"/>
      <c r="F733" s="92">
        <f>E733*D733</f>
        <v>0</v>
      </c>
    </row>
    <row r="734" spans="1:6" x14ac:dyDescent="0.25">
      <c r="A734" s="119"/>
      <c r="B734" s="118"/>
      <c r="C734" s="120"/>
      <c r="D734" s="87"/>
      <c r="E734" s="116"/>
      <c r="F734" s="92"/>
    </row>
    <row r="735" spans="1:6" ht="42.75" x14ac:dyDescent="0.25">
      <c r="A735" s="119" t="s">
        <v>1189</v>
      </c>
      <c r="B735" s="118" t="s">
        <v>58</v>
      </c>
      <c r="C735" s="120" t="s">
        <v>52</v>
      </c>
      <c r="D735" s="87">
        <v>497.6</v>
      </c>
      <c r="E735" s="116"/>
      <c r="F735" s="92">
        <f>E735*D735</f>
        <v>0</v>
      </c>
    </row>
    <row r="736" spans="1:6" x14ac:dyDescent="0.25">
      <c r="A736" s="119"/>
      <c r="B736" s="118"/>
      <c r="C736" s="120"/>
      <c r="D736" s="87"/>
      <c r="E736" s="116"/>
      <c r="F736" s="92"/>
    </row>
    <row r="737" spans="1:6" ht="114" x14ac:dyDescent="0.25">
      <c r="A737" s="119" t="s">
        <v>1188</v>
      </c>
      <c r="B737" s="118" t="s">
        <v>1138</v>
      </c>
      <c r="C737" s="120" t="s">
        <v>29</v>
      </c>
      <c r="D737" s="87">
        <v>108.2</v>
      </c>
      <c r="E737" s="116"/>
      <c r="F737" s="92">
        <f>E737*D737</f>
        <v>0</v>
      </c>
    </row>
    <row r="738" spans="1:6" x14ac:dyDescent="0.25">
      <c r="A738" s="119"/>
      <c r="B738" s="118"/>
      <c r="C738" s="120"/>
      <c r="D738" s="87"/>
      <c r="E738" s="116"/>
      <c r="F738" s="92"/>
    </row>
    <row r="739" spans="1:6" ht="85.5" x14ac:dyDescent="0.25">
      <c r="A739" s="119" t="s">
        <v>1187</v>
      </c>
      <c r="B739" s="118" t="s">
        <v>1136</v>
      </c>
      <c r="C739" s="117" t="s">
        <v>72</v>
      </c>
      <c r="D739" s="87">
        <v>4</v>
      </c>
      <c r="E739" s="116"/>
      <c r="F739" s="92">
        <f>E739*D739</f>
        <v>0</v>
      </c>
    </row>
    <row r="740" spans="1:6" x14ac:dyDescent="0.25">
      <c r="A740" s="119"/>
      <c r="B740" s="118"/>
      <c r="C740" s="120"/>
      <c r="D740" s="87"/>
      <c r="E740" s="116"/>
      <c r="F740" s="92"/>
    </row>
    <row r="741" spans="1:6" ht="85.5" x14ac:dyDescent="0.25">
      <c r="A741" s="119" t="s">
        <v>1186</v>
      </c>
      <c r="B741" s="118" t="s">
        <v>1132</v>
      </c>
      <c r="C741" s="120" t="s">
        <v>72</v>
      </c>
      <c r="D741" s="87">
        <v>4</v>
      </c>
      <c r="E741" s="116"/>
      <c r="F741" s="92">
        <f>E741*D741</f>
        <v>0</v>
      </c>
    </row>
    <row r="742" spans="1:6" x14ac:dyDescent="0.25">
      <c r="A742" s="119"/>
      <c r="B742" s="118"/>
      <c r="C742" s="120"/>
      <c r="D742" s="87"/>
      <c r="E742" s="116"/>
      <c r="F742" s="92"/>
    </row>
    <row r="743" spans="1:6" ht="228" x14ac:dyDescent="0.25">
      <c r="A743" s="119" t="s">
        <v>1185</v>
      </c>
      <c r="B743" s="118" t="s">
        <v>341</v>
      </c>
      <c r="C743" s="120" t="s">
        <v>72</v>
      </c>
      <c r="D743" s="87">
        <v>5</v>
      </c>
      <c r="E743" s="116"/>
      <c r="F743" s="92">
        <f>E743*D743</f>
        <v>0</v>
      </c>
    </row>
    <row r="744" spans="1:6" x14ac:dyDescent="0.25">
      <c r="A744" s="119"/>
      <c r="B744" s="118"/>
      <c r="C744" s="120"/>
      <c r="D744" s="87"/>
      <c r="E744" s="116"/>
      <c r="F744" s="92"/>
    </row>
    <row r="745" spans="1:6" ht="57" x14ac:dyDescent="0.25">
      <c r="A745" s="119" t="s">
        <v>1184</v>
      </c>
      <c r="B745" s="118" t="s">
        <v>1129</v>
      </c>
      <c r="C745" s="120" t="s">
        <v>72</v>
      </c>
      <c r="D745" s="87">
        <v>2</v>
      </c>
      <c r="E745" s="116"/>
      <c r="F745" s="92">
        <f>E745*D745</f>
        <v>0</v>
      </c>
    </row>
    <row r="746" spans="1:6" x14ac:dyDescent="0.25">
      <c r="A746" s="119"/>
      <c r="B746" s="118"/>
      <c r="C746" s="120"/>
      <c r="D746" s="87"/>
      <c r="E746" s="116"/>
      <c r="F746" s="92"/>
    </row>
    <row r="747" spans="1:6" x14ac:dyDescent="0.25">
      <c r="A747" s="119" t="s">
        <v>1183</v>
      </c>
      <c r="B747" s="118" t="s">
        <v>88</v>
      </c>
      <c r="C747" s="120" t="s">
        <v>33</v>
      </c>
      <c r="D747" s="87">
        <v>108.2</v>
      </c>
      <c r="E747" s="116"/>
      <c r="F747" s="92">
        <f>E747*D747</f>
        <v>0</v>
      </c>
    </row>
    <row r="748" spans="1:6" x14ac:dyDescent="0.25">
      <c r="A748" s="119"/>
      <c r="B748" s="118"/>
      <c r="C748" s="120"/>
      <c r="D748" s="87"/>
      <c r="E748" s="116"/>
      <c r="F748" s="92"/>
    </row>
    <row r="749" spans="1:6" ht="28.5" x14ac:dyDescent="0.25">
      <c r="A749" s="119" t="s">
        <v>1182</v>
      </c>
      <c r="B749" s="118" t="s">
        <v>90</v>
      </c>
      <c r="C749" s="120" t="s">
        <v>33</v>
      </c>
      <c r="D749" s="87">
        <v>108.2</v>
      </c>
      <c r="E749" s="116"/>
      <c r="F749" s="92">
        <f>E749*D749</f>
        <v>0</v>
      </c>
    </row>
    <row r="750" spans="1:6" x14ac:dyDescent="0.25">
      <c r="A750" s="119"/>
      <c r="B750" s="118"/>
      <c r="C750" s="120"/>
      <c r="D750" s="87"/>
      <c r="E750" s="116"/>
      <c r="F750" s="92"/>
    </row>
    <row r="751" spans="1:6" ht="42.75" x14ac:dyDescent="0.25">
      <c r="A751" s="119" t="s">
        <v>1181</v>
      </c>
      <c r="B751" s="118" t="s">
        <v>347</v>
      </c>
      <c r="C751" s="120" t="s">
        <v>33</v>
      </c>
      <c r="D751" s="87">
        <v>108.2</v>
      </c>
      <c r="E751" s="116"/>
      <c r="F751" s="92">
        <f>E751*D751</f>
        <v>0</v>
      </c>
    </row>
    <row r="752" spans="1:6" ht="15" x14ac:dyDescent="0.25">
      <c r="A752" s="119"/>
      <c r="B752" s="123"/>
      <c r="C752" s="120"/>
      <c r="D752" s="87"/>
      <c r="E752" s="116"/>
      <c r="F752" s="92"/>
    </row>
    <row r="753" spans="1:6" ht="15" x14ac:dyDescent="0.25">
      <c r="A753" s="119" t="s">
        <v>1180</v>
      </c>
      <c r="B753" s="121" t="s">
        <v>210</v>
      </c>
      <c r="C753" s="120" t="s">
        <v>72</v>
      </c>
      <c r="D753" s="87">
        <v>1</v>
      </c>
      <c r="E753" s="116"/>
      <c r="F753" s="92">
        <f>E753*D753</f>
        <v>0</v>
      </c>
    </row>
    <row r="754" spans="1:6" ht="15" thickBot="1" x14ac:dyDescent="0.3"/>
    <row r="755" spans="1:6" ht="18" thickBot="1" x14ac:dyDescent="0.3">
      <c r="A755" s="84" t="s">
        <v>1179</v>
      </c>
      <c r="B755" s="83" t="s">
        <v>1178</v>
      </c>
      <c r="C755" s="82"/>
      <c r="D755" s="81"/>
      <c r="E755" s="80"/>
      <c r="F755" s="115">
        <f>SUM(F713:F754)</f>
        <v>0</v>
      </c>
    </row>
    <row r="756" spans="1:6" ht="15" thickBot="1" x14ac:dyDescent="0.3"/>
    <row r="757" spans="1:6" ht="18" thickBot="1" x14ac:dyDescent="0.3">
      <c r="A757" s="84" t="s">
        <v>1157</v>
      </c>
      <c r="B757" s="83" t="s">
        <v>1156</v>
      </c>
      <c r="C757" s="82"/>
      <c r="D757" s="81"/>
      <c r="E757" s="80"/>
      <c r="F757" s="98"/>
    </row>
    <row r="758" spans="1:6" x14ac:dyDescent="0.25">
      <c r="A758" s="91"/>
      <c r="B758" s="97"/>
      <c r="C758" s="96"/>
      <c r="D758" s="95"/>
      <c r="E758" s="94"/>
      <c r="F758" s="93"/>
    </row>
    <row r="759" spans="1:6" x14ac:dyDescent="0.25">
      <c r="A759" s="119"/>
      <c r="B759" s="118"/>
      <c r="C759" s="120"/>
      <c r="D759" s="87"/>
      <c r="E759" s="116"/>
      <c r="F759" s="92"/>
    </row>
    <row r="760" spans="1:6" ht="42.75" x14ac:dyDescent="0.25">
      <c r="A760" s="119" t="s">
        <v>1177</v>
      </c>
      <c r="B760" s="118" t="s">
        <v>28</v>
      </c>
      <c r="C760" s="120" t="s">
        <v>29</v>
      </c>
      <c r="D760" s="87">
        <v>51.2</v>
      </c>
      <c r="E760" s="116"/>
      <c r="F760" s="92">
        <f>E760*D760</f>
        <v>0</v>
      </c>
    </row>
    <row r="761" spans="1:6" x14ac:dyDescent="0.25">
      <c r="A761" s="119"/>
      <c r="B761" s="118"/>
      <c r="C761" s="120"/>
      <c r="D761" s="87"/>
      <c r="E761" s="116"/>
      <c r="F761" s="92"/>
    </row>
    <row r="762" spans="1:6" ht="28.5" x14ac:dyDescent="0.25">
      <c r="A762" s="119" t="s">
        <v>1176</v>
      </c>
      <c r="B762" s="118" t="s">
        <v>287</v>
      </c>
      <c r="C762" s="120" t="s">
        <v>288</v>
      </c>
      <c r="D762" s="87">
        <v>3</v>
      </c>
      <c r="E762" s="116"/>
      <c r="F762" s="92">
        <f>E762*D762</f>
        <v>0</v>
      </c>
    </row>
    <row r="763" spans="1:6" x14ac:dyDescent="0.25">
      <c r="A763" s="119"/>
      <c r="B763" s="118"/>
      <c r="C763" s="120"/>
      <c r="D763" s="87"/>
      <c r="E763" s="116"/>
      <c r="F763" s="92"/>
    </row>
    <row r="764" spans="1:6" ht="28.5" x14ac:dyDescent="0.25">
      <c r="A764" s="119" t="s">
        <v>1175</v>
      </c>
      <c r="B764" s="118" t="s">
        <v>291</v>
      </c>
      <c r="C764" s="120" t="s">
        <v>29</v>
      </c>
      <c r="D764" s="87">
        <v>51.2</v>
      </c>
      <c r="E764" s="116"/>
      <c r="F764" s="92">
        <f>E764*D764</f>
        <v>0</v>
      </c>
    </row>
    <row r="765" spans="1:6" x14ac:dyDescent="0.25">
      <c r="A765" s="119"/>
      <c r="B765" s="118"/>
      <c r="C765" s="120"/>
      <c r="D765" s="87"/>
      <c r="E765" s="116"/>
      <c r="F765" s="92"/>
    </row>
    <row r="766" spans="1:6" ht="57" x14ac:dyDescent="0.25">
      <c r="A766" s="119" t="s">
        <v>1174</v>
      </c>
      <c r="B766" s="118" t="s">
        <v>293</v>
      </c>
      <c r="C766" s="120" t="s">
        <v>29</v>
      </c>
      <c r="D766" s="87">
        <v>51.2</v>
      </c>
      <c r="E766" s="116"/>
      <c r="F766" s="92">
        <f>E766*D766</f>
        <v>0</v>
      </c>
    </row>
    <row r="767" spans="1:6" x14ac:dyDescent="0.25">
      <c r="A767" s="119"/>
      <c r="B767" s="118"/>
      <c r="C767" s="120"/>
      <c r="D767" s="87"/>
      <c r="E767" s="116"/>
      <c r="F767" s="92"/>
    </row>
    <row r="768" spans="1:6" ht="42.75" x14ac:dyDescent="0.25">
      <c r="A768" s="119" t="s">
        <v>1173</v>
      </c>
      <c r="B768" s="118" t="s">
        <v>1150</v>
      </c>
      <c r="C768" s="120" t="s">
        <v>46</v>
      </c>
      <c r="D768" s="87">
        <v>20.9</v>
      </c>
      <c r="E768" s="116"/>
      <c r="F768" s="92">
        <f>E768*D768</f>
        <v>0</v>
      </c>
    </row>
    <row r="769" spans="1:6" x14ac:dyDescent="0.25">
      <c r="A769" s="119"/>
      <c r="B769" s="118"/>
      <c r="C769" s="120"/>
      <c r="D769" s="87"/>
      <c r="E769" s="116"/>
      <c r="F769" s="92"/>
    </row>
    <row r="770" spans="1:6" ht="42.75" x14ac:dyDescent="0.25">
      <c r="A770" s="119" t="s">
        <v>1172</v>
      </c>
      <c r="B770" s="118" t="s">
        <v>45</v>
      </c>
      <c r="C770" s="120" t="s">
        <v>46</v>
      </c>
      <c r="D770" s="87">
        <v>169.9</v>
      </c>
      <c r="E770" s="116"/>
      <c r="F770" s="92">
        <f>E770*D770</f>
        <v>0</v>
      </c>
    </row>
    <row r="771" spans="1:6" x14ac:dyDescent="0.25">
      <c r="A771" s="119"/>
      <c r="B771" s="118"/>
      <c r="C771" s="120"/>
      <c r="D771" s="87"/>
      <c r="E771" s="116"/>
      <c r="F771" s="92"/>
    </row>
    <row r="772" spans="1:6" ht="28.5" x14ac:dyDescent="0.25">
      <c r="A772" s="119" t="s">
        <v>1171</v>
      </c>
      <c r="B772" s="118" t="s">
        <v>1147</v>
      </c>
      <c r="C772" s="120" t="s">
        <v>46</v>
      </c>
      <c r="D772" s="87">
        <v>21.2</v>
      </c>
      <c r="E772" s="116"/>
      <c r="F772" s="92">
        <f>E772*D772</f>
        <v>0</v>
      </c>
    </row>
    <row r="773" spans="1:6" x14ac:dyDescent="0.25">
      <c r="A773" s="119"/>
      <c r="B773" s="118"/>
      <c r="C773" s="120"/>
      <c r="D773" s="87"/>
      <c r="E773" s="116"/>
      <c r="F773" s="92"/>
    </row>
    <row r="774" spans="1:6" x14ac:dyDescent="0.25">
      <c r="A774" s="119" t="s">
        <v>1170</v>
      </c>
      <c r="B774" s="118" t="s">
        <v>51</v>
      </c>
      <c r="C774" s="120" t="s">
        <v>52</v>
      </c>
      <c r="D774" s="87">
        <v>66.5</v>
      </c>
      <c r="E774" s="116"/>
      <c r="F774" s="92">
        <f>E774*D774</f>
        <v>0</v>
      </c>
    </row>
    <row r="775" spans="1:6" x14ac:dyDescent="0.25">
      <c r="A775" s="119"/>
      <c r="B775" s="118"/>
      <c r="C775" s="120"/>
      <c r="D775" s="87"/>
      <c r="E775" s="116"/>
      <c r="F775" s="92"/>
    </row>
    <row r="776" spans="1:6" ht="57" x14ac:dyDescent="0.25">
      <c r="A776" s="119" t="s">
        <v>1169</v>
      </c>
      <c r="B776" s="118" t="s">
        <v>1144</v>
      </c>
      <c r="C776" s="120" t="s">
        <v>46</v>
      </c>
      <c r="D776" s="87">
        <v>7.2</v>
      </c>
      <c r="E776" s="116"/>
      <c r="F776" s="92">
        <f>E776*D776</f>
        <v>0</v>
      </c>
    </row>
    <row r="777" spans="1:6" x14ac:dyDescent="0.25">
      <c r="A777" s="119"/>
      <c r="B777" s="118"/>
      <c r="C777" s="120"/>
      <c r="D777" s="87"/>
      <c r="E777" s="116"/>
      <c r="F777" s="92"/>
    </row>
    <row r="778" spans="1:6" ht="57" x14ac:dyDescent="0.25">
      <c r="A778" s="119" t="s">
        <v>1168</v>
      </c>
      <c r="B778" s="118" t="s">
        <v>56</v>
      </c>
      <c r="C778" s="120" t="s">
        <v>46</v>
      </c>
      <c r="D778" s="87">
        <v>50.5</v>
      </c>
      <c r="E778" s="116"/>
      <c r="F778" s="92">
        <f>E778*D778</f>
        <v>0</v>
      </c>
    </row>
    <row r="779" spans="1:6" x14ac:dyDescent="0.25">
      <c r="A779" s="119"/>
      <c r="B779" s="118"/>
      <c r="C779" s="120"/>
      <c r="D779" s="87"/>
      <c r="E779" s="116"/>
      <c r="F779" s="92"/>
    </row>
    <row r="780" spans="1:6" ht="42.75" x14ac:dyDescent="0.25">
      <c r="A780" s="119" t="s">
        <v>1167</v>
      </c>
      <c r="B780" s="118" t="s">
        <v>1141</v>
      </c>
      <c r="C780" s="120" t="s">
        <v>46</v>
      </c>
      <c r="D780" s="87">
        <v>20.9</v>
      </c>
      <c r="E780" s="116"/>
      <c r="F780" s="92">
        <f>E780*D780</f>
        <v>0</v>
      </c>
    </row>
    <row r="781" spans="1:6" x14ac:dyDescent="0.25">
      <c r="A781" s="119"/>
      <c r="B781" s="118"/>
      <c r="C781" s="120"/>
      <c r="D781" s="87"/>
      <c r="E781" s="116"/>
      <c r="F781" s="92"/>
    </row>
    <row r="782" spans="1:6" ht="42.75" x14ac:dyDescent="0.25">
      <c r="A782" s="119" t="s">
        <v>1166</v>
      </c>
      <c r="B782" s="118" t="s">
        <v>58</v>
      </c>
      <c r="C782" s="120" t="s">
        <v>52</v>
      </c>
      <c r="D782" s="87">
        <v>235.4</v>
      </c>
      <c r="E782" s="116"/>
      <c r="F782" s="92">
        <f>E782*D782</f>
        <v>0</v>
      </c>
    </row>
    <row r="783" spans="1:6" x14ac:dyDescent="0.25">
      <c r="A783" s="119"/>
      <c r="B783" s="118"/>
      <c r="C783" s="120"/>
      <c r="D783" s="87"/>
      <c r="E783" s="116"/>
      <c r="F783" s="92"/>
    </row>
    <row r="784" spans="1:6" ht="114" x14ac:dyDescent="0.25">
      <c r="A784" s="119" t="s">
        <v>1165</v>
      </c>
      <c r="B784" s="118" t="s">
        <v>1138</v>
      </c>
      <c r="C784" s="120" t="s">
        <v>29</v>
      </c>
      <c r="D784" s="87">
        <v>51.2</v>
      </c>
      <c r="E784" s="116"/>
      <c r="F784" s="92">
        <f>E784*D784</f>
        <v>0</v>
      </c>
    </row>
    <row r="785" spans="1:6" x14ac:dyDescent="0.25">
      <c r="A785" s="119"/>
      <c r="B785" s="118"/>
      <c r="C785" s="120"/>
      <c r="D785" s="87"/>
      <c r="E785" s="116"/>
      <c r="F785" s="92"/>
    </row>
    <row r="786" spans="1:6" ht="85.5" x14ac:dyDescent="0.25">
      <c r="A786" s="119" t="s">
        <v>1164</v>
      </c>
      <c r="B786" s="118" t="s">
        <v>1136</v>
      </c>
      <c r="C786" s="117" t="s">
        <v>72</v>
      </c>
      <c r="D786" s="87">
        <v>3</v>
      </c>
      <c r="E786" s="116"/>
      <c r="F786" s="92">
        <f>E786*D786</f>
        <v>0</v>
      </c>
    </row>
    <row r="787" spans="1:6" x14ac:dyDescent="0.25">
      <c r="A787" s="119"/>
      <c r="B787" s="118"/>
      <c r="C787" s="120"/>
      <c r="D787" s="87"/>
      <c r="E787" s="116"/>
      <c r="F787" s="92"/>
    </row>
    <row r="788" spans="1:6" ht="85.5" x14ac:dyDescent="0.25">
      <c r="A788" s="119" t="s">
        <v>1163</v>
      </c>
      <c r="B788" s="118" t="s">
        <v>1132</v>
      </c>
      <c r="C788" s="120" t="s">
        <v>72</v>
      </c>
      <c r="D788" s="87">
        <v>3</v>
      </c>
      <c r="E788" s="116"/>
      <c r="F788" s="92">
        <f>E788*D788</f>
        <v>0</v>
      </c>
    </row>
    <row r="789" spans="1:6" x14ac:dyDescent="0.25">
      <c r="A789" s="119"/>
      <c r="B789" s="118"/>
      <c r="C789" s="120"/>
      <c r="D789" s="87"/>
      <c r="E789" s="116"/>
      <c r="F789" s="92"/>
    </row>
    <row r="790" spans="1:6" ht="228" x14ac:dyDescent="0.25">
      <c r="A790" s="119" t="s">
        <v>1162</v>
      </c>
      <c r="B790" s="118" t="s">
        <v>341</v>
      </c>
      <c r="C790" s="120" t="s">
        <v>72</v>
      </c>
      <c r="D790" s="87">
        <v>3</v>
      </c>
      <c r="E790" s="116"/>
      <c r="F790" s="92">
        <f>E790*D790</f>
        <v>0</v>
      </c>
    </row>
    <row r="791" spans="1:6" x14ac:dyDescent="0.25">
      <c r="A791" s="119"/>
      <c r="B791" s="118"/>
      <c r="C791" s="120"/>
      <c r="D791" s="87"/>
      <c r="E791" s="116"/>
      <c r="F791" s="92"/>
    </row>
    <row r="792" spans="1:6" ht="57" x14ac:dyDescent="0.25">
      <c r="A792" s="119" t="s">
        <v>1161</v>
      </c>
      <c r="B792" s="118" t="s">
        <v>1129</v>
      </c>
      <c r="C792" s="120" t="s">
        <v>72</v>
      </c>
      <c r="D792" s="87">
        <v>1</v>
      </c>
      <c r="E792" s="116"/>
      <c r="F792" s="92">
        <f>E792*D792</f>
        <v>0</v>
      </c>
    </row>
    <row r="793" spans="1:6" x14ac:dyDescent="0.25">
      <c r="A793" s="119"/>
      <c r="B793" s="118"/>
      <c r="C793" s="120"/>
      <c r="D793" s="87"/>
      <c r="E793" s="116"/>
      <c r="F793" s="92"/>
    </row>
    <row r="794" spans="1:6" x14ac:dyDescent="0.25">
      <c r="A794" s="119" t="s">
        <v>1160</v>
      </c>
      <c r="B794" s="118" t="s">
        <v>88</v>
      </c>
      <c r="C794" s="120" t="s">
        <v>33</v>
      </c>
      <c r="D794" s="87">
        <v>51.2</v>
      </c>
      <c r="E794" s="116"/>
      <c r="F794" s="92">
        <f>E794*D794</f>
        <v>0</v>
      </c>
    </row>
    <row r="795" spans="1:6" x14ac:dyDescent="0.25">
      <c r="A795" s="119"/>
      <c r="B795" s="118"/>
      <c r="C795" s="120"/>
      <c r="D795" s="87"/>
      <c r="E795" s="116"/>
      <c r="F795" s="92"/>
    </row>
    <row r="796" spans="1:6" ht="28.5" x14ac:dyDescent="0.25">
      <c r="A796" s="119" t="s">
        <v>1159</v>
      </c>
      <c r="B796" s="118" t="s">
        <v>90</v>
      </c>
      <c r="C796" s="120" t="s">
        <v>33</v>
      </c>
      <c r="D796" s="87">
        <v>51.2</v>
      </c>
      <c r="E796" s="116"/>
      <c r="F796" s="92">
        <f>E796*D796</f>
        <v>0</v>
      </c>
    </row>
    <row r="797" spans="1:6" x14ac:dyDescent="0.25">
      <c r="A797" s="119"/>
      <c r="B797" s="118"/>
      <c r="C797" s="120"/>
      <c r="D797" s="87"/>
      <c r="E797" s="116"/>
      <c r="F797" s="92"/>
    </row>
    <row r="798" spans="1:6" ht="42.75" x14ac:dyDescent="0.25">
      <c r="A798" s="119" t="s">
        <v>1158</v>
      </c>
      <c r="B798" s="118" t="s">
        <v>347</v>
      </c>
      <c r="C798" s="120" t="s">
        <v>33</v>
      </c>
      <c r="D798" s="87">
        <v>51.2</v>
      </c>
      <c r="E798" s="116"/>
      <c r="F798" s="92">
        <f>E798*D798</f>
        <v>0</v>
      </c>
    </row>
    <row r="799" spans="1:6" ht="15" thickBot="1" x14ac:dyDescent="0.3"/>
    <row r="800" spans="1:6" ht="18" thickBot="1" x14ac:dyDescent="0.3">
      <c r="A800" s="84" t="s">
        <v>1157</v>
      </c>
      <c r="B800" s="83" t="s">
        <v>1156</v>
      </c>
      <c r="C800" s="82"/>
      <c r="D800" s="81"/>
      <c r="E800" s="80"/>
      <c r="F800" s="115">
        <f>SUM(F760:F799)</f>
        <v>0</v>
      </c>
    </row>
    <row r="801" spans="1:6" ht="15" thickBot="1" x14ac:dyDescent="0.3"/>
    <row r="802" spans="1:6" ht="18" thickBot="1" x14ac:dyDescent="0.3">
      <c r="A802" s="84" t="s">
        <v>1123</v>
      </c>
      <c r="B802" s="83" t="s">
        <v>1122</v>
      </c>
      <c r="C802" s="82"/>
      <c r="D802" s="81"/>
      <c r="E802" s="80"/>
      <c r="F802" s="98"/>
    </row>
    <row r="803" spans="1:6" x14ac:dyDescent="0.25">
      <c r="A803" s="91"/>
      <c r="B803" s="97"/>
      <c r="C803" s="96"/>
      <c r="D803" s="95"/>
      <c r="E803" s="94"/>
      <c r="F803" s="93"/>
    </row>
    <row r="804" spans="1:6" x14ac:dyDescent="0.25">
      <c r="A804" s="119"/>
      <c r="B804" s="118"/>
      <c r="C804" s="120"/>
      <c r="D804" s="87"/>
      <c r="E804" s="116"/>
      <c r="F804" s="92"/>
    </row>
    <row r="805" spans="1:6" ht="42.75" x14ac:dyDescent="0.25">
      <c r="A805" s="119" t="s">
        <v>1155</v>
      </c>
      <c r="B805" s="118" t="s">
        <v>28</v>
      </c>
      <c r="C805" s="120" t="s">
        <v>29</v>
      </c>
      <c r="D805" s="87">
        <v>138.6</v>
      </c>
      <c r="E805" s="116"/>
      <c r="F805" s="92">
        <f>E805*D805</f>
        <v>0</v>
      </c>
    </row>
    <row r="806" spans="1:6" x14ac:dyDescent="0.25">
      <c r="A806" s="119"/>
      <c r="B806" s="118"/>
      <c r="C806" s="120"/>
      <c r="D806" s="87"/>
      <c r="E806" s="116"/>
      <c r="F806" s="92"/>
    </row>
    <row r="807" spans="1:6" ht="28.5" x14ac:dyDescent="0.25">
      <c r="A807" s="119" t="s">
        <v>1154</v>
      </c>
      <c r="B807" s="118" t="s">
        <v>287</v>
      </c>
      <c r="C807" s="120" t="s">
        <v>288</v>
      </c>
      <c r="D807" s="87">
        <v>7</v>
      </c>
      <c r="E807" s="116"/>
      <c r="F807" s="92">
        <f>E807*D807</f>
        <v>0</v>
      </c>
    </row>
    <row r="808" spans="1:6" x14ac:dyDescent="0.25">
      <c r="A808" s="119"/>
      <c r="B808" s="118"/>
      <c r="C808" s="120"/>
      <c r="D808" s="87"/>
      <c r="E808" s="116"/>
      <c r="F808" s="92"/>
    </row>
    <row r="809" spans="1:6" ht="28.5" x14ac:dyDescent="0.25">
      <c r="A809" s="119" t="s">
        <v>1153</v>
      </c>
      <c r="B809" s="118" t="s">
        <v>291</v>
      </c>
      <c r="C809" s="120" t="s">
        <v>29</v>
      </c>
      <c r="D809" s="87">
        <v>138.6</v>
      </c>
      <c r="E809" s="116"/>
      <c r="F809" s="92">
        <f>E809*D809</f>
        <v>0</v>
      </c>
    </row>
    <row r="810" spans="1:6" x14ac:dyDescent="0.25">
      <c r="A810" s="119"/>
      <c r="B810" s="118"/>
      <c r="C810" s="120"/>
      <c r="D810" s="87"/>
      <c r="E810" s="116"/>
      <c r="F810" s="92"/>
    </row>
    <row r="811" spans="1:6" ht="57" x14ac:dyDescent="0.25">
      <c r="A811" s="119" t="s">
        <v>1152</v>
      </c>
      <c r="B811" s="118" t="s">
        <v>293</v>
      </c>
      <c r="C811" s="120" t="s">
        <v>29</v>
      </c>
      <c r="D811" s="87">
        <v>138.6</v>
      </c>
      <c r="E811" s="116"/>
      <c r="F811" s="92">
        <f>E811*D811</f>
        <v>0</v>
      </c>
    </row>
    <row r="812" spans="1:6" x14ac:dyDescent="0.25">
      <c r="A812" s="119"/>
      <c r="B812" s="118"/>
      <c r="C812" s="120"/>
      <c r="D812" s="87"/>
      <c r="E812" s="116"/>
      <c r="F812" s="92"/>
    </row>
    <row r="813" spans="1:6" ht="42.75" x14ac:dyDescent="0.25">
      <c r="A813" s="119" t="s">
        <v>1151</v>
      </c>
      <c r="B813" s="118" t="s">
        <v>1150</v>
      </c>
      <c r="C813" s="120" t="s">
        <v>46</v>
      </c>
      <c r="D813" s="87">
        <v>124.1</v>
      </c>
      <c r="E813" s="116"/>
      <c r="F813" s="92">
        <f>E813*D813</f>
        <v>0</v>
      </c>
    </row>
    <row r="814" spans="1:6" x14ac:dyDescent="0.25">
      <c r="A814" s="119"/>
      <c r="B814" s="118"/>
      <c r="C814" s="120"/>
      <c r="D814" s="87"/>
      <c r="E814" s="116"/>
      <c r="F814" s="92"/>
    </row>
    <row r="815" spans="1:6" ht="42.75" x14ac:dyDescent="0.25">
      <c r="A815" s="119" t="s">
        <v>1149</v>
      </c>
      <c r="B815" s="118" t="s">
        <v>45</v>
      </c>
      <c r="C815" s="120" t="s">
        <v>46</v>
      </c>
      <c r="D815" s="87">
        <v>477.3</v>
      </c>
      <c r="E815" s="116"/>
      <c r="F815" s="92">
        <f>E815*D815</f>
        <v>0</v>
      </c>
    </row>
    <row r="816" spans="1:6" x14ac:dyDescent="0.25">
      <c r="A816" s="119"/>
      <c r="B816" s="118"/>
      <c r="C816" s="120"/>
      <c r="D816" s="87"/>
      <c r="E816" s="116"/>
      <c r="F816" s="92"/>
    </row>
    <row r="817" spans="1:6" ht="28.5" x14ac:dyDescent="0.25">
      <c r="A817" s="119" t="s">
        <v>1148</v>
      </c>
      <c r="B817" s="118" t="s">
        <v>1147</v>
      </c>
      <c r="C817" s="120" t="s">
        <v>46</v>
      </c>
      <c r="D817" s="87">
        <v>66.8</v>
      </c>
      <c r="E817" s="116"/>
      <c r="F817" s="92">
        <f>E817*D817</f>
        <v>0</v>
      </c>
    </row>
    <row r="818" spans="1:6" x14ac:dyDescent="0.25">
      <c r="A818" s="119"/>
      <c r="B818" s="118"/>
      <c r="C818" s="120"/>
      <c r="D818" s="87"/>
      <c r="E818" s="116"/>
      <c r="F818" s="92"/>
    </row>
    <row r="819" spans="1:6" x14ac:dyDescent="0.25">
      <c r="A819" s="119" t="s">
        <v>1146</v>
      </c>
      <c r="B819" s="118" t="s">
        <v>51</v>
      </c>
      <c r="C819" s="120" t="s">
        <v>52</v>
      </c>
      <c r="D819" s="87">
        <v>180.1</v>
      </c>
      <c r="E819" s="116"/>
      <c r="F819" s="92">
        <f>E819*D819</f>
        <v>0</v>
      </c>
    </row>
    <row r="820" spans="1:6" x14ac:dyDescent="0.25">
      <c r="A820" s="119"/>
      <c r="B820" s="118"/>
      <c r="C820" s="120"/>
      <c r="D820" s="87"/>
      <c r="E820" s="116"/>
      <c r="F820" s="92"/>
    </row>
    <row r="821" spans="1:6" ht="57" x14ac:dyDescent="0.25">
      <c r="A821" s="119" t="s">
        <v>1145</v>
      </c>
      <c r="B821" s="118" t="s">
        <v>1144</v>
      </c>
      <c r="C821" s="120" t="s">
        <v>46</v>
      </c>
      <c r="D821" s="87">
        <v>19.399999999999999</v>
      </c>
      <c r="E821" s="116"/>
      <c r="F821" s="92">
        <f>E821*D821</f>
        <v>0</v>
      </c>
    </row>
    <row r="822" spans="1:6" x14ac:dyDescent="0.25">
      <c r="A822" s="119"/>
      <c r="B822" s="118"/>
      <c r="C822" s="120"/>
      <c r="D822" s="87"/>
      <c r="E822" s="116"/>
      <c r="F822" s="92"/>
    </row>
    <row r="823" spans="1:6" ht="57" x14ac:dyDescent="0.25">
      <c r="A823" s="119" t="s">
        <v>1143</v>
      </c>
      <c r="B823" s="118" t="s">
        <v>56</v>
      </c>
      <c r="C823" s="120" t="s">
        <v>46</v>
      </c>
      <c r="D823" s="87">
        <v>136.69999999999999</v>
      </c>
      <c r="E823" s="116"/>
      <c r="F823" s="92">
        <f>E823*D823</f>
        <v>0</v>
      </c>
    </row>
    <row r="824" spans="1:6" x14ac:dyDescent="0.25">
      <c r="A824" s="119"/>
      <c r="B824" s="118"/>
      <c r="C824" s="120"/>
      <c r="D824" s="87"/>
      <c r="E824" s="116"/>
      <c r="F824" s="92"/>
    </row>
    <row r="825" spans="1:6" ht="42.75" x14ac:dyDescent="0.25">
      <c r="A825" s="119" t="s">
        <v>1142</v>
      </c>
      <c r="B825" s="118" t="s">
        <v>1141</v>
      </c>
      <c r="C825" s="120" t="s">
        <v>46</v>
      </c>
      <c r="D825" s="87">
        <v>124.1</v>
      </c>
      <c r="E825" s="116"/>
      <c r="F825" s="92">
        <f>E825*D825</f>
        <v>0</v>
      </c>
    </row>
    <row r="826" spans="1:6" x14ac:dyDescent="0.25">
      <c r="A826" s="119"/>
      <c r="B826" s="118"/>
      <c r="C826" s="120"/>
      <c r="D826" s="87"/>
      <c r="E826" s="116"/>
      <c r="F826" s="92"/>
    </row>
    <row r="827" spans="1:6" ht="42.75" x14ac:dyDescent="0.25">
      <c r="A827" s="119" t="s">
        <v>1140</v>
      </c>
      <c r="B827" s="118" t="s">
        <v>58</v>
      </c>
      <c r="C827" s="120" t="s">
        <v>52</v>
      </c>
      <c r="D827" s="87">
        <v>637.29999999999995</v>
      </c>
      <c r="E827" s="116"/>
      <c r="F827" s="92">
        <f>E827*D827</f>
        <v>0</v>
      </c>
    </row>
    <row r="828" spans="1:6" x14ac:dyDescent="0.25">
      <c r="A828" s="119"/>
      <c r="B828" s="118"/>
      <c r="C828" s="120"/>
      <c r="D828" s="87"/>
      <c r="E828" s="116"/>
      <c r="F828" s="92"/>
    </row>
    <row r="829" spans="1:6" ht="114" x14ac:dyDescent="0.25">
      <c r="A829" s="119" t="s">
        <v>1139</v>
      </c>
      <c r="B829" s="118" t="s">
        <v>1138</v>
      </c>
      <c r="C829" s="120" t="s">
        <v>29</v>
      </c>
      <c r="D829" s="87">
        <v>138.6</v>
      </c>
      <c r="E829" s="116"/>
      <c r="F829" s="92">
        <f>E829*D829</f>
        <v>0</v>
      </c>
    </row>
    <row r="830" spans="1:6" x14ac:dyDescent="0.25">
      <c r="A830" s="119"/>
      <c r="B830" s="118"/>
      <c r="C830" s="120"/>
      <c r="D830" s="87"/>
      <c r="E830" s="116"/>
      <c r="F830" s="92"/>
    </row>
    <row r="831" spans="1:6" ht="85.5" x14ac:dyDescent="0.25">
      <c r="A831" s="119" t="s">
        <v>1137</v>
      </c>
      <c r="B831" s="118" t="s">
        <v>1136</v>
      </c>
      <c r="C831" s="117" t="s">
        <v>72</v>
      </c>
      <c r="D831" s="87">
        <v>4</v>
      </c>
      <c r="E831" s="116"/>
      <c r="F831" s="92">
        <f>E831*D831</f>
        <v>0</v>
      </c>
    </row>
    <row r="832" spans="1:6" x14ac:dyDescent="0.25">
      <c r="A832" s="119"/>
      <c r="B832" s="118"/>
      <c r="C832" s="120"/>
      <c r="D832" s="87"/>
      <c r="E832" s="116"/>
      <c r="F832" s="92"/>
    </row>
    <row r="833" spans="1:6" ht="85.5" x14ac:dyDescent="0.25">
      <c r="A833" s="119" t="s">
        <v>1135</v>
      </c>
      <c r="B833" s="118" t="s">
        <v>1134</v>
      </c>
      <c r="C833" s="117" t="s">
        <v>72</v>
      </c>
      <c r="D833" s="87">
        <v>3</v>
      </c>
      <c r="E833" s="116"/>
      <c r="F833" s="92">
        <f>E833*D833</f>
        <v>0</v>
      </c>
    </row>
    <row r="834" spans="1:6" x14ac:dyDescent="0.25">
      <c r="A834" s="119"/>
      <c r="B834" s="118"/>
      <c r="C834" s="120"/>
      <c r="D834" s="87"/>
      <c r="E834" s="116"/>
      <c r="F834" s="92"/>
    </row>
    <row r="835" spans="1:6" ht="85.5" x14ac:dyDescent="0.25">
      <c r="A835" s="119" t="s">
        <v>1133</v>
      </c>
      <c r="B835" s="118" t="s">
        <v>1132</v>
      </c>
      <c r="C835" s="120" t="s">
        <v>72</v>
      </c>
      <c r="D835" s="87">
        <v>7</v>
      </c>
      <c r="E835" s="116"/>
      <c r="F835" s="92">
        <f>E835*D835</f>
        <v>0</v>
      </c>
    </row>
    <row r="836" spans="1:6" x14ac:dyDescent="0.25">
      <c r="A836" s="119"/>
      <c r="B836" s="118"/>
      <c r="C836" s="120"/>
      <c r="D836" s="87"/>
      <c r="E836" s="116"/>
      <c r="F836" s="92"/>
    </row>
    <row r="837" spans="1:6" ht="228" x14ac:dyDescent="0.25">
      <c r="A837" s="119" t="s">
        <v>1131</v>
      </c>
      <c r="B837" s="118" t="s">
        <v>341</v>
      </c>
      <c r="C837" s="120" t="s">
        <v>72</v>
      </c>
      <c r="D837" s="87">
        <v>10</v>
      </c>
      <c r="E837" s="116"/>
      <c r="F837" s="92">
        <f>E837*D837</f>
        <v>0</v>
      </c>
    </row>
    <row r="838" spans="1:6" x14ac:dyDescent="0.25">
      <c r="A838" s="119"/>
      <c r="B838" s="118"/>
      <c r="C838" s="120"/>
      <c r="D838" s="87"/>
      <c r="E838" s="116"/>
      <c r="F838" s="92"/>
    </row>
    <row r="839" spans="1:6" ht="57" x14ac:dyDescent="0.25">
      <c r="A839" s="119" t="s">
        <v>1130</v>
      </c>
      <c r="B839" s="118" t="s">
        <v>1129</v>
      </c>
      <c r="C839" s="120" t="s">
        <v>72</v>
      </c>
      <c r="D839" s="87">
        <v>2</v>
      </c>
      <c r="E839" s="116"/>
      <c r="F839" s="92">
        <f>E839*D839</f>
        <v>0</v>
      </c>
    </row>
    <row r="840" spans="1:6" x14ac:dyDescent="0.25">
      <c r="A840" s="119"/>
      <c r="B840" s="118"/>
      <c r="C840" s="120"/>
      <c r="D840" s="87"/>
      <c r="E840" s="116"/>
      <c r="F840" s="92"/>
    </row>
    <row r="841" spans="1:6" x14ac:dyDescent="0.25">
      <c r="A841" s="119" t="s">
        <v>1128</v>
      </c>
      <c r="B841" s="118" t="s">
        <v>88</v>
      </c>
      <c r="C841" s="120" t="s">
        <v>33</v>
      </c>
      <c r="D841" s="87">
        <v>138.6</v>
      </c>
      <c r="E841" s="116"/>
      <c r="F841" s="92">
        <f>E841*D841</f>
        <v>0</v>
      </c>
    </row>
    <row r="842" spans="1:6" x14ac:dyDescent="0.25">
      <c r="A842" s="119"/>
      <c r="B842" s="118"/>
      <c r="C842" s="120"/>
      <c r="D842" s="87"/>
      <c r="E842" s="116"/>
      <c r="F842" s="92"/>
    </row>
    <row r="843" spans="1:6" ht="28.5" x14ac:dyDescent="0.25">
      <c r="A843" s="119" t="s">
        <v>1127</v>
      </c>
      <c r="B843" s="118" t="s">
        <v>90</v>
      </c>
      <c r="C843" s="120" t="s">
        <v>33</v>
      </c>
      <c r="D843" s="87">
        <v>138.6</v>
      </c>
      <c r="E843" s="116"/>
      <c r="F843" s="92">
        <f>E843*D843</f>
        <v>0</v>
      </c>
    </row>
    <row r="844" spans="1:6" x14ac:dyDescent="0.25">
      <c r="A844" s="119"/>
      <c r="B844" s="118"/>
      <c r="C844" s="120"/>
      <c r="D844" s="87"/>
      <c r="E844" s="116"/>
      <c r="F844" s="92"/>
    </row>
    <row r="845" spans="1:6" ht="42.75" x14ac:dyDescent="0.25">
      <c r="A845" s="119" t="s">
        <v>1126</v>
      </c>
      <c r="B845" s="118" t="s">
        <v>347</v>
      </c>
      <c r="C845" s="120" t="s">
        <v>33</v>
      </c>
      <c r="D845" s="87">
        <v>138.6</v>
      </c>
      <c r="E845" s="116"/>
      <c r="F845" s="92">
        <f>E845*D845</f>
        <v>0</v>
      </c>
    </row>
    <row r="846" spans="1:6" ht="15" x14ac:dyDescent="0.25">
      <c r="A846" s="119"/>
      <c r="B846" s="123"/>
      <c r="C846" s="120"/>
      <c r="D846" s="87"/>
      <c r="E846" s="116"/>
      <c r="F846" s="92"/>
    </row>
    <row r="847" spans="1:6" ht="15" x14ac:dyDescent="0.25">
      <c r="A847" s="119" t="s">
        <v>1125</v>
      </c>
      <c r="B847" s="122" t="s">
        <v>352</v>
      </c>
      <c r="C847" s="120" t="s">
        <v>72</v>
      </c>
      <c r="D847" s="87">
        <v>2</v>
      </c>
      <c r="E847" s="116"/>
      <c r="F847" s="92">
        <f>E847*D847</f>
        <v>0</v>
      </c>
    </row>
    <row r="848" spans="1:6" ht="15" x14ac:dyDescent="0.25">
      <c r="A848" s="119"/>
      <c r="B848" s="121"/>
      <c r="C848" s="120"/>
      <c r="D848" s="87"/>
      <c r="E848" s="116"/>
      <c r="F848" s="92"/>
    </row>
    <row r="849" spans="1:6" ht="15" x14ac:dyDescent="0.25">
      <c r="A849" s="119" t="s">
        <v>1124</v>
      </c>
      <c r="B849" s="121" t="s">
        <v>208</v>
      </c>
      <c r="C849" s="120" t="s">
        <v>72</v>
      </c>
      <c r="D849" s="87">
        <v>1</v>
      </c>
      <c r="E849" s="116"/>
      <c r="F849" s="92">
        <f>E849*D849</f>
        <v>0</v>
      </c>
    </row>
    <row r="850" spans="1:6" ht="15" thickBot="1" x14ac:dyDescent="0.3"/>
    <row r="851" spans="1:6" ht="18" thickBot="1" x14ac:dyDescent="0.3">
      <c r="A851" s="84" t="s">
        <v>1123</v>
      </c>
      <c r="B851" s="83" t="s">
        <v>1122</v>
      </c>
      <c r="C851" s="82"/>
      <c r="D851" s="81"/>
      <c r="E851" s="80"/>
      <c r="F851" s="115">
        <f>SUM(F805:F850)</f>
        <v>0</v>
      </c>
    </row>
    <row r="853" spans="1:6" ht="15" thickBot="1" x14ac:dyDescent="0.3"/>
    <row r="854" spans="1:6" x14ac:dyDescent="0.25">
      <c r="A854" s="248" t="s">
        <v>1121</v>
      </c>
      <c r="B854" s="249"/>
      <c r="C854" s="249"/>
      <c r="D854" s="249"/>
      <c r="E854" s="249"/>
      <c r="F854" s="250"/>
    </row>
    <row r="855" spans="1:6" ht="15" thickBot="1" x14ac:dyDescent="0.3">
      <c r="A855" s="251"/>
      <c r="B855" s="252"/>
      <c r="C855" s="252"/>
      <c r="D855" s="252"/>
      <c r="E855" s="252"/>
      <c r="F855" s="253"/>
    </row>
    <row r="856" spans="1:6" ht="15" thickBot="1" x14ac:dyDescent="0.3">
      <c r="A856" s="254"/>
      <c r="B856" s="255"/>
      <c r="C856" s="114"/>
      <c r="D856" s="113"/>
      <c r="E856" s="113"/>
      <c r="F856" s="112"/>
    </row>
    <row r="857" spans="1:6" ht="18" thickBot="1" x14ac:dyDescent="0.3">
      <c r="A857" s="256" t="s">
        <v>1120</v>
      </c>
      <c r="B857" s="257"/>
      <c r="C857" s="257"/>
      <c r="D857" s="257"/>
      <c r="E857" s="257"/>
      <c r="F857" s="258"/>
    </row>
    <row r="858" spans="1:6" x14ac:dyDescent="0.25">
      <c r="A858" s="111"/>
      <c r="B858" s="110"/>
      <c r="C858" s="109"/>
      <c r="D858" s="109"/>
      <c r="E858" s="109"/>
      <c r="F858" s="109"/>
    </row>
    <row r="859" spans="1:6" ht="28.5" x14ac:dyDescent="0.25">
      <c r="A859" s="108" t="s">
        <v>1119</v>
      </c>
      <c r="B859" s="107" t="s">
        <v>1118</v>
      </c>
      <c r="C859" s="106" t="s">
        <v>1117</v>
      </c>
      <c r="D859" s="105" t="s">
        <v>1116</v>
      </c>
      <c r="E859" s="105" t="s">
        <v>1115</v>
      </c>
      <c r="F859" s="105" t="s">
        <v>1114</v>
      </c>
    </row>
    <row r="860" spans="1:6" ht="15" thickBot="1" x14ac:dyDescent="0.3">
      <c r="A860" s="104"/>
      <c r="B860" s="103"/>
      <c r="C860" s="102"/>
      <c r="D860" s="101"/>
      <c r="E860" s="100"/>
      <c r="F860" s="99"/>
    </row>
    <row r="861" spans="1:6" ht="18" thickBot="1" x14ac:dyDescent="0.3">
      <c r="A861" s="84" t="s">
        <v>1103</v>
      </c>
      <c r="B861" s="83" t="s">
        <v>1102</v>
      </c>
      <c r="C861" s="82"/>
      <c r="D861" s="81"/>
      <c r="E861" s="80"/>
      <c r="F861" s="98"/>
    </row>
    <row r="862" spans="1:6" x14ac:dyDescent="0.25">
      <c r="A862" s="91"/>
      <c r="B862" s="97"/>
      <c r="C862" s="96"/>
      <c r="D862" s="95"/>
      <c r="E862" s="94"/>
      <c r="F862" s="93"/>
    </row>
    <row r="863" spans="1:6" ht="28.5" x14ac:dyDescent="0.25">
      <c r="A863" s="90" t="s">
        <v>1113</v>
      </c>
      <c r="B863" s="89" t="s">
        <v>1112</v>
      </c>
      <c r="C863" s="88" t="s">
        <v>297</v>
      </c>
      <c r="D863" s="87">
        <v>500</v>
      </c>
      <c r="E863" s="86"/>
      <c r="F863" s="85">
        <f>E863*D863</f>
        <v>0</v>
      </c>
    </row>
    <row r="864" spans="1:6" x14ac:dyDescent="0.25">
      <c r="A864" s="91"/>
      <c r="B864" s="89"/>
      <c r="C864" s="88"/>
      <c r="D864" s="87"/>
      <c r="E864" s="86"/>
      <c r="F864" s="85"/>
    </row>
    <row r="865" spans="1:6" ht="28.5" x14ac:dyDescent="0.25">
      <c r="A865" s="90" t="s">
        <v>1111</v>
      </c>
      <c r="B865" s="89" t="s">
        <v>1110</v>
      </c>
      <c r="C865" s="88" t="s">
        <v>297</v>
      </c>
      <c r="D865" s="87">
        <v>250</v>
      </c>
      <c r="E865" s="86"/>
      <c r="F865" s="92">
        <f>E865*D865</f>
        <v>0</v>
      </c>
    </row>
    <row r="866" spans="1:6" x14ac:dyDescent="0.25">
      <c r="A866" s="91"/>
      <c r="B866" s="89"/>
      <c r="C866" s="88"/>
      <c r="D866" s="87"/>
      <c r="E866" s="86"/>
      <c r="F866" s="92"/>
    </row>
    <row r="867" spans="1:6" ht="28.5" x14ac:dyDescent="0.25">
      <c r="A867" s="90" t="s">
        <v>1109</v>
      </c>
      <c r="B867" s="89" t="s">
        <v>1108</v>
      </c>
      <c r="C867" s="88" t="s">
        <v>72</v>
      </c>
      <c r="D867" s="87">
        <v>1</v>
      </c>
      <c r="E867" s="86"/>
      <c r="F867" s="92">
        <f>E867*D867</f>
        <v>0</v>
      </c>
    </row>
    <row r="868" spans="1:6" x14ac:dyDescent="0.25">
      <c r="A868" s="91"/>
      <c r="B868" s="89"/>
      <c r="C868" s="88"/>
      <c r="D868" s="87"/>
      <c r="E868" s="86"/>
      <c r="F868" s="92"/>
    </row>
    <row r="869" spans="1:6" ht="42.75" x14ac:dyDescent="0.25">
      <c r="A869" s="90" t="s">
        <v>1107</v>
      </c>
      <c r="B869" s="89" t="s">
        <v>1106</v>
      </c>
      <c r="C869" s="88" t="s">
        <v>284</v>
      </c>
      <c r="D869" s="87">
        <v>1</v>
      </c>
      <c r="E869" s="86"/>
      <c r="F869" s="92">
        <f>E869*D869</f>
        <v>0</v>
      </c>
    </row>
    <row r="870" spans="1:6" x14ac:dyDescent="0.25">
      <c r="A870" s="91"/>
      <c r="B870" s="89"/>
      <c r="C870" s="88"/>
      <c r="D870" s="87"/>
      <c r="E870" s="86"/>
      <c r="F870" s="92"/>
    </row>
    <row r="871" spans="1:6" ht="28.5" x14ac:dyDescent="0.25">
      <c r="A871" s="90" t="s">
        <v>1105</v>
      </c>
      <c r="B871" s="89" t="s">
        <v>1104</v>
      </c>
      <c r="C871" s="88" t="s">
        <v>284</v>
      </c>
      <c r="D871" s="87">
        <v>1</v>
      </c>
      <c r="E871" s="86"/>
      <c r="F871" s="92">
        <f>E871*D871</f>
        <v>0</v>
      </c>
    </row>
    <row r="872" spans="1:6" ht="15" thickBot="1" x14ac:dyDescent="0.3">
      <c r="A872" s="90"/>
      <c r="B872" s="89"/>
      <c r="C872" s="88"/>
      <c r="D872" s="87"/>
      <c r="E872" s="86"/>
      <c r="F872" s="85"/>
    </row>
    <row r="873" spans="1:6" ht="18" thickBot="1" x14ac:dyDescent="0.3">
      <c r="A873" s="84" t="s">
        <v>1103</v>
      </c>
      <c r="B873" s="83" t="s">
        <v>1102</v>
      </c>
      <c r="C873" s="82"/>
      <c r="D873" s="81"/>
      <c r="E873" s="80"/>
      <c r="F873" s="79">
        <f>SUM(F863:F871)</f>
        <v>0</v>
      </c>
    </row>
  </sheetData>
  <mergeCells count="18">
    <mergeCell ref="A34:D36"/>
    <mergeCell ref="A38:F39"/>
    <mergeCell ref="A857:F857"/>
    <mergeCell ref="A854:F855"/>
    <mergeCell ref="A856:B856"/>
    <mergeCell ref="A1:D1"/>
    <mergeCell ref="A2:D2"/>
    <mergeCell ref="A3:D3"/>
    <mergeCell ref="A5:A6"/>
    <mergeCell ref="B5:C6"/>
    <mergeCell ref="D5:D6"/>
    <mergeCell ref="A8:B8"/>
    <mergeCell ref="C8:D8"/>
    <mergeCell ref="B11:C11"/>
    <mergeCell ref="A40:B40"/>
    <mergeCell ref="A41:F41"/>
    <mergeCell ref="B29:C29"/>
    <mergeCell ref="A32:C32"/>
  </mergeCells>
  <pageMargins left="0.70866141732283472" right="0.70866141732283472" top="0.74803149606299213" bottom="0.74803149606299213" header="0.31496062992125984" footer="0.31496062992125984"/>
  <pageSetup paperSize="9" scale="59" firstPageNumber="3" fitToHeight="0" orientation="portrait" useFirstPageNumber="1" r:id="rId1"/>
  <headerFooter>
    <oddFooter>&amp;CFekalna kanalizacija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0A032-FF95-46D1-AABA-A348FB668E0A}">
  <sheetPr>
    <tabColor theme="4"/>
    <pageSetUpPr fitToPage="1"/>
  </sheetPr>
  <dimension ref="A1:L358"/>
  <sheetViews>
    <sheetView topLeftCell="A342" zoomScale="55" zoomScaleNormal="55" workbookViewId="0">
      <selection activeCell="J33" sqref="J33:J358"/>
    </sheetView>
  </sheetViews>
  <sheetFormatPr defaultRowHeight="15" x14ac:dyDescent="0.25"/>
  <cols>
    <col min="1" max="1" width="11.7109375" style="1" customWidth="1"/>
    <col min="2" max="2" width="15" style="1" customWidth="1"/>
    <col min="3" max="3" width="10.85546875" style="2" customWidth="1"/>
    <col min="4" max="4" width="19.28515625" style="3" customWidth="1"/>
    <col min="5" max="5" width="21.42578125" style="4" customWidth="1"/>
    <col min="6" max="6" width="15.42578125" style="4" customWidth="1"/>
    <col min="7" max="7" width="60.85546875" style="4" customWidth="1"/>
    <col min="8" max="8" width="9.140625" style="63"/>
    <col min="9" max="9" width="9.140625" style="6"/>
    <col min="10" max="10" width="14.28515625" style="6" customWidth="1"/>
    <col min="11" max="11" width="17.140625" style="7" bestFit="1" customWidth="1"/>
    <col min="12" max="12" width="24.42578125" customWidth="1"/>
  </cols>
  <sheetData>
    <row r="1" spans="5:12" ht="20.25" customHeight="1" x14ac:dyDescent="0.25">
      <c r="F1" s="5" t="s">
        <v>0</v>
      </c>
    </row>
    <row r="2" spans="5:12" ht="26.25" x14ac:dyDescent="0.25">
      <c r="F2" s="8">
        <v>22</v>
      </c>
      <c r="G2" s="9" t="s">
        <v>1576</v>
      </c>
      <c r="H2" s="64"/>
      <c r="I2" s="10"/>
      <c r="J2" s="10"/>
      <c r="K2" s="11"/>
    </row>
    <row r="3" spans="5:12" x14ac:dyDescent="0.25">
      <c r="K3" s="6"/>
    </row>
    <row r="4" spans="5:12" ht="26.25" x14ac:dyDescent="0.25">
      <c r="G4" s="12" t="s">
        <v>1</v>
      </c>
      <c r="J4" s="13"/>
      <c r="K4" s="13"/>
    </row>
    <row r="5" spans="5:12" x14ac:dyDescent="0.25">
      <c r="E5" s="14"/>
      <c r="F5" s="14"/>
      <c r="K5" s="6"/>
    </row>
    <row r="6" spans="5:12" ht="21" customHeight="1" x14ac:dyDescent="0.3">
      <c r="E6" s="302" t="s">
        <v>2</v>
      </c>
      <c r="F6" s="300" t="s">
        <v>1973</v>
      </c>
      <c r="G6" s="220" t="s">
        <v>3</v>
      </c>
      <c r="H6" s="65"/>
      <c r="I6" s="17"/>
      <c r="J6" s="17"/>
      <c r="K6" s="18" t="s">
        <v>4</v>
      </c>
    </row>
    <row r="7" spans="5:12" ht="18.75" x14ac:dyDescent="0.3">
      <c r="E7" s="303"/>
      <c r="F7" s="301"/>
      <c r="G7" s="19" t="s">
        <v>5</v>
      </c>
      <c r="H7" s="67"/>
      <c r="I7" s="24"/>
      <c r="J7" s="24"/>
      <c r="K7" s="21">
        <f>SUM(K27:K29)</f>
        <v>0</v>
      </c>
      <c r="L7" s="240"/>
    </row>
    <row r="8" spans="5:12" ht="18.75" x14ac:dyDescent="0.3">
      <c r="E8" s="213" t="s">
        <v>1653</v>
      </c>
      <c r="F8" s="218" t="s">
        <v>1612</v>
      </c>
      <c r="G8" s="214" t="s">
        <v>1613</v>
      </c>
      <c r="H8" s="67"/>
      <c r="I8" s="24"/>
      <c r="J8" s="24"/>
      <c r="K8" s="25">
        <f t="shared" ref="K8:K22" si="0">SUMIF($C$32:$C$382,E8,$K$32:$K$382)</f>
        <v>0</v>
      </c>
    </row>
    <row r="9" spans="5:12" ht="18.75" x14ac:dyDescent="0.3">
      <c r="E9" s="213" t="s">
        <v>1656</v>
      </c>
      <c r="F9" s="218" t="s">
        <v>1615</v>
      </c>
      <c r="G9" s="214" t="s">
        <v>1616</v>
      </c>
      <c r="H9" s="67"/>
      <c r="I9" s="24"/>
      <c r="J9" s="24"/>
      <c r="K9" s="25">
        <f t="shared" si="0"/>
        <v>0</v>
      </c>
    </row>
    <row r="10" spans="5:12" ht="18.75" x14ac:dyDescent="0.3">
      <c r="E10" s="213" t="s">
        <v>1623</v>
      </c>
      <c r="F10" s="218" t="s">
        <v>1618</v>
      </c>
      <c r="G10" s="214" t="s">
        <v>1619</v>
      </c>
      <c r="H10" s="67"/>
      <c r="I10" s="24"/>
      <c r="J10" s="24"/>
      <c r="K10" s="25">
        <f t="shared" si="0"/>
        <v>0</v>
      </c>
    </row>
    <row r="11" spans="5:12" ht="18.75" x14ac:dyDescent="0.3">
      <c r="E11" s="213" t="s">
        <v>1626</v>
      </c>
      <c r="F11" s="218" t="s">
        <v>1621</v>
      </c>
      <c r="G11" s="214" t="s">
        <v>1622</v>
      </c>
      <c r="H11" s="67"/>
      <c r="I11" s="24"/>
      <c r="J11" s="24"/>
      <c r="K11" s="25">
        <f t="shared" si="0"/>
        <v>0</v>
      </c>
    </row>
    <row r="12" spans="5:12" ht="18.75" x14ac:dyDescent="0.3">
      <c r="E12" s="213" t="s">
        <v>1635</v>
      </c>
      <c r="F12" s="218" t="s">
        <v>1624</v>
      </c>
      <c r="G12" s="214" t="s">
        <v>1625</v>
      </c>
      <c r="H12" s="67"/>
      <c r="I12" s="24"/>
      <c r="J12" s="24"/>
      <c r="K12" s="25">
        <f t="shared" si="0"/>
        <v>0</v>
      </c>
    </row>
    <row r="13" spans="5:12" ht="18.75" x14ac:dyDescent="0.3">
      <c r="E13" s="213" t="s">
        <v>1638</v>
      </c>
      <c r="F13" s="218" t="s">
        <v>1627</v>
      </c>
      <c r="G13" s="214" t="s">
        <v>1628</v>
      </c>
      <c r="H13" s="67"/>
      <c r="I13" s="24"/>
      <c r="J13" s="24"/>
      <c r="K13" s="25">
        <f t="shared" si="0"/>
        <v>0</v>
      </c>
    </row>
    <row r="14" spans="5:12" ht="18.75" x14ac:dyDescent="0.3">
      <c r="E14" s="213" t="s">
        <v>1641</v>
      </c>
      <c r="F14" s="218" t="s">
        <v>1630</v>
      </c>
      <c r="G14" s="214" t="s">
        <v>1631</v>
      </c>
      <c r="H14" s="67"/>
      <c r="I14" s="24"/>
      <c r="J14" s="24"/>
      <c r="K14" s="25">
        <f t="shared" si="0"/>
        <v>0</v>
      </c>
    </row>
    <row r="15" spans="5:12" ht="18.75" x14ac:dyDescent="0.3">
      <c r="E15" s="213" t="s">
        <v>1644</v>
      </c>
      <c r="F15" s="218" t="s">
        <v>1633</v>
      </c>
      <c r="G15" s="214" t="s">
        <v>1634</v>
      </c>
      <c r="H15" s="67"/>
      <c r="I15" s="24"/>
      <c r="J15" s="24"/>
      <c r="K15" s="25">
        <f t="shared" si="0"/>
        <v>0</v>
      </c>
    </row>
    <row r="16" spans="5:12" ht="18.75" x14ac:dyDescent="0.3">
      <c r="E16" s="213" t="s">
        <v>1647</v>
      </c>
      <c r="F16" s="218" t="s">
        <v>1636</v>
      </c>
      <c r="G16" s="214" t="s">
        <v>1637</v>
      </c>
      <c r="H16" s="67"/>
      <c r="I16" s="24"/>
      <c r="J16" s="24"/>
      <c r="K16" s="25">
        <f t="shared" si="0"/>
        <v>0</v>
      </c>
    </row>
    <row r="17" spans="1:11" ht="18.75" x14ac:dyDescent="0.3">
      <c r="E17" s="213" t="s">
        <v>1650</v>
      </c>
      <c r="F17" s="218" t="s">
        <v>1639</v>
      </c>
      <c r="G17" s="214" t="s">
        <v>1640</v>
      </c>
      <c r="H17" s="67"/>
      <c r="I17" s="24"/>
      <c r="J17" s="24"/>
      <c r="K17" s="25">
        <f t="shared" si="0"/>
        <v>0</v>
      </c>
    </row>
    <row r="18" spans="1:11" ht="18.75" x14ac:dyDescent="0.3">
      <c r="E18" s="213" t="s">
        <v>1632</v>
      </c>
      <c r="F18" s="218" t="s">
        <v>1642</v>
      </c>
      <c r="G18" s="214" t="s">
        <v>1643</v>
      </c>
      <c r="H18" s="67"/>
      <c r="I18" s="24"/>
      <c r="J18" s="24"/>
      <c r="K18" s="25">
        <f t="shared" si="0"/>
        <v>0</v>
      </c>
    </row>
    <row r="19" spans="1:11" ht="18.75" x14ac:dyDescent="0.3">
      <c r="E19" s="213" t="s">
        <v>1629</v>
      </c>
      <c r="F19" s="218" t="s">
        <v>1645</v>
      </c>
      <c r="G19" s="214" t="s">
        <v>1646</v>
      </c>
      <c r="H19" s="67"/>
      <c r="I19" s="24"/>
      <c r="J19" s="24"/>
      <c r="K19" s="25">
        <f t="shared" si="0"/>
        <v>0</v>
      </c>
    </row>
    <row r="20" spans="1:11" ht="18.75" x14ac:dyDescent="0.3">
      <c r="E20" s="213" t="s">
        <v>1611</v>
      </c>
      <c r="F20" s="218" t="s">
        <v>1648</v>
      </c>
      <c r="G20" s="214" t="s">
        <v>1649</v>
      </c>
      <c r="H20" s="67"/>
      <c r="I20" s="24"/>
      <c r="J20" s="24"/>
      <c r="K20" s="25">
        <f t="shared" si="0"/>
        <v>0</v>
      </c>
    </row>
    <row r="21" spans="1:11" ht="18.75" x14ac:dyDescent="0.3">
      <c r="E21" s="213" t="s">
        <v>1614</v>
      </c>
      <c r="F21" s="218" t="s">
        <v>1651</v>
      </c>
      <c r="G21" s="214" t="s">
        <v>1652</v>
      </c>
      <c r="H21" s="67"/>
      <c r="I21" s="24"/>
      <c r="J21" s="24"/>
      <c r="K21" s="25">
        <f t="shared" si="0"/>
        <v>0</v>
      </c>
    </row>
    <row r="22" spans="1:11" ht="18.75" x14ac:dyDescent="0.3">
      <c r="E22" s="213" t="s">
        <v>1617</v>
      </c>
      <c r="F22" s="218" t="s">
        <v>1654</v>
      </c>
      <c r="G22" s="214" t="s">
        <v>1655</v>
      </c>
      <c r="H22" s="67"/>
      <c r="I22" s="24"/>
      <c r="J22" s="24"/>
      <c r="K22" s="25">
        <f t="shared" si="0"/>
        <v>0</v>
      </c>
    </row>
    <row r="23" spans="1:11" ht="18.75" x14ac:dyDescent="0.3">
      <c r="E23" s="213" t="s">
        <v>1620</v>
      </c>
      <c r="F23" s="218" t="s">
        <v>1657</v>
      </c>
      <c r="G23" s="214" t="s">
        <v>1658</v>
      </c>
      <c r="H23" s="67"/>
      <c r="I23" s="24"/>
      <c r="J23" s="24"/>
      <c r="K23" s="25">
        <f>SUMIF($C$32:$C$382,E23,$K$32:$K$382)</f>
        <v>0</v>
      </c>
    </row>
    <row r="24" spans="1:11" ht="18.75" x14ac:dyDescent="0.3">
      <c r="B24" s="26"/>
      <c r="C24" s="27"/>
      <c r="D24" s="28"/>
      <c r="E24" s="29"/>
      <c r="F24" s="29"/>
      <c r="G24" s="62"/>
      <c r="H24" s="65"/>
      <c r="I24" s="30" t="s">
        <v>6</v>
      </c>
      <c r="J24" s="30"/>
      <c r="K24" s="31">
        <f>SUM(K7:K23)</f>
        <v>0</v>
      </c>
    </row>
    <row r="25" spans="1:11" ht="26.25" x14ac:dyDescent="0.25">
      <c r="C25" s="32"/>
      <c r="D25" s="33" t="s">
        <v>5</v>
      </c>
      <c r="K25" s="6"/>
    </row>
    <row r="26" spans="1:11" ht="30" x14ac:dyDescent="0.25">
      <c r="A26" s="34"/>
      <c r="B26" s="35"/>
      <c r="C26" s="36" t="s">
        <v>7</v>
      </c>
      <c r="D26" s="279" t="s">
        <v>8</v>
      </c>
      <c r="E26" s="280"/>
      <c r="F26" s="281"/>
      <c r="G26" s="37" t="s">
        <v>9</v>
      </c>
      <c r="H26" s="69" t="s">
        <v>10</v>
      </c>
      <c r="I26" s="38" t="s">
        <v>11</v>
      </c>
      <c r="J26" s="39" t="s">
        <v>12</v>
      </c>
      <c r="K26" s="40" t="s">
        <v>13</v>
      </c>
    </row>
    <row r="27" spans="1:11" ht="30" x14ac:dyDescent="0.25">
      <c r="B27" s="41" t="s">
        <v>14</v>
      </c>
      <c r="C27" s="42" t="str">
        <f>CONCATENATE($F$2,"-",B27)</f>
        <v>22-1</v>
      </c>
      <c r="D27" s="282" t="s">
        <v>15</v>
      </c>
      <c r="E27" s="283"/>
      <c r="F27" s="284"/>
      <c r="G27" s="43" t="s">
        <v>280</v>
      </c>
      <c r="H27" s="44" t="s">
        <v>16</v>
      </c>
      <c r="I27" s="45">
        <v>1</v>
      </c>
      <c r="J27" s="46"/>
      <c r="K27" s="47">
        <f>ROUND(I27*J27,2)</f>
        <v>0</v>
      </c>
    </row>
    <row r="28" spans="1:11" ht="30" x14ac:dyDescent="0.25">
      <c r="B28" s="41" t="s">
        <v>17</v>
      </c>
      <c r="C28" s="42" t="str">
        <f t="shared" ref="C28:C29" si="1">CONCATENATE($F$2,"-",B28)</f>
        <v>22-2</v>
      </c>
      <c r="D28" s="285"/>
      <c r="E28" s="286"/>
      <c r="F28" s="287"/>
      <c r="G28" s="43" t="s">
        <v>279</v>
      </c>
      <c r="H28" s="44" t="s">
        <v>16</v>
      </c>
      <c r="I28" s="45">
        <v>1</v>
      </c>
      <c r="J28" s="46"/>
      <c r="K28" s="47">
        <f>ROUND(I28*J28,2)</f>
        <v>0</v>
      </c>
    </row>
    <row r="29" spans="1:11" ht="30" x14ac:dyDescent="0.25">
      <c r="B29" s="41" t="s">
        <v>18</v>
      </c>
      <c r="C29" s="42" t="str">
        <f t="shared" si="1"/>
        <v>22-3</v>
      </c>
      <c r="D29" s="288"/>
      <c r="E29" s="289"/>
      <c r="F29" s="290"/>
      <c r="G29" s="43" t="s">
        <v>278</v>
      </c>
      <c r="H29" s="44" t="s">
        <v>16</v>
      </c>
      <c r="I29" s="45">
        <v>1</v>
      </c>
      <c r="J29" s="46"/>
      <c r="K29" s="47">
        <f>ROUND(I29*J29,2)</f>
        <v>0</v>
      </c>
    </row>
    <row r="30" spans="1:11" x14ac:dyDescent="0.25">
      <c r="C30" s="32"/>
      <c r="D30" s="4"/>
      <c r="H30" s="14"/>
      <c r="I30" s="48"/>
      <c r="J30" s="49"/>
      <c r="K30" s="50"/>
    </row>
    <row r="31" spans="1:11" ht="26.25" x14ac:dyDescent="0.25">
      <c r="A31" s="1" t="s">
        <v>19</v>
      </c>
      <c r="B31" s="51"/>
      <c r="C31" s="52"/>
      <c r="D31" s="33" t="s">
        <v>20</v>
      </c>
      <c r="E31" s="53"/>
      <c r="F31" s="53"/>
      <c r="K31" s="6"/>
    </row>
    <row r="32" spans="1:11" ht="30" x14ac:dyDescent="0.25">
      <c r="A32" s="217"/>
      <c r="B32" s="215" t="s">
        <v>21</v>
      </c>
      <c r="C32" s="55" t="s">
        <v>22</v>
      </c>
      <c r="D32" s="56" t="s">
        <v>23</v>
      </c>
      <c r="E32" s="56" t="s">
        <v>24</v>
      </c>
      <c r="F32" s="37" t="s">
        <v>1659</v>
      </c>
      <c r="G32" s="37" t="s">
        <v>9</v>
      </c>
      <c r="H32" s="69" t="s">
        <v>10</v>
      </c>
      <c r="I32" s="38" t="s">
        <v>11</v>
      </c>
      <c r="J32" s="39" t="s">
        <v>12</v>
      </c>
      <c r="K32" s="57" t="s">
        <v>13</v>
      </c>
    </row>
    <row r="33" spans="1:11" ht="60" x14ac:dyDescent="0.25">
      <c r="A33" s="239"/>
      <c r="B33" s="216">
        <v>1101</v>
      </c>
      <c r="C33" s="70" t="s">
        <v>1611</v>
      </c>
      <c r="D33" s="59" t="str">
        <f t="shared" ref="D33:D96" si="2">CONCATENATE(C33," - ",B33)</f>
        <v>SpG - 1101</v>
      </c>
      <c r="E33" s="59" t="s">
        <v>1649</v>
      </c>
      <c r="F33" s="59" t="s">
        <v>1896</v>
      </c>
      <c r="G33" s="59" t="s">
        <v>28</v>
      </c>
      <c r="H33" s="70" t="s">
        <v>29</v>
      </c>
      <c r="I33" s="59">
        <v>175.89</v>
      </c>
      <c r="J33" s="242">
        <f>VLOOKUP(B33,CENIK!$A$2:$D$107,4,FALSE)</f>
        <v>0</v>
      </c>
      <c r="K33" s="60">
        <f t="shared" ref="K33:K96" si="3">ROUND(I33*J33,2)</f>
        <v>0</v>
      </c>
    </row>
    <row r="34" spans="1:11" ht="45" x14ac:dyDescent="0.25">
      <c r="A34" s="239"/>
      <c r="B34" s="216">
        <v>1102</v>
      </c>
      <c r="C34" s="70" t="s">
        <v>1611</v>
      </c>
      <c r="D34" s="59" t="str">
        <f t="shared" si="2"/>
        <v>SpG - 1102</v>
      </c>
      <c r="E34" s="59" t="s">
        <v>1649</v>
      </c>
      <c r="F34" s="59" t="s">
        <v>1897</v>
      </c>
      <c r="G34" s="59" t="s">
        <v>287</v>
      </c>
      <c r="H34" s="70" t="s">
        <v>288</v>
      </c>
      <c r="I34" s="59">
        <v>6</v>
      </c>
      <c r="J34" s="242">
        <f>VLOOKUP(B34,CENIK!$A$2:$D$107,4,FALSE)</f>
        <v>0</v>
      </c>
      <c r="K34" s="60">
        <f t="shared" si="3"/>
        <v>0</v>
      </c>
    </row>
    <row r="35" spans="1:11" ht="45" x14ac:dyDescent="0.25">
      <c r="A35" s="239"/>
      <c r="B35" s="216">
        <v>1201</v>
      </c>
      <c r="C35" s="70" t="s">
        <v>1611</v>
      </c>
      <c r="D35" s="59" t="str">
        <f t="shared" si="2"/>
        <v>SpG - 1201</v>
      </c>
      <c r="E35" s="59" t="s">
        <v>1649</v>
      </c>
      <c r="F35" s="59" t="s">
        <v>1898</v>
      </c>
      <c r="G35" s="59" t="s">
        <v>291</v>
      </c>
      <c r="H35" s="70" t="s">
        <v>29</v>
      </c>
      <c r="I35" s="59">
        <v>175.89</v>
      </c>
      <c r="J35" s="242">
        <f>VLOOKUP(B35,CENIK!$A$2:$D$107,4,FALSE)</f>
        <v>0</v>
      </c>
      <c r="K35" s="60">
        <f t="shared" si="3"/>
        <v>0</v>
      </c>
    </row>
    <row r="36" spans="1:11" ht="75" x14ac:dyDescent="0.25">
      <c r="A36" s="239"/>
      <c r="B36" s="216">
        <v>1202</v>
      </c>
      <c r="C36" s="70" t="s">
        <v>1611</v>
      </c>
      <c r="D36" s="59" t="str">
        <f t="shared" si="2"/>
        <v>SpG - 1202</v>
      </c>
      <c r="E36" s="59" t="s">
        <v>1649</v>
      </c>
      <c r="F36" s="59" t="s">
        <v>1899</v>
      </c>
      <c r="G36" s="59" t="s">
        <v>293</v>
      </c>
      <c r="H36" s="70" t="s">
        <v>29</v>
      </c>
      <c r="I36" s="59">
        <v>175.89</v>
      </c>
      <c r="J36" s="242">
        <f>VLOOKUP(B36,CENIK!$A$2:$D$107,4,FALSE)</f>
        <v>0</v>
      </c>
      <c r="K36" s="60">
        <f t="shared" si="3"/>
        <v>0</v>
      </c>
    </row>
    <row r="37" spans="1:11" ht="60" x14ac:dyDescent="0.25">
      <c r="A37" s="239"/>
      <c r="B37" s="216">
        <v>2105</v>
      </c>
      <c r="C37" s="70" t="s">
        <v>1611</v>
      </c>
      <c r="D37" s="59" t="str">
        <f t="shared" si="2"/>
        <v>SpG - 2105</v>
      </c>
      <c r="E37" s="59" t="s">
        <v>1649</v>
      </c>
      <c r="F37" s="59" t="s">
        <v>1900</v>
      </c>
      <c r="G37" s="59" t="s">
        <v>1665</v>
      </c>
      <c r="H37" s="70" t="s">
        <v>46</v>
      </c>
      <c r="I37" s="59">
        <v>220.06</v>
      </c>
      <c r="J37" s="242">
        <f>VLOOKUP(B37,CENIK!$A$2:$D$107,4,FALSE)</f>
        <v>0</v>
      </c>
      <c r="K37" s="60">
        <f t="shared" si="3"/>
        <v>0</v>
      </c>
    </row>
    <row r="38" spans="1:11" ht="60" x14ac:dyDescent="0.25">
      <c r="A38" s="239"/>
      <c r="B38" s="216">
        <v>2106</v>
      </c>
      <c r="C38" s="70" t="s">
        <v>1611</v>
      </c>
      <c r="D38" s="59" t="str">
        <f t="shared" si="2"/>
        <v>SpG - 2106</v>
      </c>
      <c r="E38" s="59" t="s">
        <v>1649</v>
      </c>
      <c r="F38" s="59" t="s">
        <v>1901</v>
      </c>
      <c r="G38" s="59" t="s">
        <v>1667</v>
      </c>
      <c r="H38" s="70" t="s">
        <v>46</v>
      </c>
      <c r="I38" s="59">
        <v>388.31</v>
      </c>
      <c r="J38" s="242">
        <f>VLOOKUP(B38,CENIK!$A$2:$D$107,4,FALSE)</f>
        <v>0</v>
      </c>
      <c r="K38" s="60">
        <f t="shared" si="3"/>
        <v>0</v>
      </c>
    </row>
    <row r="39" spans="1:11" ht="45" x14ac:dyDescent="0.25">
      <c r="A39" s="239"/>
      <c r="B39" s="216">
        <v>2121</v>
      </c>
      <c r="C39" s="70" t="s">
        <v>1611</v>
      </c>
      <c r="D39" s="59" t="str">
        <f t="shared" si="2"/>
        <v>SpG - 2121</v>
      </c>
      <c r="E39" s="59" t="s">
        <v>1649</v>
      </c>
      <c r="F39" s="59" t="s">
        <v>1902</v>
      </c>
      <c r="G39" s="59" t="s">
        <v>1669</v>
      </c>
      <c r="H39" s="70" t="s">
        <v>46</v>
      </c>
      <c r="I39" s="59">
        <v>28.1</v>
      </c>
      <c r="J39" s="242">
        <f>VLOOKUP(B39,CENIK!$A$2:$D$107,4,FALSE)</f>
        <v>0</v>
      </c>
      <c r="K39" s="60">
        <f t="shared" si="3"/>
        <v>0</v>
      </c>
    </row>
    <row r="40" spans="1:11" ht="30" x14ac:dyDescent="0.25">
      <c r="A40" s="239"/>
      <c r="B40" s="216">
        <v>2202</v>
      </c>
      <c r="C40" s="70" t="s">
        <v>1611</v>
      </c>
      <c r="D40" s="59" t="str">
        <f t="shared" si="2"/>
        <v>SpG - 2202</v>
      </c>
      <c r="E40" s="59" t="s">
        <v>1649</v>
      </c>
      <c r="F40" s="59" t="s">
        <v>1903</v>
      </c>
      <c r="G40" s="59" t="s">
        <v>51</v>
      </c>
      <c r="H40" s="70" t="s">
        <v>52</v>
      </c>
      <c r="I40" s="59">
        <v>281.42</v>
      </c>
      <c r="J40" s="242">
        <f>VLOOKUP(B40,CENIK!$A$2:$D$107,4,FALSE)</f>
        <v>0</v>
      </c>
      <c r="K40" s="60">
        <f t="shared" si="3"/>
        <v>0</v>
      </c>
    </row>
    <row r="41" spans="1:11" ht="75" x14ac:dyDescent="0.25">
      <c r="A41" s="239"/>
      <c r="B41" s="216">
        <v>2203</v>
      </c>
      <c r="C41" s="70" t="s">
        <v>1611</v>
      </c>
      <c r="D41" s="59" t="str">
        <f t="shared" si="2"/>
        <v>SpG - 2203</v>
      </c>
      <c r="E41" s="59" t="s">
        <v>1649</v>
      </c>
      <c r="F41" s="59" t="s">
        <v>1904</v>
      </c>
      <c r="G41" s="59" t="s">
        <v>54</v>
      </c>
      <c r="H41" s="70" t="s">
        <v>46</v>
      </c>
      <c r="I41" s="59">
        <v>84.43</v>
      </c>
      <c r="J41" s="242">
        <f>VLOOKUP(B41,CENIK!$A$2:$D$107,4,FALSE)</f>
        <v>0</v>
      </c>
      <c r="K41" s="60">
        <f t="shared" si="3"/>
        <v>0</v>
      </c>
    </row>
    <row r="42" spans="1:11" ht="60" x14ac:dyDescent="0.25">
      <c r="A42" s="239"/>
      <c r="B42" s="216">
        <v>2204</v>
      </c>
      <c r="C42" s="70" t="s">
        <v>1611</v>
      </c>
      <c r="D42" s="59" t="str">
        <f t="shared" si="2"/>
        <v>SpG - 2204</v>
      </c>
      <c r="E42" s="59" t="s">
        <v>1649</v>
      </c>
      <c r="F42" s="59" t="s">
        <v>1905</v>
      </c>
      <c r="G42" s="59" t="s">
        <v>56</v>
      </c>
      <c r="H42" s="70" t="s">
        <v>46</v>
      </c>
      <c r="I42" s="59">
        <v>156.41999999999999</v>
      </c>
      <c r="J42" s="242">
        <f>VLOOKUP(B42,CENIK!$A$2:$D$107,4,FALSE)</f>
        <v>0</v>
      </c>
      <c r="K42" s="60">
        <f t="shared" si="3"/>
        <v>0</v>
      </c>
    </row>
    <row r="43" spans="1:11" ht="60" x14ac:dyDescent="0.25">
      <c r="A43" s="239"/>
      <c r="B43" s="216">
        <v>2207</v>
      </c>
      <c r="C43" s="70" t="s">
        <v>1611</v>
      </c>
      <c r="D43" s="59" t="str">
        <f t="shared" si="2"/>
        <v>SpG - 2207</v>
      </c>
      <c r="E43" s="59" t="s">
        <v>1649</v>
      </c>
      <c r="F43" s="59" t="s">
        <v>1906</v>
      </c>
      <c r="G43" s="59" t="s">
        <v>58</v>
      </c>
      <c r="H43" s="70" t="s">
        <v>52</v>
      </c>
      <c r="I43" s="59">
        <v>633.20000000000005</v>
      </c>
      <c r="J43" s="242">
        <f>VLOOKUP(B43,CENIK!$A$2:$D$107,4,FALSE)</f>
        <v>0</v>
      </c>
      <c r="K43" s="60">
        <f t="shared" si="3"/>
        <v>0</v>
      </c>
    </row>
    <row r="44" spans="1:11" ht="60" x14ac:dyDescent="0.25">
      <c r="A44" s="239"/>
      <c r="B44" s="216">
        <v>2208</v>
      </c>
      <c r="C44" s="70" t="s">
        <v>1611</v>
      </c>
      <c r="D44" s="59" t="str">
        <f t="shared" si="2"/>
        <v>SpG - 2208</v>
      </c>
      <c r="E44" s="59" t="s">
        <v>1649</v>
      </c>
      <c r="F44" s="59" t="s">
        <v>1674</v>
      </c>
      <c r="G44" s="59" t="s">
        <v>60</v>
      </c>
      <c r="H44" s="70" t="s">
        <v>46</v>
      </c>
      <c r="I44" s="59">
        <v>220.06</v>
      </c>
      <c r="J44" s="242">
        <f>VLOOKUP(B44,CENIK!$A$2:$D$107,4,FALSE)</f>
        <v>0</v>
      </c>
      <c r="K44" s="60">
        <f t="shared" si="3"/>
        <v>0</v>
      </c>
    </row>
    <row r="45" spans="1:11" ht="165" x14ac:dyDescent="0.25">
      <c r="A45" s="239"/>
      <c r="B45" s="216">
        <v>4103</v>
      </c>
      <c r="C45" s="70" t="s">
        <v>1611</v>
      </c>
      <c r="D45" s="59" t="str">
        <f t="shared" si="2"/>
        <v>SpG - 4103</v>
      </c>
      <c r="E45" s="59" t="s">
        <v>1649</v>
      </c>
      <c r="F45" s="59" t="s">
        <v>1907</v>
      </c>
      <c r="G45" s="59" t="s">
        <v>327</v>
      </c>
      <c r="H45" s="70" t="s">
        <v>29</v>
      </c>
      <c r="I45" s="59">
        <v>175.89</v>
      </c>
      <c r="J45" s="242">
        <f>VLOOKUP(B45,CENIK!$A$2:$D$107,4,FALSE)</f>
        <v>0</v>
      </c>
      <c r="K45" s="60">
        <f t="shared" si="3"/>
        <v>0</v>
      </c>
    </row>
    <row r="46" spans="1:11" ht="75" x14ac:dyDescent="0.25">
      <c r="A46" s="239"/>
      <c r="B46" s="216">
        <v>5102</v>
      </c>
      <c r="C46" s="70" t="s">
        <v>1611</v>
      </c>
      <c r="D46" s="59" t="str">
        <f t="shared" si="2"/>
        <v>SpG - 5102</v>
      </c>
      <c r="E46" s="59" t="s">
        <v>1649</v>
      </c>
      <c r="F46" s="59" t="s">
        <v>1908</v>
      </c>
      <c r="G46" s="59" t="s">
        <v>330</v>
      </c>
      <c r="H46" s="70" t="s">
        <v>72</v>
      </c>
      <c r="I46" s="59">
        <v>4</v>
      </c>
      <c r="J46" s="242">
        <f>VLOOKUP(B46,CENIK!$A$2:$D$107,4,FALSE)</f>
        <v>0</v>
      </c>
      <c r="K46" s="60">
        <f t="shared" si="3"/>
        <v>0</v>
      </c>
    </row>
    <row r="47" spans="1:11" ht="75" x14ac:dyDescent="0.25">
      <c r="A47" s="239"/>
      <c r="B47" s="216">
        <v>5103</v>
      </c>
      <c r="C47" s="70" t="s">
        <v>1611</v>
      </c>
      <c r="D47" s="59" t="str">
        <f t="shared" si="2"/>
        <v>SpG - 5103</v>
      </c>
      <c r="E47" s="59" t="s">
        <v>1649</v>
      </c>
      <c r="F47" s="59" t="s">
        <v>1909</v>
      </c>
      <c r="G47" s="59" t="s">
        <v>332</v>
      </c>
      <c r="H47" s="70" t="s">
        <v>72</v>
      </c>
      <c r="I47" s="59">
        <v>2</v>
      </c>
      <c r="J47" s="242">
        <f>VLOOKUP(B47,CENIK!$A$2:$D$107,4,FALSE)</f>
        <v>0</v>
      </c>
      <c r="K47" s="60">
        <f t="shared" si="3"/>
        <v>0</v>
      </c>
    </row>
    <row r="48" spans="1:11" ht="105" x14ac:dyDescent="0.25">
      <c r="A48" s="239"/>
      <c r="B48" s="216">
        <v>5603</v>
      </c>
      <c r="C48" s="70" t="s">
        <v>1611</v>
      </c>
      <c r="D48" s="59" t="str">
        <f t="shared" si="2"/>
        <v>SpG - 5603</v>
      </c>
      <c r="E48" s="59" t="s">
        <v>1649</v>
      </c>
      <c r="F48" s="59" t="s">
        <v>1910</v>
      </c>
      <c r="G48" s="59" t="s">
        <v>334</v>
      </c>
      <c r="H48" s="70" t="s">
        <v>72</v>
      </c>
      <c r="I48" s="59">
        <v>6</v>
      </c>
      <c r="J48" s="242">
        <f>VLOOKUP(B48,CENIK!$A$2:$D$107,4,FALSE)</f>
        <v>0</v>
      </c>
      <c r="K48" s="60">
        <f t="shared" si="3"/>
        <v>0</v>
      </c>
    </row>
    <row r="49" spans="1:11" x14ac:dyDescent="0.25">
      <c r="A49" s="239"/>
      <c r="B49" s="216">
        <v>6101</v>
      </c>
      <c r="C49" s="70" t="s">
        <v>1611</v>
      </c>
      <c r="D49" s="59" t="str">
        <f t="shared" si="2"/>
        <v>SpG - 6101</v>
      </c>
      <c r="E49" s="59" t="s">
        <v>1649</v>
      </c>
      <c r="F49" s="59" t="s">
        <v>1911</v>
      </c>
      <c r="G49" s="59" t="s">
        <v>88</v>
      </c>
      <c r="H49" s="70" t="s">
        <v>29</v>
      </c>
      <c r="I49" s="59">
        <v>377.97</v>
      </c>
      <c r="J49" s="242">
        <f>VLOOKUP(B49,CENIK!$A$2:$D$107,4,FALSE)</f>
        <v>0</v>
      </c>
      <c r="K49" s="60">
        <f t="shared" si="3"/>
        <v>0</v>
      </c>
    </row>
    <row r="50" spans="1:11" ht="45" x14ac:dyDescent="0.25">
      <c r="A50" s="239"/>
      <c r="B50" s="216">
        <v>6102</v>
      </c>
      <c r="C50" s="70" t="s">
        <v>1611</v>
      </c>
      <c r="D50" s="59" t="str">
        <f t="shared" si="2"/>
        <v>SpG - 6102</v>
      </c>
      <c r="E50" s="59" t="s">
        <v>1649</v>
      </c>
      <c r="F50" s="59" t="s">
        <v>1912</v>
      </c>
      <c r="G50" s="59" t="s">
        <v>90</v>
      </c>
      <c r="H50" s="70" t="s">
        <v>29</v>
      </c>
      <c r="I50" s="59">
        <v>377.97</v>
      </c>
      <c r="J50" s="242">
        <f>VLOOKUP(B50,CENIK!$A$2:$D$107,4,FALSE)</f>
        <v>0</v>
      </c>
      <c r="K50" s="60">
        <f t="shared" si="3"/>
        <v>0</v>
      </c>
    </row>
    <row r="51" spans="1:11" ht="60" x14ac:dyDescent="0.25">
      <c r="A51" s="239"/>
      <c r="B51" s="216">
        <v>6105</v>
      </c>
      <c r="C51" s="70" t="s">
        <v>1611</v>
      </c>
      <c r="D51" s="59" t="str">
        <f t="shared" si="2"/>
        <v>SpG - 6105</v>
      </c>
      <c r="E51" s="59" t="s">
        <v>1649</v>
      </c>
      <c r="F51" s="59" t="s">
        <v>1913</v>
      </c>
      <c r="G51" s="59" t="s">
        <v>347</v>
      </c>
      <c r="H51" s="70" t="s">
        <v>29</v>
      </c>
      <c r="I51" s="59">
        <v>377.97</v>
      </c>
      <c r="J51" s="242">
        <f>VLOOKUP(B51,CENIK!$A$2:$D$107,4,FALSE)</f>
        <v>0</v>
      </c>
      <c r="K51" s="60">
        <f t="shared" si="3"/>
        <v>0</v>
      </c>
    </row>
    <row r="52" spans="1:11" ht="60" x14ac:dyDescent="0.25">
      <c r="A52" s="239"/>
      <c r="B52" s="216">
        <v>1101</v>
      </c>
      <c r="C52" s="70" t="s">
        <v>1614</v>
      </c>
      <c r="D52" s="59" t="str">
        <f t="shared" si="2"/>
        <v>SpG_doCRP - 1101</v>
      </c>
      <c r="E52" s="59" t="s">
        <v>1652</v>
      </c>
      <c r="F52" s="59" t="s">
        <v>1914</v>
      </c>
      <c r="G52" s="59" t="s">
        <v>28</v>
      </c>
      <c r="H52" s="70" t="s">
        <v>29</v>
      </c>
      <c r="I52" s="59">
        <v>124.89</v>
      </c>
      <c r="J52" s="242">
        <f>VLOOKUP(B52,CENIK!$A$2:$D$107,4,FALSE)</f>
        <v>0</v>
      </c>
      <c r="K52" s="60">
        <f t="shared" si="3"/>
        <v>0</v>
      </c>
    </row>
    <row r="53" spans="1:11" ht="45" x14ac:dyDescent="0.25">
      <c r="A53" s="239"/>
      <c r="B53" s="216">
        <v>1102</v>
      </c>
      <c r="C53" s="70" t="s">
        <v>1614</v>
      </c>
      <c r="D53" s="59" t="str">
        <f t="shared" si="2"/>
        <v>SpG_doCRP - 1102</v>
      </c>
      <c r="E53" s="59" t="s">
        <v>1652</v>
      </c>
      <c r="F53" s="59" t="s">
        <v>1915</v>
      </c>
      <c r="G53" s="59" t="s">
        <v>287</v>
      </c>
      <c r="H53" s="70" t="s">
        <v>288</v>
      </c>
      <c r="I53" s="59">
        <v>10</v>
      </c>
      <c r="J53" s="242">
        <f>VLOOKUP(B53,CENIK!$A$2:$D$107,4,FALSE)</f>
        <v>0</v>
      </c>
      <c r="K53" s="60">
        <f t="shared" si="3"/>
        <v>0</v>
      </c>
    </row>
    <row r="54" spans="1:11" ht="45" x14ac:dyDescent="0.25">
      <c r="A54" s="239"/>
      <c r="B54" s="216">
        <v>1201</v>
      </c>
      <c r="C54" s="70" t="s">
        <v>1614</v>
      </c>
      <c r="D54" s="59" t="str">
        <f t="shared" si="2"/>
        <v>SpG_doCRP - 1201</v>
      </c>
      <c r="E54" s="59" t="s">
        <v>1652</v>
      </c>
      <c r="F54" s="59" t="s">
        <v>1916</v>
      </c>
      <c r="G54" s="59" t="s">
        <v>291</v>
      </c>
      <c r="H54" s="70" t="s">
        <v>29</v>
      </c>
      <c r="I54" s="59">
        <v>124.89</v>
      </c>
      <c r="J54" s="242">
        <f>VLOOKUP(B54,CENIK!$A$2:$D$107,4,FALSE)</f>
        <v>0</v>
      </c>
      <c r="K54" s="60">
        <f t="shared" si="3"/>
        <v>0</v>
      </c>
    </row>
    <row r="55" spans="1:11" ht="75" x14ac:dyDescent="0.25">
      <c r="A55" s="239"/>
      <c r="B55" s="216">
        <v>1202</v>
      </c>
      <c r="C55" s="70" t="s">
        <v>1614</v>
      </c>
      <c r="D55" s="59" t="str">
        <f t="shared" si="2"/>
        <v>SpG_doCRP - 1202</v>
      </c>
      <c r="E55" s="59" t="s">
        <v>1652</v>
      </c>
      <c r="F55" s="59" t="s">
        <v>1917</v>
      </c>
      <c r="G55" s="59" t="s">
        <v>293</v>
      </c>
      <c r="H55" s="70" t="s">
        <v>29</v>
      </c>
      <c r="I55" s="59">
        <v>124.89</v>
      </c>
      <c r="J55" s="242">
        <f>VLOOKUP(B55,CENIK!$A$2:$D$107,4,FALSE)</f>
        <v>0</v>
      </c>
      <c r="K55" s="60">
        <f t="shared" si="3"/>
        <v>0</v>
      </c>
    </row>
    <row r="56" spans="1:11" ht="60" x14ac:dyDescent="0.25">
      <c r="A56" s="239"/>
      <c r="B56" s="216">
        <v>2105</v>
      </c>
      <c r="C56" s="70" t="s">
        <v>1614</v>
      </c>
      <c r="D56" s="59" t="str">
        <f t="shared" si="2"/>
        <v>SpG_doCRP - 2105</v>
      </c>
      <c r="E56" s="59" t="s">
        <v>1652</v>
      </c>
      <c r="F56" s="59" t="s">
        <v>1918</v>
      </c>
      <c r="G56" s="59" t="s">
        <v>1665</v>
      </c>
      <c r="H56" s="70" t="s">
        <v>46</v>
      </c>
      <c r="I56" s="59">
        <v>28.25</v>
      </c>
      <c r="J56" s="242">
        <f>VLOOKUP(B56,CENIK!$A$2:$D$107,4,FALSE)</f>
        <v>0</v>
      </c>
      <c r="K56" s="60">
        <f t="shared" si="3"/>
        <v>0</v>
      </c>
    </row>
    <row r="57" spans="1:11" ht="60" x14ac:dyDescent="0.25">
      <c r="A57" s="239"/>
      <c r="B57" s="216">
        <v>2106</v>
      </c>
      <c r="C57" s="70" t="s">
        <v>1614</v>
      </c>
      <c r="D57" s="59" t="str">
        <f t="shared" si="2"/>
        <v>SpG_doCRP - 2106</v>
      </c>
      <c r="E57" s="59" t="s">
        <v>1652</v>
      </c>
      <c r="F57" s="59" t="s">
        <v>1919</v>
      </c>
      <c r="G57" s="59" t="s">
        <v>1667</v>
      </c>
      <c r="H57" s="70" t="s">
        <v>46</v>
      </c>
      <c r="I57" s="59">
        <v>324.95999999999998</v>
      </c>
      <c r="J57" s="242">
        <f>VLOOKUP(B57,CENIK!$A$2:$D$107,4,FALSE)</f>
        <v>0</v>
      </c>
      <c r="K57" s="60">
        <f t="shared" si="3"/>
        <v>0</v>
      </c>
    </row>
    <row r="58" spans="1:11" ht="45" x14ac:dyDescent="0.25">
      <c r="A58" s="239"/>
      <c r="B58" s="216">
        <v>2121</v>
      </c>
      <c r="C58" s="70" t="s">
        <v>1614</v>
      </c>
      <c r="D58" s="59" t="str">
        <f t="shared" si="2"/>
        <v>SpG_doCRP - 2121</v>
      </c>
      <c r="E58" s="59" t="s">
        <v>1652</v>
      </c>
      <c r="F58" s="59" t="s">
        <v>1920</v>
      </c>
      <c r="G58" s="59" t="s">
        <v>1669</v>
      </c>
      <c r="H58" s="70" t="s">
        <v>46</v>
      </c>
      <c r="I58" s="59">
        <v>39.25</v>
      </c>
      <c r="J58" s="242">
        <f>VLOOKUP(B58,CENIK!$A$2:$D$107,4,FALSE)</f>
        <v>0</v>
      </c>
      <c r="K58" s="60">
        <f t="shared" si="3"/>
        <v>0</v>
      </c>
    </row>
    <row r="59" spans="1:11" ht="30" x14ac:dyDescent="0.25">
      <c r="A59" s="239"/>
      <c r="B59" s="216">
        <v>2202</v>
      </c>
      <c r="C59" s="70" t="s">
        <v>1614</v>
      </c>
      <c r="D59" s="59" t="str">
        <f t="shared" si="2"/>
        <v>SpG_doCRP - 2202</v>
      </c>
      <c r="E59" s="59" t="s">
        <v>1652</v>
      </c>
      <c r="F59" s="59" t="s">
        <v>1921</v>
      </c>
      <c r="G59" s="59" t="s">
        <v>51</v>
      </c>
      <c r="H59" s="70" t="s">
        <v>52</v>
      </c>
      <c r="I59" s="59">
        <v>219</v>
      </c>
      <c r="J59" s="242">
        <f>VLOOKUP(B59,CENIK!$A$2:$D$107,4,FALSE)</f>
        <v>0</v>
      </c>
      <c r="K59" s="60">
        <f t="shared" si="3"/>
        <v>0</v>
      </c>
    </row>
    <row r="60" spans="1:11" ht="75" x14ac:dyDescent="0.25">
      <c r="A60" s="239"/>
      <c r="B60" s="216">
        <v>2203</v>
      </c>
      <c r="C60" s="70" t="s">
        <v>1614</v>
      </c>
      <c r="D60" s="59" t="str">
        <f t="shared" si="2"/>
        <v>SpG_doCRP - 2203</v>
      </c>
      <c r="E60" s="59" t="s">
        <v>1652</v>
      </c>
      <c r="F60" s="59" t="s">
        <v>1922</v>
      </c>
      <c r="G60" s="59" t="s">
        <v>54</v>
      </c>
      <c r="H60" s="70" t="s">
        <v>46</v>
      </c>
      <c r="I60" s="59">
        <v>65.7</v>
      </c>
      <c r="J60" s="242">
        <f>VLOOKUP(B60,CENIK!$A$2:$D$107,4,FALSE)</f>
        <v>0</v>
      </c>
      <c r="K60" s="60">
        <f t="shared" si="3"/>
        <v>0</v>
      </c>
    </row>
    <row r="61" spans="1:11" ht="60" x14ac:dyDescent="0.25">
      <c r="A61" s="239"/>
      <c r="B61" s="216">
        <v>2204</v>
      </c>
      <c r="C61" s="70" t="s">
        <v>1614</v>
      </c>
      <c r="D61" s="59" t="str">
        <f t="shared" si="2"/>
        <v>SpG_doCRP - 2204</v>
      </c>
      <c r="E61" s="59" t="s">
        <v>1652</v>
      </c>
      <c r="F61" s="59" t="s">
        <v>1923</v>
      </c>
      <c r="G61" s="59" t="s">
        <v>56</v>
      </c>
      <c r="H61" s="70" t="s">
        <v>46</v>
      </c>
      <c r="I61" s="59">
        <v>139.28</v>
      </c>
      <c r="J61" s="242">
        <f>VLOOKUP(B61,CENIK!$A$2:$D$107,4,FALSE)</f>
        <v>0</v>
      </c>
      <c r="K61" s="60">
        <f t="shared" si="3"/>
        <v>0</v>
      </c>
    </row>
    <row r="62" spans="1:11" ht="60" x14ac:dyDescent="0.25">
      <c r="A62" s="239"/>
      <c r="B62" s="216">
        <v>2207</v>
      </c>
      <c r="C62" s="70" t="s">
        <v>1614</v>
      </c>
      <c r="D62" s="59" t="str">
        <f t="shared" si="2"/>
        <v>SpG_doCRP - 2207</v>
      </c>
      <c r="E62" s="59" t="s">
        <v>1652</v>
      </c>
      <c r="F62" s="59" t="s">
        <v>1924</v>
      </c>
      <c r="G62" s="59" t="s">
        <v>58</v>
      </c>
      <c r="H62" s="70" t="s">
        <v>52</v>
      </c>
      <c r="I62" s="59">
        <v>449.6</v>
      </c>
      <c r="J62" s="242">
        <f>VLOOKUP(B62,CENIK!$A$2:$D$107,4,FALSE)</f>
        <v>0</v>
      </c>
      <c r="K62" s="60">
        <f t="shared" si="3"/>
        <v>0</v>
      </c>
    </row>
    <row r="63" spans="1:11" ht="60" x14ac:dyDescent="0.25">
      <c r="A63" s="239"/>
      <c r="B63" s="216">
        <v>2208</v>
      </c>
      <c r="C63" s="70" t="s">
        <v>1614</v>
      </c>
      <c r="D63" s="59" t="str">
        <f t="shared" si="2"/>
        <v>SpG_doCRP - 2208</v>
      </c>
      <c r="E63" s="59" t="s">
        <v>1652</v>
      </c>
      <c r="F63" s="59" t="s">
        <v>1674</v>
      </c>
      <c r="G63" s="59" t="s">
        <v>60</v>
      </c>
      <c r="H63" s="70" t="s">
        <v>46</v>
      </c>
      <c r="I63" s="59">
        <v>28.25</v>
      </c>
      <c r="J63" s="242">
        <f>VLOOKUP(B63,CENIK!$A$2:$D$107,4,FALSE)</f>
        <v>0</v>
      </c>
      <c r="K63" s="60">
        <f t="shared" si="3"/>
        <v>0</v>
      </c>
    </row>
    <row r="64" spans="1:11" ht="165" x14ac:dyDescent="0.25">
      <c r="A64" s="239"/>
      <c r="B64" s="216">
        <v>4102</v>
      </c>
      <c r="C64" s="70" t="s">
        <v>1614</v>
      </c>
      <c r="D64" s="59" t="str">
        <f t="shared" si="2"/>
        <v>SpG_doCRP - 4102</v>
      </c>
      <c r="E64" s="59" t="s">
        <v>1652</v>
      </c>
      <c r="F64" s="59" t="s">
        <v>1925</v>
      </c>
      <c r="G64" s="59" t="s">
        <v>186</v>
      </c>
      <c r="H64" s="70" t="s">
        <v>29</v>
      </c>
      <c r="I64" s="59">
        <v>1.85</v>
      </c>
      <c r="J64" s="242">
        <f>VLOOKUP(B64,CENIK!$A$2:$D$107,4,FALSE)</f>
        <v>0</v>
      </c>
      <c r="K64" s="60">
        <f t="shared" si="3"/>
        <v>0</v>
      </c>
    </row>
    <row r="65" spans="1:11" ht="165" x14ac:dyDescent="0.25">
      <c r="A65" s="239"/>
      <c r="B65" s="216">
        <v>4103</v>
      </c>
      <c r="C65" s="70" t="s">
        <v>1614</v>
      </c>
      <c r="D65" s="59" t="str">
        <f t="shared" si="2"/>
        <v>SpG_doCRP - 4103</v>
      </c>
      <c r="E65" s="59" t="s">
        <v>1652</v>
      </c>
      <c r="F65" s="59" t="s">
        <v>1926</v>
      </c>
      <c r="G65" s="59" t="s">
        <v>327</v>
      </c>
      <c r="H65" s="70" t="s">
        <v>29</v>
      </c>
      <c r="I65" s="59">
        <v>103.68</v>
      </c>
      <c r="J65" s="242">
        <f>VLOOKUP(B65,CENIK!$A$2:$D$107,4,FALSE)</f>
        <v>0</v>
      </c>
      <c r="K65" s="60">
        <f t="shared" si="3"/>
        <v>0</v>
      </c>
    </row>
    <row r="66" spans="1:11" ht="165" x14ac:dyDescent="0.25">
      <c r="A66" s="239"/>
      <c r="B66" s="216">
        <v>4112</v>
      </c>
      <c r="C66" s="70" t="s">
        <v>1614</v>
      </c>
      <c r="D66" s="59" t="str">
        <f t="shared" si="2"/>
        <v>SpG_doCRP - 4112</v>
      </c>
      <c r="E66" s="59" t="s">
        <v>1652</v>
      </c>
      <c r="F66" s="59" t="s">
        <v>1927</v>
      </c>
      <c r="G66" s="59" t="s">
        <v>1889</v>
      </c>
      <c r="H66" s="70" t="s">
        <v>29</v>
      </c>
      <c r="I66" s="59">
        <v>19.36</v>
      </c>
      <c r="J66" s="242">
        <f>VLOOKUP(B66,CENIK!$A$2:$D$107,4,FALSE)</f>
        <v>0</v>
      </c>
      <c r="K66" s="60">
        <f t="shared" si="3"/>
        <v>0</v>
      </c>
    </row>
    <row r="67" spans="1:11" ht="75" x14ac:dyDescent="0.25">
      <c r="A67" s="239"/>
      <c r="B67" s="216">
        <v>5102</v>
      </c>
      <c r="C67" s="70" t="s">
        <v>1614</v>
      </c>
      <c r="D67" s="59" t="str">
        <f t="shared" si="2"/>
        <v>SpG_doCRP - 5102</v>
      </c>
      <c r="E67" s="59" t="s">
        <v>1652</v>
      </c>
      <c r="F67" s="59" t="s">
        <v>1928</v>
      </c>
      <c r="G67" s="59" t="s">
        <v>330</v>
      </c>
      <c r="H67" s="70" t="s">
        <v>72</v>
      </c>
      <c r="I67" s="59">
        <v>8</v>
      </c>
      <c r="J67" s="242">
        <f>VLOOKUP(B67,CENIK!$A$2:$D$107,4,FALSE)</f>
        <v>0</v>
      </c>
      <c r="K67" s="60">
        <f t="shared" si="3"/>
        <v>0</v>
      </c>
    </row>
    <row r="68" spans="1:11" ht="75" x14ac:dyDescent="0.25">
      <c r="A68" s="239"/>
      <c r="B68" s="216">
        <v>5103</v>
      </c>
      <c r="C68" s="70" t="s">
        <v>1614</v>
      </c>
      <c r="D68" s="59" t="str">
        <f t="shared" si="2"/>
        <v>SpG_doCRP - 5103</v>
      </c>
      <c r="E68" s="59" t="s">
        <v>1652</v>
      </c>
      <c r="F68" s="59" t="s">
        <v>1929</v>
      </c>
      <c r="G68" s="59" t="s">
        <v>332</v>
      </c>
      <c r="H68" s="70" t="s">
        <v>72</v>
      </c>
      <c r="I68" s="59">
        <v>1</v>
      </c>
      <c r="J68" s="242">
        <f>VLOOKUP(B68,CENIK!$A$2:$D$107,4,FALSE)</f>
        <v>0</v>
      </c>
      <c r="K68" s="60">
        <f t="shared" si="3"/>
        <v>0</v>
      </c>
    </row>
    <row r="69" spans="1:11" ht="90" x14ac:dyDescent="0.25">
      <c r="A69" s="239"/>
      <c r="B69" s="216">
        <v>5117</v>
      </c>
      <c r="C69" s="70" t="s">
        <v>1614</v>
      </c>
      <c r="D69" s="59" t="str">
        <f t="shared" si="2"/>
        <v>SpG_doCRP - 5117</v>
      </c>
      <c r="E69" s="59" t="s">
        <v>1652</v>
      </c>
      <c r="F69" s="59" t="s">
        <v>1930</v>
      </c>
      <c r="G69" s="59" t="s">
        <v>1685</v>
      </c>
      <c r="H69" s="70" t="s">
        <v>72</v>
      </c>
      <c r="I69" s="59">
        <v>1</v>
      </c>
      <c r="J69" s="242">
        <f>VLOOKUP(B69,CENIK!$A$2:$D$107,4,FALSE)</f>
        <v>0</v>
      </c>
      <c r="K69" s="60">
        <f t="shared" si="3"/>
        <v>0</v>
      </c>
    </row>
    <row r="70" spans="1:11" ht="105" x14ac:dyDescent="0.25">
      <c r="A70" s="239"/>
      <c r="B70" s="216">
        <v>5603</v>
      </c>
      <c r="C70" s="70" t="s">
        <v>1614</v>
      </c>
      <c r="D70" s="59" t="str">
        <f t="shared" si="2"/>
        <v>SpG_doCRP - 5603</v>
      </c>
      <c r="E70" s="59" t="s">
        <v>1652</v>
      </c>
      <c r="F70" s="59" t="s">
        <v>1931</v>
      </c>
      <c r="G70" s="59" t="s">
        <v>334</v>
      </c>
      <c r="H70" s="70" t="s">
        <v>72</v>
      </c>
      <c r="I70" s="59">
        <v>10</v>
      </c>
      <c r="J70" s="242">
        <f>VLOOKUP(B70,CENIK!$A$2:$D$107,4,FALSE)</f>
        <v>0</v>
      </c>
      <c r="K70" s="60">
        <f t="shared" si="3"/>
        <v>0</v>
      </c>
    </row>
    <row r="71" spans="1:11" ht="30" x14ac:dyDescent="0.25">
      <c r="A71" s="239"/>
      <c r="B71" s="216">
        <v>6101</v>
      </c>
      <c r="C71" s="70" t="s">
        <v>1614</v>
      </c>
      <c r="D71" s="59" t="str">
        <f t="shared" si="2"/>
        <v>SpG_doCRP - 6101</v>
      </c>
      <c r="E71" s="59" t="s">
        <v>1652</v>
      </c>
      <c r="F71" s="59" t="s">
        <v>1932</v>
      </c>
      <c r="G71" s="59" t="s">
        <v>88</v>
      </c>
      <c r="H71" s="70" t="s">
        <v>29</v>
      </c>
      <c r="I71" s="59">
        <v>377.97</v>
      </c>
      <c r="J71" s="242">
        <f>VLOOKUP(B71,CENIK!$A$2:$D$107,4,FALSE)</f>
        <v>0</v>
      </c>
      <c r="K71" s="60">
        <f t="shared" si="3"/>
        <v>0</v>
      </c>
    </row>
    <row r="72" spans="1:11" ht="45" x14ac:dyDescent="0.25">
      <c r="A72" s="239"/>
      <c r="B72" s="216">
        <v>6102</v>
      </c>
      <c r="C72" s="70" t="s">
        <v>1614</v>
      </c>
      <c r="D72" s="59" t="str">
        <f t="shared" si="2"/>
        <v>SpG_doCRP - 6102</v>
      </c>
      <c r="E72" s="59" t="s">
        <v>1652</v>
      </c>
      <c r="F72" s="59" t="s">
        <v>1933</v>
      </c>
      <c r="G72" s="59" t="s">
        <v>90</v>
      </c>
      <c r="H72" s="70" t="s">
        <v>29</v>
      </c>
      <c r="I72" s="59">
        <v>377.97</v>
      </c>
      <c r="J72" s="242">
        <f>VLOOKUP(B72,CENIK!$A$2:$D$107,4,FALSE)</f>
        <v>0</v>
      </c>
      <c r="K72" s="60">
        <f t="shared" si="3"/>
        <v>0</v>
      </c>
    </row>
    <row r="73" spans="1:11" ht="60" x14ac:dyDescent="0.25">
      <c r="A73" s="239"/>
      <c r="B73" s="216">
        <v>6105</v>
      </c>
      <c r="C73" s="70" t="s">
        <v>1614</v>
      </c>
      <c r="D73" s="59" t="str">
        <f t="shared" si="2"/>
        <v>SpG_doCRP - 6105</v>
      </c>
      <c r="E73" s="59" t="s">
        <v>1652</v>
      </c>
      <c r="F73" s="59" t="s">
        <v>1934</v>
      </c>
      <c r="G73" s="59" t="s">
        <v>347</v>
      </c>
      <c r="H73" s="70" t="s">
        <v>29</v>
      </c>
      <c r="I73" s="59">
        <v>377.97</v>
      </c>
      <c r="J73" s="242">
        <f>VLOOKUP(B73,CENIK!$A$2:$D$107,4,FALSE)</f>
        <v>0</v>
      </c>
      <c r="K73" s="60">
        <f t="shared" si="3"/>
        <v>0</v>
      </c>
    </row>
    <row r="74" spans="1:11" ht="60" x14ac:dyDescent="0.25">
      <c r="A74" s="239"/>
      <c r="B74" s="216">
        <v>1101</v>
      </c>
      <c r="C74" s="70" t="s">
        <v>1617</v>
      </c>
      <c r="D74" s="59" t="str">
        <f t="shared" si="2"/>
        <v>SpG_Odc1 - 1101</v>
      </c>
      <c r="E74" s="59" t="s">
        <v>1655</v>
      </c>
      <c r="F74" s="59" t="s">
        <v>1935</v>
      </c>
      <c r="G74" s="59" t="s">
        <v>28</v>
      </c>
      <c r="H74" s="70" t="s">
        <v>29</v>
      </c>
      <c r="I74" s="59">
        <v>178.95</v>
      </c>
      <c r="J74" s="242">
        <f>VLOOKUP(B74,CENIK!$A$2:$D$107,4,FALSE)</f>
        <v>0</v>
      </c>
      <c r="K74" s="60">
        <f t="shared" si="3"/>
        <v>0</v>
      </c>
    </row>
    <row r="75" spans="1:11" ht="45" x14ac:dyDescent="0.25">
      <c r="A75" s="239"/>
      <c r="B75" s="216">
        <v>1102</v>
      </c>
      <c r="C75" s="70" t="s">
        <v>1617</v>
      </c>
      <c r="D75" s="59" t="str">
        <f t="shared" si="2"/>
        <v>SpG_Odc1 - 1102</v>
      </c>
      <c r="E75" s="59" t="s">
        <v>1655</v>
      </c>
      <c r="F75" s="59" t="s">
        <v>1936</v>
      </c>
      <c r="G75" s="59" t="s">
        <v>287</v>
      </c>
      <c r="H75" s="70" t="s">
        <v>288</v>
      </c>
      <c r="I75" s="59">
        <v>11</v>
      </c>
      <c r="J75" s="242">
        <f>VLOOKUP(B75,CENIK!$A$2:$D$107,4,FALSE)</f>
        <v>0</v>
      </c>
      <c r="K75" s="60">
        <f t="shared" si="3"/>
        <v>0</v>
      </c>
    </row>
    <row r="76" spans="1:11" ht="45" x14ac:dyDescent="0.25">
      <c r="A76" s="239"/>
      <c r="B76" s="216">
        <v>1201</v>
      </c>
      <c r="C76" s="70" t="s">
        <v>1617</v>
      </c>
      <c r="D76" s="59" t="str">
        <f t="shared" si="2"/>
        <v>SpG_Odc1 - 1201</v>
      </c>
      <c r="E76" s="59" t="s">
        <v>1655</v>
      </c>
      <c r="F76" s="59" t="s">
        <v>1937</v>
      </c>
      <c r="G76" s="59" t="s">
        <v>291</v>
      </c>
      <c r="H76" s="70" t="s">
        <v>29</v>
      </c>
      <c r="I76" s="59">
        <v>178.95</v>
      </c>
      <c r="J76" s="242">
        <f>VLOOKUP(B76,CENIK!$A$2:$D$107,4,FALSE)</f>
        <v>0</v>
      </c>
      <c r="K76" s="60">
        <f t="shared" si="3"/>
        <v>0</v>
      </c>
    </row>
    <row r="77" spans="1:11" ht="75" x14ac:dyDescent="0.25">
      <c r="A77" s="239"/>
      <c r="B77" s="216">
        <v>1202</v>
      </c>
      <c r="C77" s="70" t="s">
        <v>1617</v>
      </c>
      <c r="D77" s="59" t="str">
        <f t="shared" si="2"/>
        <v>SpG_Odc1 - 1202</v>
      </c>
      <c r="E77" s="59" t="s">
        <v>1655</v>
      </c>
      <c r="F77" s="59" t="s">
        <v>1938</v>
      </c>
      <c r="G77" s="59" t="s">
        <v>293</v>
      </c>
      <c r="H77" s="70" t="s">
        <v>29</v>
      </c>
      <c r="I77" s="59">
        <v>178.95</v>
      </c>
      <c r="J77" s="242">
        <f>VLOOKUP(B77,CENIK!$A$2:$D$107,4,FALSE)</f>
        <v>0</v>
      </c>
      <c r="K77" s="60">
        <f t="shared" si="3"/>
        <v>0</v>
      </c>
    </row>
    <row r="78" spans="1:11" ht="60" x14ac:dyDescent="0.25">
      <c r="A78" s="239"/>
      <c r="B78" s="216">
        <v>2105</v>
      </c>
      <c r="C78" s="70" t="s">
        <v>1617</v>
      </c>
      <c r="D78" s="59" t="str">
        <f t="shared" si="2"/>
        <v>SpG_Odc1 - 2105</v>
      </c>
      <c r="E78" s="59" t="s">
        <v>1655</v>
      </c>
      <c r="F78" s="59" t="s">
        <v>1939</v>
      </c>
      <c r="G78" s="59" t="s">
        <v>1665</v>
      </c>
      <c r="H78" s="70" t="s">
        <v>46</v>
      </c>
      <c r="I78" s="59">
        <v>56.42</v>
      </c>
      <c r="J78" s="242">
        <f>VLOOKUP(B78,CENIK!$A$2:$D$107,4,FALSE)</f>
        <v>0</v>
      </c>
      <c r="K78" s="60">
        <f t="shared" si="3"/>
        <v>0</v>
      </c>
    </row>
    <row r="79" spans="1:11" ht="60" x14ac:dyDescent="0.25">
      <c r="A79" s="239"/>
      <c r="B79" s="216">
        <v>2106</v>
      </c>
      <c r="C79" s="70" t="s">
        <v>1617</v>
      </c>
      <c r="D79" s="59" t="str">
        <f t="shared" si="2"/>
        <v>SpG_Odc1 - 2106</v>
      </c>
      <c r="E79" s="59" t="s">
        <v>1655</v>
      </c>
      <c r="F79" s="59" t="s">
        <v>1940</v>
      </c>
      <c r="G79" s="59" t="s">
        <v>1667</v>
      </c>
      <c r="H79" s="70" t="s">
        <v>46</v>
      </c>
      <c r="I79" s="59">
        <v>411.81</v>
      </c>
      <c r="J79" s="242">
        <f>VLOOKUP(B79,CENIK!$A$2:$D$107,4,FALSE)</f>
        <v>0</v>
      </c>
      <c r="K79" s="60">
        <f t="shared" si="3"/>
        <v>0</v>
      </c>
    </row>
    <row r="80" spans="1:11" ht="45" x14ac:dyDescent="0.25">
      <c r="A80" s="239"/>
      <c r="B80" s="216">
        <v>2121</v>
      </c>
      <c r="C80" s="70" t="s">
        <v>1617</v>
      </c>
      <c r="D80" s="59" t="str">
        <f t="shared" si="2"/>
        <v>SpG_Odc1 - 2121</v>
      </c>
      <c r="E80" s="59" t="s">
        <v>1655</v>
      </c>
      <c r="F80" s="59" t="s">
        <v>1941</v>
      </c>
      <c r="G80" s="59" t="s">
        <v>1669</v>
      </c>
      <c r="H80" s="70" t="s">
        <v>46</v>
      </c>
      <c r="I80" s="59">
        <v>52.03</v>
      </c>
      <c r="J80" s="242">
        <f>VLOOKUP(B80,CENIK!$A$2:$D$107,4,FALSE)</f>
        <v>0</v>
      </c>
      <c r="K80" s="60">
        <f t="shared" si="3"/>
        <v>0</v>
      </c>
    </row>
    <row r="81" spans="1:11" ht="30" x14ac:dyDescent="0.25">
      <c r="A81" s="239"/>
      <c r="B81" s="216">
        <v>2202</v>
      </c>
      <c r="C81" s="70" t="s">
        <v>1617</v>
      </c>
      <c r="D81" s="59" t="str">
        <f t="shared" si="2"/>
        <v>SpG_Odc1 - 2202</v>
      </c>
      <c r="E81" s="59" t="s">
        <v>1655</v>
      </c>
      <c r="F81" s="59" t="s">
        <v>1942</v>
      </c>
      <c r="G81" s="59" t="s">
        <v>51</v>
      </c>
      <c r="H81" s="70" t="s">
        <v>52</v>
      </c>
      <c r="I81" s="59">
        <v>286.32</v>
      </c>
      <c r="J81" s="242">
        <f>VLOOKUP(B81,CENIK!$A$2:$D$107,4,FALSE)</f>
        <v>0</v>
      </c>
      <c r="K81" s="60">
        <f t="shared" si="3"/>
        <v>0</v>
      </c>
    </row>
    <row r="82" spans="1:11" ht="75" x14ac:dyDescent="0.25">
      <c r="A82" s="239"/>
      <c r="B82" s="216">
        <v>2203</v>
      </c>
      <c r="C82" s="70" t="s">
        <v>1617</v>
      </c>
      <c r="D82" s="59" t="str">
        <f t="shared" si="2"/>
        <v>SpG_Odc1 - 2203</v>
      </c>
      <c r="E82" s="59" t="s">
        <v>1655</v>
      </c>
      <c r="F82" s="59" t="s">
        <v>1943</v>
      </c>
      <c r="G82" s="59" t="s">
        <v>54</v>
      </c>
      <c r="H82" s="70" t="s">
        <v>46</v>
      </c>
      <c r="I82" s="59">
        <v>85.9</v>
      </c>
      <c r="J82" s="242">
        <f>VLOOKUP(B82,CENIK!$A$2:$D$107,4,FALSE)</f>
        <v>0</v>
      </c>
      <c r="K82" s="60">
        <f t="shared" si="3"/>
        <v>0</v>
      </c>
    </row>
    <row r="83" spans="1:11" ht="60" x14ac:dyDescent="0.25">
      <c r="A83" s="239"/>
      <c r="B83" s="216">
        <v>2204</v>
      </c>
      <c r="C83" s="70" t="s">
        <v>1617</v>
      </c>
      <c r="D83" s="59" t="str">
        <f t="shared" si="2"/>
        <v>SpG_Odc1 - 2204</v>
      </c>
      <c r="E83" s="59" t="s">
        <v>1655</v>
      </c>
      <c r="F83" s="59" t="s">
        <v>1944</v>
      </c>
      <c r="G83" s="59" t="s">
        <v>56</v>
      </c>
      <c r="H83" s="70" t="s">
        <v>46</v>
      </c>
      <c r="I83" s="59">
        <v>159.13999999999999</v>
      </c>
      <c r="J83" s="242">
        <f>VLOOKUP(B83,CENIK!$A$2:$D$107,4,FALSE)</f>
        <v>0</v>
      </c>
      <c r="K83" s="60">
        <f t="shared" si="3"/>
        <v>0</v>
      </c>
    </row>
    <row r="84" spans="1:11" ht="60" x14ac:dyDescent="0.25">
      <c r="A84" s="239"/>
      <c r="B84" s="216">
        <v>2207</v>
      </c>
      <c r="C84" s="70" t="s">
        <v>1617</v>
      </c>
      <c r="D84" s="59" t="str">
        <f t="shared" si="2"/>
        <v>SpG_Odc1 - 2207</v>
      </c>
      <c r="E84" s="59" t="s">
        <v>1655</v>
      </c>
      <c r="F84" s="59" t="s">
        <v>1945</v>
      </c>
      <c r="G84" s="59" t="s">
        <v>58</v>
      </c>
      <c r="H84" s="70" t="s">
        <v>52</v>
      </c>
      <c r="I84" s="59">
        <v>644.22</v>
      </c>
      <c r="J84" s="242">
        <f>VLOOKUP(B84,CENIK!$A$2:$D$107,4,FALSE)</f>
        <v>0</v>
      </c>
      <c r="K84" s="60">
        <f t="shared" si="3"/>
        <v>0</v>
      </c>
    </row>
    <row r="85" spans="1:11" ht="60" x14ac:dyDescent="0.25">
      <c r="A85" s="239"/>
      <c r="B85" s="216">
        <v>2208</v>
      </c>
      <c r="C85" s="70" t="s">
        <v>1617</v>
      </c>
      <c r="D85" s="59" t="str">
        <f t="shared" si="2"/>
        <v>SpG_Odc1 - 2208</v>
      </c>
      <c r="E85" s="59" t="s">
        <v>1655</v>
      </c>
      <c r="F85" s="59" t="s">
        <v>1674</v>
      </c>
      <c r="G85" s="59" t="s">
        <v>60</v>
      </c>
      <c r="H85" s="70" t="s">
        <v>46</v>
      </c>
      <c r="I85" s="59">
        <v>56.42</v>
      </c>
      <c r="J85" s="242">
        <f>VLOOKUP(B85,CENIK!$A$2:$D$107,4,FALSE)</f>
        <v>0</v>
      </c>
      <c r="K85" s="60">
        <f t="shared" si="3"/>
        <v>0</v>
      </c>
    </row>
    <row r="86" spans="1:11" ht="165" x14ac:dyDescent="0.25">
      <c r="A86" s="239"/>
      <c r="B86" s="216">
        <v>4103</v>
      </c>
      <c r="C86" s="70" t="s">
        <v>1617</v>
      </c>
      <c r="D86" s="59" t="str">
        <f t="shared" si="2"/>
        <v>SpG_Odc1 - 4103</v>
      </c>
      <c r="E86" s="59" t="s">
        <v>1655</v>
      </c>
      <c r="F86" s="59" t="s">
        <v>1946</v>
      </c>
      <c r="G86" s="59" t="s">
        <v>327</v>
      </c>
      <c r="H86" s="70" t="s">
        <v>29</v>
      </c>
      <c r="I86" s="59">
        <v>178.95</v>
      </c>
      <c r="J86" s="242">
        <f>VLOOKUP(B86,CENIK!$A$2:$D$107,4,FALSE)</f>
        <v>0</v>
      </c>
      <c r="K86" s="60">
        <f t="shared" si="3"/>
        <v>0</v>
      </c>
    </row>
    <row r="87" spans="1:11" ht="75" x14ac:dyDescent="0.25">
      <c r="A87" s="239"/>
      <c r="B87" s="216">
        <v>5102</v>
      </c>
      <c r="C87" s="70" t="s">
        <v>1617</v>
      </c>
      <c r="D87" s="59" t="str">
        <f t="shared" si="2"/>
        <v>SpG_Odc1 - 5102</v>
      </c>
      <c r="E87" s="59" t="s">
        <v>1655</v>
      </c>
      <c r="F87" s="59" t="s">
        <v>1947</v>
      </c>
      <c r="G87" s="59" t="s">
        <v>330</v>
      </c>
      <c r="H87" s="70" t="s">
        <v>72</v>
      </c>
      <c r="I87" s="59">
        <v>6</v>
      </c>
      <c r="J87" s="242">
        <f>VLOOKUP(B87,CENIK!$A$2:$D$107,4,FALSE)</f>
        <v>0</v>
      </c>
      <c r="K87" s="60">
        <f t="shared" si="3"/>
        <v>0</v>
      </c>
    </row>
    <row r="88" spans="1:11" ht="75" x14ac:dyDescent="0.25">
      <c r="A88" s="239"/>
      <c r="B88" s="216">
        <v>5103</v>
      </c>
      <c r="C88" s="70" t="s">
        <v>1617</v>
      </c>
      <c r="D88" s="59" t="str">
        <f t="shared" si="2"/>
        <v>SpG_Odc1 - 5103</v>
      </c>
      <c r="E88" s="59" t="s">
        <v>1655</v>
      </c>
      <c r="F88" s="59" t="s">
        <v>1948</v>
      </c>
      <c r="G88" s="59" t="s">
        <v>332</v>
      </c>
      <c r="H88" s="70" t="s">
        <v>72</v>
      </c>
      <c r="I88" s="59">
        <v>1</v>
      </c>
      <c r="J88" s="242">
        <f>VLOOKUP(B88,CENIK!$A$2:$D$107,4,FALSE)</f>
        <v>0</v>
      </c>
      <c r="K88" s="60">
        <f t="shared" si="3"/>
        <v>0</v>
      </c>
    </row>
    <row r="89" spans="1:11" ht="90" x14ac:dyDescent="0.25">
      <c r="A89" s="239"/>
      <c r="B89" s="216">
        <v>5117</v>
      </c>
      <c r="C89" s="70" t="s">
        <v>1617</v>
      </c>
      <c r="D89" s="59" t="str">
        <f t="shared" si="2"/>
        <v>SpG_Odc1 - 5117</v>
      </c>
      <c r="E89" s="59" t="s">
        <v>1655</v>
      </c>
      <c r="F89" s="59" t="s">
        <v>1949</v>
      </c>
      <c r="G89" s="59" t="s">
        <v>1685</v>
      </c>
      <c r="H89" s="70" t="s">
        <v>72</v>
      </c>
      <c r="I89" s="59">
        <v>3</v>
      </c>
      <c r="J89" s="242">
        <f>VLOOKUP(B89,CENIK!$A$2:$D$107,4,FALSE)</f>
        <v>0</v>
      </c>
      <c r="K89" s="60">
        <f t="shared" si="3"/>
        <v>0</v>
      </c>
    </row>
    <row r="90" spans="1:11" ht="90" x14ac:dyDescent="0.25">
      <c r="A90" s="239"/>
      <c r="B90" s="216">
        <v>5118</v>
      </c>
      <c r="C90" s="70" t="s">
        <v>1617</v>
      </c>
      <c r="D90" s="59" t="str">
        <f t="shared" si="2"/>
        <v>SpG_Odc1 - 5118</v>
      </c>
      <c r="E90" s="59" t="s">
        <v>1655</v>
      </c>
      <c r="F90" s="59" t="s">
        <v>1950</v>
      </c>
      <c r="G90" s="59" t="s">
        <v>1687</v>
      </c>
      <c r="H90" s="70" t="s">
        <v>72</v>
      </c>
      <c r="I90" s="59">
        <v>1</v>
      </c>
      <c r="J90" s="242">
        <f>VLOOKUP(B90,CENIK!$A$2:$D$107,4,FALSE)</f>
        <v>0</v>
      </c>
      <c r="K90" s="60">
        <f t="shared" si="3"/>
        <v>0</v>
      </c>
    </row>
    <row r="91" spans="1:11" ht="105" x14ac:dyDescent="0.25">
      <c r="A91" s="239"/>
      <c r="B91" s="216">
        <v>5603</v>
      </c>
      <c r="C91" s="70" t="s">
        <v>1617</v>
      </c>
      <c r="D91" s="59" t="str">
        <f t="shared" si="2"/>
        <v>SpG_Odc1 - 5603</v>
      </c>
      <c r="E91" s="59" t="s">
        <v>1655</v>
      </c>
      <c r="F91" s="59" t="s">
        <v>1951</v>
      </c>
      <c r="G91" s="59" t="s">
        <v>334</v>
      </c>
      <c r="H91" s="70" t="s">
        <v>72</v>
      </c>
      <c r="I91" s="59">
        <v>11</v>
      </c>
      <c r="J91" s="242">
        <f>VLOOKUP(B91,CENIK!$A$2:$D$107,4,FALSE)</f>
        <v>0</v>
      </c>
      <c r="K91" s="60">
        <f t="shared" si="3"/>
        <v>0</v>
      </c>
    </row>
    <row r="92" spans="1:11" ht="30" x14ac:dyDescent="0.25">
      <c r="A92" s="239"/>
      <c r="B92" s="216">
        <v>6101</v>
      </c>
      <c r="C92" s="70" t="s">
        <v>1617</v>
      </c>
      <c r="D92" s="59" t="str">
        <f t="shared" si="2"/>
        <v>SpG_Odc1 - 6101</v>
      </c>
      <c r="E92" s="59" t="s">
        <v>1655</v>
      </c>
      <c r="F92" s="59" t="s">
        <v>1952</v>
      </c>
      <c r="G92" s="59" t="s">
        <v>88</v>
      </c>
      <c r="H92" s="70" t="s">
        <v>29</v>
      </c>
      <c r="I92" s="59">
        <v>377.97</v>
      </c>
      <c r="J92" s="242">
        <f>VLOOKUP(B92,CENIK!$A$2:$D$107,4,FALSE)</f>
        <v>0</v>
      </c>
      <c r="K92" s="60">
        <f t="shared" si="3"/>
        <v>0</v>
      </c>
    </row>
    <row r="93" spans="1:11" ht="45" x14ac:dyDescent="0.25">
      <c r="A93" s="239"/>
      <c r="B93" s="216">
        <v>6102</v>
      </c>
      <c r="C93" s="70" t="s">
        <v>1617</v>
      </c>
      <c r="D93" s="59" t="str">
        <f t="shared" si="2"/>
        <v>SpG_Odc1 - 6102</v>
      </c>
      <c r="E93" s="59" t="s">
        <v>1655</v>
      </c>
      <c r="F93" s="59" t="s">
        <v>1953</v>
      </c>
      <c r="G93" s="59" t="s">
        <v>90</v>
      </c>
      <c r="H93" s="70" t="s">
        <v>29</v>
      </c>
      <c r="I93" s="59">
        <v>377.97</v>
      </c>
      <c r="J93" s="242">
        <f>VLOOKUP(B93,CENIK!$A$2:$D$107,4,FALSE)</f>
        <v>0</v>
      </c>
      <c r="K93" s="60">
        <f t="shared" si="3"/>
        <v>0</v>
      </c>
    </row>
    <row r="94" spans="1:11" ht="60" x14ac:dyDescent="0.25">
      <c r="A94" s="239"/>
      <c r="B94" s="216">
        <v>6105</v>
      </c>
      <c r="C94" s="70" t="s">
        <v>1617</v>
      </c>
      <c r="D94" s="59" t="str">
        <f t="shared" si="2"/>
        <v>SpG_Odc1 - 6105</v>
      </c>
      <c r="E94" s="59" t="s">
        <v>1655</v>
      </c>
      <c r="F94" s="59" t="s">
        <v>1954</v>
      </c>
      <c r="G94" s="59" t="s">
        <v>347</v>
      </c>
      <c r="H94" s="70" t="s">
        <v>29</v>
      </c>
      <c r="I94" s="59">
        <v>377.97</v>
      </c>
      <c r="J94" s="242">
        <f>VLOOKUP(B94,CENIK!$A$2:$D$107,4,FALSE)</f>
        <v>0</v>
      </c>
      <c r="K94" s="60">
        <f t="shared" si="3"/>
        <v>0</v>
      </c>
    </row>
    <row r="95" spans="1:11" ht="60" x14ac:dyDescent="0.25">
      <c r="A95" s="239"/>
      <c r="B95" s="216">
        <v>1101</v>
      </c>
      <c r="C95" s="70" t="s">
        <v>1620</v>
      </c>
      <c r="D95" s="59" t="str">
        <f t="shared" si="2"/>
        <v>SrG_49 - 1101</v>
      </c>
      <c r="E95" s="59" t="s">
        <v>1658</v>
      </c>
      <c r="F95" s="59" t="s">
        <v>1955</v>
      </c>
      <c r="G95" s="59" t="s">
        <v>28</v>
      </c>
      <c r="H95" s="70" t="s">
        <v>29</v>
      </c>
      <c r="I95" s="59">
        <v>29.04</v>
      </c>
      <c r="J95" s="242">
        <f>VLOOKUP(B95,CENIK!$A$2:$D$107,4,FALSE)</f>
        <v>0</v>
      </c>
      <c r="K95" s="60">
        <f t="shared" si="3"/>
        <v>0</v>
      </c>
    </row>
    <row r="96" spans="1:11" ht="45" x14ac:dyDescent="0.25">
      <c r="A96" s="239"/>
      <c r="B96" s="216">
        <v>1102</v>
      </c>
      <c r="C96" s="70" t="s">
        <v>1620</v>
      </c>
      <c r="D96" s="59" t="str">
        <f t="shared" si="2"/>
        <v>SrG_49 - 1102</v>
      </c>
      <c r="E96" s="59" t="s">
        <v>1658</v>
      </c>
      <c r="F96" s="59" t="s">
        <v>1956</v>
      </c>
      <c r="G96" s="59" t="s">
        <v>287</v>
      </c>
      <c r="H96" s="70" t="s">
        <v>288</v>
      </c>
      <c r="I96" s="59">
        <v>3</v>
      </c>
      <c r="J96" s="242">
        <f>VLOOKUP(B96,CENIK!$A$2:$D$107,4,FALSE)</f>
        <v>0</v>
      </c>
      <c r="K96" s="60">
        <f t="shared" si="3"/>
        <v>0</v>
      </c>
    </row>
    <row r="97" spans="1:11" ht="45" x14ac:dyDescent="0.25">
      <c r="A97" s="239"/>
      <c r="B97" s="216">
        <v>1201</v>
      </c>
      <c r="C97" s="70" t="s">
        <v>1620</v>
      </c>
      <c r="D97" s="59" t="str">
        <f t="shared" ref="D97:D160" si="4">CONCATENATE(C97," - ",B97)</f>
        <v>SrG_49 - 1201</v>
      </c>
      <c r="E97" s="59" t="s">
        <v>1658</v>
      </c>
      <c r="F97" s="59" t="s">
        <v>1957</v>
      </c>
      <c r="G97" s="59" t="s">
        <v>291</v>
      </c>
      <c r="H97" s="70" t="s">
        <v>29</v>
      </c>
      <c r="I97" s="59">
        <v>29.04</v>
      </c>
      <c r="J97" s="242">
        <f>VLOOKUP(B97,CENIK!$A$2:$D$107,4,FALSE)</f>
        <v>0</v>
      </c>
      <c r="K97" s="60">
        <f t="shared" ref="K97:K160" si="5">ROUND(I97*J97,2)</f>
        <v>0</v>
      </c>
    </row>
    <row r="98" spans="1:11" ht="75" x14ac:dyDescent="0.25">
      <c r="A98" s="239"/>
      <c r="B98" s="216">
        <v>1202</v>
      </c>
      <c r="C98" s="70" t="s">
        <v>1620</v>
      </c>
      <c r="D98" s="59" t="str">
        <f t="shared" si="4"/>
        <v>SrG_49 - 1202</v>
      </c>
      <c r="E98" s="59" t="s">
        <v>1658</v>
      </c>
      <c r="F98" s="59" t="s">
        <v>1958</v>
      </c>
      <c r="G98" s="59" t="s">
        <v>293</v>
      </c>
      <c r="H98" s="70" t="s">
        <v>29</v>
      </c>
      <c r="I98" s="59">
        <v>29.04</v>
      </c>
      <c r="J98" s="242">
        <f>VLOOKUP(B98,CENIK!$A$2:$D$107,4,FALSE)</f>
        <v>0</v>
      </c>
      <c r="K98" s="60">
        <f t="shared" si="5"/>
        <v>0</v>
      </c>
    </row>
    <row r="99" spans="1:11" ht="60" x14ac:dyDescent="0.25">
      <c r="A99" s="239"/>
      <c r="B99" s="216">
        <v>2105</v>
      </c>
      <c r="C99" s="70" t="s">
        <v>1620</v>
      </c>
      <c r="D99" s="59" t="str">
        <f t="shared" si="4"/>
        <v>SrG_49 - 2105</v>
      </c>
      <c r="E99" s="59" t="s">
        <v>1658</v>
      </c>
      <c r="F99" s="59" t="s">
        <v>1959</v>
      </c>
      <c r="G99" s="59" t="s">
        <v>1665</v>
      </c>
      <c r="H99" s="70" t="s">
        <v>46</v>
      </c>
      <c r="I99" s="59">
        <v>37.83</v>
      </c>
      <c r="J99" s="242">
        <f>VLOOKUP(B99,CENIK!$A$2:$D$107,4,FALSE)</f>
        <v>0</v>
      </c>
      <c r="K99" s="60">
        <f t="shared" si="5"/>
        <v>0</v>
      </c>
    </row>
    <row r="100" spans="1:11" ht="60" x14ac:dyDescent="0.25">
      <c r="A100" s="239"/>
      <c r="B100" s="216">
        <v>2106</v>
      </c>
      <c r="C100" s="70" t="s">
        <v>1620</v>
      </c>
      <c r="D100" s="59" t="str">
        <f t="shared" si="4"/>
        <v>SrG_49 - 2106</v>
      </c>
      <c r="E100" s="59" t="s">
        <v>1658</v>
      </c>
      <c r="F100" s="59" t="s">
        <v>1960</v>
      </c>
      <c r="G100" s="59" t="s">
        <v>1667</v>
      </c>
      <c r="H100" s="70" t="s">
        <v>46</v>
      </c>
      <c r="I100" s="59">
        <v>106.62</v>
      </c>
      <c r="J100" s="242">
        <f>VLOOKUP(B100,CENIK!$A$2:$D$107,4,FALSE)</f>
        <v>0</v>
      </c>
      <c r="K100" s="60">
        <f t="shared" si="5"/>
        <v>0</v>
      </c>
    </row>
    <row r="101" spans="1:11" ht="45" x14ac:dyDescent="0.25">
      <c r="A101" s="239"/>
      <c r="B101" s="216">
        <v>2121</v>
      </c>
      <c r="C101" s="70" t="s">
        <v>1620</v>
      </c>
      <c r="D101" s="59" t="str">
        <f t="shared" si="4"/>
        <v>SrG_49 - 2121</v>
      </c>
      <c r="E101" s="59" t="s">
        <v>1658</v>
      </c>
      <c r="F101" s="59" t="s">
        <v>1961</v>
      </c>
      <c r="G101" s="59" t="s">
        <v>1669</v>
      </c>
      <c r="H101" s="70" t="s">
        <v>46</v>
      </c>
      <c r="I101" s="59">
        <v>16.05</v>
      </c>
      <c r="J101" s="242">
        <f>VLOOKUP(B101,CENIK!$A$2:$D$107,4,FALSE)</f>
        <v>0</v>
      </c>
      <c r="K101" s="60">
        <f t="shared" si="5"/>
        <v>0</v>
      </c>
    </row>
    <row r="102" spans="1:11" ht="30" x14ac:dyDescent="0.25">
      <c r="A102" s="239"/>
      <c r="B102" s="216">
        <v>2202</v>
      </c>
      <c r="C102" s="70" t="s">
        <v>1620</v>
      </c>
      <c r="D102" s="59" t="str">
        <f t="shared" si="4"/>
        <v>SrG_49 - 2202</v>
      </c>
      <c r="E102" s="59" t="s">
        <v>1658</v>
      </c>
      <c r="F102" s="59" t="s">
        <v>1962</v>
      </c>
      <c r="G102" s="59" t="s">
        <v>51</v>
      </c>
      <c r="H102" s="70" t="s">
        <v>52</v>
      </c>
      <c r="I102" s="59">
        <v>63.89</v>
      </c>
      <c r="J102" s="242">
        <f>VLOOKUP(B102,CENIK!$A$2:$D$107,4,FALSE)</f>
        <v>0</v>
      </c>
      <c r="K102" s="60">
        <f t="shared" si="5"/>
        <v>0</v>
      </c>
    </row>
    <row r="103" spans="1:11" ht="75" x14ac:dyDescent="0.25">
      <c r="A103" s="239"/>
      <c r="B103" s="216">
        <v>2203</v>
      </c>
      <c r="C103" s="70" t="s">
        <v>1620</v>
      </c>
      <c r="D103" s="59" t="str">
        <f t="shared" si="4"/>
        <v>SrG_49 - 2203</v>
      </c>
      <c r="E103" s="59" t="s">
        <v>1658</v>
      </c>
      <c r="F103" s="59" t="s">
        <v>1963</v>
      </c>
      <c r="G103" s="59" t="s">
        <v>54</v>
      </c>
      <c r="H103" s="70" t="s">
        <v>46</v>
      </c>
      <c r="I103" s="59">
        <v>19.170000000000002</v>
      </c>
      <c r="J103" s="242">
        <f>VLOOKUP(B103,CENIK!$A$2:$D$107,4,FALSE)</f>
        <v>0</v>
      </c>
      <c r="K103" s="60">
        <f t="shared" si="5"/>
        <v>0</v>
      </c>
    </row>
    <row r="104" spans="1:11" ht="60" x14ac:dyDescent="0.25">
      <c r="A104" s="239"/>
      <c r="B104" s="216">
        <v>2204</v>
      </c>
      <c r="C104" s="70" t="s">
        <v>1620</v>
      </c>
      <c r="D104" s="59" t="str">
        <f t="shared" si="4"/>
        <v>SrG_49 - 2204</v>
      </c>
      <c r="E104" s="59" t="s">
        <v>1658</v>
      </c>
      <c r="F104" s="59" t="s">
        <v>1964</v>
      </c>
      <c r="G104" s="59" t="s">
        <v>56</v>
      </c>
      <c r="H104" s="70" t="s">
        <v>46</v>
      </c>
      <c r="I104" s="59">
        <v>49.29</v>
      </c>
      <c r="J104" s="242">
        <f>VLOOKUP(B104,CENIK!$A$2:$D$107,4,FALSE)</f>
        <v>0</v>
      </c>
      <c r="K104" s="60">
        <f t="shared" si="5"/>
        <v>0</v>
      </c>
    </row>
    <row r="105" spans="1:11" ht="60" x14ac:dyDescent="0.25">
      <c r="A105" s="239"/>
      <c r="B105" s="216">
        <v>2207</v>
      </c>
      <c r="C105" s="70" t="s">
        <v>1620</v>
      </c>
      <c r="D105" s="59" t="str">
        <f t="shared" si="4"/>
        <v>SrG_49 - 2207</v>
      </c>
      <c r="E105" s="59" t="s">
        <v>1658</v>
      </c>
      <c r="F105" s="59" t="s">
        <v>1965</v>
      </c>
      <c r="G105" s="59" t="s">
        <v>58</v>
      </c>
      <c r="H105" s="70" t="s">
        <v>52</v>
      </c>
      <c r="I105" s="59">
        <v>104.54</v>
      </c>
      <c r="J105" s="242">
        <f>VLOOKUP(B105,CENIK!$A$2:$D$107,4,FALSE)</f>
        <v>0</v>
      </c>
      <c r="K105" s="60">
        <f t="shared" si="5"/>
        <v>0</v>
      </c>
    </row>
    <row r="106" spans="1:11" ht="60" x14ac:dyDescent="0.25">
      <c r="A106" s="239"/>
      <c r="B106" s="216">
        <v>2208</v>
      </c>
      <c r="C106" s="70" t="s">
        <v>1620</v>
      </c>
      <c r="D106" s="59" t="str">
        <f t="shared" si="4"/>
        <v>SrG_49 - 2208</v>
      </c>
      <c r="E106" s="59" t="s">
        <v>1658</v>
      </c>
      <c r="F106" s="59" t="s">
        <v>1674</v>
      </c>
      <c r="G106" s="59" t="s">
        <v>60</v>
      </c>
      <c r="H106" s="70" t="s">
        <v>46</v>
      </c>
      <c r="I106" s="59">
        <v>37.83</v>
      </c>
      <c r="J106" s="242">
        <f>VLOOKUP(B106,CENIK!$A$2:$D$107,4,FALSE)</f>
        <v>0</v>
      </c>
      <c r="K106" s="60">
        <f t="shared" si="5"/>
        <v>0</v>
      </c>
    </row>
    <row r="107" spans="1:11" ht="165" x14ac:dyDescent="0.25">
      <c r="A107" s="239"/>
      <c r="B107" s="216">
        <v>4108</v>
      </c>
      <c r="C107" s="70" t="s">
        <v>1620</v>
      </c>
      <c r="D107" s="59" t="str">
        <f t="shared" si="4"/>
        <v>SrG_49 - 4108</v>
      </c>
      <c r="E107" s="59" t="s">
        <v>1658</v>
      </c>
      <c r="F107" s="59" t="s">
        <v>1966</v>
      </c>
      <c r="G107" s="59" t="s">
        <v>194</v>
      </c>
      <c r="H107" s="70" t="s">
        <v>29</v>
      </c>
      <c r="I107" s="59">
        <v>29.04</v>
      </c>
      <c r="J107" s="242">
        <f>VLOOKUP(B107,CENIK!$A$2:$D$107,4,FALSE)</f>
        <v>0</v>
      </c>
      <c r="K107" s="60">
        <f t="shared" si="5"/>
        <v>0</v>
      </c>
    </row>
    <row r="108" spans="1:11" ht="60" x14ac:dyDescent="0.25">
      <c r="A108" s="239"/>
      <c r="B108" s="216">
        <v>4403</v>
      </c>
      <c r="C108" s="70" t="s">
        <v>1620</v>
      </c>
      <c r="D108" s="59" t="str">
        <f t="shared" si="4"/>
        <v>SrG_49 - 4403</v>
      </c>
      <c r="E108" s="59" t="s">
        <v>1658</v>
      </c>
      <c r="F108" s="59" t="s">
        <v>1967</v>
      </c>
      <c r="G108" s="59" t="s">
        <v>265</v>
      </c>
      <c r="H108" s="70" t="s">
        <v>72</v>
      </c>
      <c r="I108" s="59">
        <v>1</v>
      </c>
      <c r="J108" s="242">
        <f>VLOOKUP(B108,CENIK!$A$2:$D$107,4,FALSE)</f>
        <v>0</v>
      </c>
      <c r="K108" s="60">
        <f t="shared" si="5"/>
        <v>0</v>
      </c>
    </row>
    <row r="109" spans="1:11" ht="75" x14ac:dyDescent="0.25">
      <c r="A109" s="239"/>
      <c r="B109" s="216">
        <v>5103</v>
      </c>
      <c r="C109" s="70" t="s">
        <v>1620</v>
      </c>
      <c r="D109" s="59" t="str">
        <f t="shared" si="4"/>
        <v>SrG_49 - 5103</v>
      </c>
      <c r="E109" s="59" t="s">
        <v>1658</v>
      </c>
      <c r="F109" s="59" t="s">
        <v>1968</v>
      </c>
      <c r="G109" s="59" t="s">
        <v>332</v>
      </c>
      <c r="H109" s="70" t="s">
        <v>72</v>
      </c>
      <c r="I109" s="59">
        <v>3</v>
      </c>
      <c r="J109" s="242">
        <f>VLOOKUP(B109,CENIK!$A$2:$D$107,4,FALSE)</f>
        <v>0</v>
      </c>
      <c r="K109" s="60">
        <f t="shared" si="5"/>
        <v>0</v>
      </c>
    </row>
    <row r="110" spans="1:11" ht="105" x14ac:dyDescent="0.25">
      <c r="A110" s="239"/>
      <c r="B110" s="216">
        <v>5603</v>
      </c>
      <c r="C110" s="70" t="s">
        <v>1620</v>
      </c>
      <c r="D110" s="59" t="str">
        <f t="shared" si="4"/>
        <v>SrG_49 - 5603</v>
      </c>
      <c r="E110" s="59" t="s">
        <v>1658</v>
      </c>
      <c r="F110" s="59" t="s">
        <v>1969</v>
      </c>
      <c r="G110" s="59" t="s">
        <v>334</v>
      </c>
      <c r="H110" s="70" t="s">
        <v>72</v>
      </c>
      <c r="I110" s="59">
        <v>3</v>
      </c>
      <c r="J110" s="242">
        <f>VLOOKUP(B110,CENIK!$A$2:$D$107,4,FALSE)</f>
        <v>0</v>
      </c>
      <c r="K110" s="60">
        <f t="shared" si="5"/>
        <v>0</v>
      </c>
    </row>
    <row r="111" spans="1:11" x14ac:dyDescent="0.25">
      <c r="A111" s="239"/>
      <c r="B111" s="216">
        <v>6101</v>
      </c>
      <c r="C111" s="70" t="s">
        <v>1620</v>
      </c>
      <c r="D111" s="59" t="str">
        <f t="shared" si="4"/>
        <v>SrG_49 - 6101</v>
      </c>
      <c r="E111" s="59" t="s">
        <v>1658</v>
      </c>
      <c r="F111" s="59" t="s">
        <v>1970</v>
      </c>
      <c r="G111" s="59" t="s">
        <v>88</v>
      </c>
      <c r="H111" s="70" t="s">
        <v>29</v>
      </c>
      <c r="I111" s="59">
        <v>377.97</v>
      </c>
      <c r="J111" s="242">
        <f>VLOOKUP(B111,CENIK!$A$2:$D$107,4,FALSE)</f>
        <v>0</v>
      </c>
      <c r="K111" s="60">
        <f t="shared" si="5"/>
        <v>0</v>
      </c>
    </row>
    <row r="112" spans="1:11" ht="45" x14ac:dyDescent="0.25">
      <c r="A112" s="239"/>
      <c r="B112" s="216">
        <v>6102</v>
      </c>
      <c r="C112" s="70" t="s">
        <v>1620</v>
      </c>
      <c r="D112" s="59" t="str">
        <f t="shared" si="4"/>
        <v>SrG_49 - 6102</v>
      </c>
      <c r="E112" s="59" t="s">
        <v>1658</v>
      </c>
      <c r="F112" s="59" t="s">
        <v>1971</v>
      </c>
      <c r="G112" s="59" t="s">
        <v>90</v>
      </c>
      <c r="H112" s="70" t="s">
        <v>29</v>
      </c>
      <c r="I112" s="59">
        <v>377.97</v>
      </c>
      <c r="J112" s="242">
        <f>VLOOKUP(B112,CENIK!$A$2:$D$107,4,FALSE)</f>
        <v>0</v>
      </c>
      <c r="K112" s="60">
        <f t="shared" si="5"/>
        <v>0</v>
      </c>
    </row>
    <row r="113" spans="1:11" ht="60" x14ac:dyDescent="0.25">
      <c r="A113" s="239"/>
      <c r="B113" s="216">
        <v>6105</v>
      </c>
      <c r="C113" s="70" t="s">
        <v>1620</v>
      </c>
      <c r="D113" s="59" t="str">
        <f t="shared" si="4"/>
        <v>SrG_49 - 6105</v>
      </c>
      <c r="E113" s="59" t="s">
        <v>1658</v>
      </c>
      <c r="F113" s="59" t="s">
        <v>1972</v>
      </c>
      <c r="G113" s="59" t="s">
        <v>347</v>
      </c>
      <c r="H113" s="70" t="s">
        <v>29</v>
      </c>
      <c r="I113" s="59">
        <v>377.97</v>
      </c>
      <c r="J113" s="242">
        <f>VLOOKUP(B113,CENIK!$A$2:$D$107,4,FALSE)</f>
        <v>0</v>
      </c>
      <c r="K113" s="60">
        <f t="shared" si="5"/>
        <v>0</v>
      </c>
    </row>
    <row r="114" spans="1:11" ht="60" x14ac:dyDescent="0.25">
      <c r="A114" s="239"/>
      <c r="B114" s="216">
        <v>1101</v>
      </c>
      <c r="C114" s="70" t="s">
        <v>1623</v>
      </c>
      <c r="D114" s="59" t="str">
        <f t="shared" si="4"/>
        <v>SrG_Cesta1 - 1101</v>
      </c>
      <c r="E114" s="59" t="s">
        <v>1619</v>
      </c>
      <c r="F114" s="59" t="s">
        <v>1704</v>
      </c>
      <c r="G114" s="59" t="s">
        <v>28</v>
      </c>
      <c r="H114" s="70" t="s">
        <v>29</v>
      </c>
      <c r="I114" s="59">
        <v>439.89</v>
      </c>
      <c r="J114" s="242">
        <f>VLOOKUP(B114,CENIK!$A$2:$D$107,4,FALSE)</f>
        <v>0</v>
      </c>
      <c r="K114" s="60">
        <f t="shared" si="5"/>
        <v>0</v>
      </c>
    </row>
    <row r="115" spans="1:11" ht="45" x14ac:dyDescent="0.25">
      <c r="A115" s="239"/>
      <c r="B115" s="216">
        <v>1102</v>
      </c>
      <c r="C115" s="70" t="s">
        <v>1623</v>
      </c>
      <c r="D115" s="59" t="str">
        <f t="shared" si="4"/>
        <v>SrG_Cesta1 - 1102</v>
      </c>
      <c r="E115" s="59" t="s">
        <v>1619</v>
      </c>
      <c r="F115" s="59" t="s">
        <v>1705</v>
      </c>
      <c r="G115" s="59" t="s">
        <v>287</v>
      </c>
      <c r="H115" s="70" t="s">
        <v>288</v>
      </c>
      <c r="I115" s="59">
        <v>20</v>
      </c>
      <c r="J115" s="242">
        <f>VLOOKUP(B115,CENIK!$A$2:$D$107,4,FALSE)</f>
        <v>0</v>
      </c>
      <c r="K115" s="60">
        <f t="shared" si="5"/>
        <v>0</v>
      </c>
    </row>
    <row r="116" spans="1:11" ht="45" x14ac:dyDescent="0.25">
      <c r="A116" s="239"/>
      <c r="B116" s="216">
        <v>1201</v>
      </c>
      <c r="C116" s="70" t="s">
        <v>1623</v>
      </c>
      <c r="D116" s="59" t="str">
        <f t="shared" si="4"/>
        <v>SrG_Cesta1 - 1201</v>
      </c>
      <c r="E116" s="59" t="s">
        <v>1619</v>
      </c>
      <c r="F116" s="59" t="s">
        <v>1706</v>
      </c>
      <c r="G116" s="59" t="s">
        <v>291</v>
      </c>
      <c r="H116" s="70" t="s">
        <v>29</v>
      </c>
      <c r="I116" s="59">
        <v>439.89</v>
      </c>
      <c r="J116" s="242">
        <f>VLOOKUP(B116,CENIK!$A$2:$D$107,4,FALSE)</f>
        <v>0</v>
      </c>
      <c r="K116" s="60">
        <f t="shared" si="5"/>
        <v>0</v>
      </c>
    </row>
    <row r="117" spans="1:11" ht="75" x14ac:dyDescent="0.25">
      <c r="A117" s="239"/>
      <c r="B117" s="216">
        <v>1202</v>
      </c>
      <c r="C117" s="70" t="s">
        <v>1623</v>
      </c>
      <c r="D117" s="59" t="str">
        <f t="shared" si="4"/>
        <v>SrG_Cesta1 - 1202</v>
      </c>
      <c r="E117" s="59" t="s">
        <v>1619</v>
      </c>
      <c r="F117" s="59" t="s">
        <v>1707</v>
      </c>
      <c r="G117" s="59" t="s">
        <v>293</v>
      </c>
      <c r="H117" s="70" t="s">
        <v>29</v>
      </c>
      <c r="I117" s="59">
        <v>439.89</v>
      </c>
      <c r="J117" s="242">
        <f>VLOOKUP(B117,CENIK!$A$2:$D$107,4,FALSE)</f>
        <v>0</v>
      </c>
      <c r="K117" s="60">
        <f t="shared" si="5"/>
        <v>0</v>
      </c>
    </row>
    <row r="118" spans="1:11" ht="60" x14ac:dyDescent="0.25">
      <c r="A118" s="239"/>
      <c r="B118" s="216">
        <v>2105</v>
      </c>
      <c r="C118" s="70" t="s">
        <v>1623</v>
      </c>
      <c r="D118" s="59" t="str">
        <f t="shared" si="4"/>
        <v>SrG_Cesta1 - 2105</v>
      </c>
      <c r="E118" s="59" t="s">
        <v>1619</v>
      </c>
      <c r="F118" s="59" t="s">
        <v>1708</v>
      </c>
      <c r="G118" s="59" t="s">
        <v>1665</v>
      </c>
      <c r="H118" s="70" t="s">
        <v>46</v>
      </c>
      <c r="I118" s="59">
        <v>15.25</v>
      </c>
      <c r="J118" s="242">
        <f>VLOOKUP(B118,CENIK!$A$2:$D$107,4,FALSE)</f>
        <v>0</v>
      </c>
      <c r="K118" s="60">
        <f t="shared" si="5"/>
        <v>0</v>
      </c>
    </row>
    <row r="119" spans="1:11" ht="60" x14ac:dyDescent="0.25">
      <c r="A119" s="239"/>
      <c r="B119" s="216">
        <v>2106</v>
      </c>
      <c r="C119" s="70" t="s">
        <v>1623</v>
      </c>
      <c r="D119" s="59" t="str">
        <f t="shared" si="4"/>
        <v>SrG_Cesta1 - 2106</v>
      </c>
      <c r="E119" s="59" t="s">
        <v>1619</v>
      </c>
      <c r="F119" s="59" t="s">
        <v>1709</v>
      </c>
      <c r="G119" s="59" t="s">
        <v>1667</v>
      </c>
      <c r="H119" s="70" t="s">
        <v>46</v>
      </c>
      <c r="I119" s="59">
        <v>1113.17</v>
      </c>
      <c r="J119" s="242">
        <f>VLOOKUP(B119,CENIK!$A$2:$D$107,4,FALSE)</f>
        <v>0</v>
      </c>
      <c r="K119" s="60">
        <f t="shared" si="5"/>
        <v>0</v>
      </c>
    </row>
    <row r="120" spans="1:11" ht="45" x14ac:dyDescent="0.25">
      <c r="A120" s="239"/>
      <c r="B120" s="216">
        <v>2121</v>
      </c>
      <c r="C120" s="70" t="s">
        <v>1623</v>
      </c>
      <c r="D120" s="59" t="str">
        <f t="shared" si="4"/>
        <v>SrG_Cesta1 - 2121</v>
      </c>
      <c r="E120" s="59" t="s">
        <v>1619</v>
      </c>
      <c r="F120" s="59" t="s">
        <v>1710</v>
      </c>
      <c r="G120" s="59" t="s">
        <v>1669</v>
      </c>
      <c r="H120" s="70" t="s">
        <v>46</v>
      </c>
      <c r="I120" s="59">
        <v>125.38</v>
      </c>
      <c r="J120" s="242">
        <f>VLOOKUP(B120,CENIK!$A$2:$D$107,4,FALSE)</f>
        <v>0</v>
      </c>
      <c r="K120" s="60">
        <f t="shared" si="5"/>
        <v>0</v>
      </c>
    </row>
    <row r="121" spans="1:11" ht="30" x14ac:dyDescent="0.25">
      <c r="A121" s="239"/>
      <c r="B121" s="216">
        <v>2202</v>
      </c>
      <c r="C121" s="70" t="s">
        <v>1623</v>
      </c>
      <c r="D121" s="59" t="str">
        <f t="shared" si="4"/>
        <v>SrG_Cesta1 - 2202</v>
      </c>
      <c r="E121" s="59" t="s">
        <v>1619</v>
      </c>
      <c r="F121" s="59" t="s">
        <v>1711</v>
      </c>
      <c r="G121" s="59" t="s">
        <v>51</v>
      </c>
      <c r="H121" s="70" t="s">
        <v>52</v>
      </c>
      <c r="I121" s="59">
        <v>762.03</v>
      </c>
      <c r="J121" s="242">
        <f>VLOOKUP(B121,CENIK!$A$2:$D$107,4,FALSE)</f>
        <v>0</v>
      </c>
      <c r="K121" s="60">
        <f t="shared" si="5"/>
        <v>0</v>
      </c>
    </row>
    <row r="122" spans="1:11" ht="75" x14ac:dyDescent="0.25">
      <c r="A122" s="239"/>
      <c r="B122" s="216">
        <v>2203</v>
      </c>
      <c r="C122" s="70" t="s">
        <v>1623</v>
      </c>
      <c r="D122" s="59" t="str">
        <f t="shared" si="4"/>
        <v>SrG_Cesta1 - 2203</v>
      </c>
      <c r="E122" s="59" t="s">
        <v>1619</v>
      </c>
      <c r="F122" s="59" t="s">
        <v>1712</v>
      </c>
      <c r="G122" s="59" t="s">
        <v>54</v>
      </c>
      <c r="H122" s="70" t="s">
        <v>46</v>
      </c>
      <c r="I122" s="59">
        <v>228.61</v>
      </c>
      <c r="J122" s="242">
        <f>VLOOKUP(B122,CENIK!$A$2:$D$107,4,FALSE)</f>
        <v>0</v>
      </c>
      <c r="K122" s="60">
        <f t="shared" si="5"/>
        <v>0</v>
      </c>
    </row>
    <row r="123" spans="1:11" ht="60" x14ac:dyDescent="0.25">
      <c r="A123" s="239"/>
      <c r="B123" s="216">
        <v>2204</v>
      </c>
      <c r="C123" s="70" t="s">
        <v>1623</v>
      </c>
      <c r="D123" s="59" t="str">
        <f t="shared" si="4"/>
        <v>SrG_Cesta1 - 2204</v>
      </c>
      <c r="E123" s="59" t="s">
        <v>1619</v>
      </c>
      <c r="F123" s="59" t="s">
        <v>1713</v>
      </c>
      <c r="G123" s="59" t="s">
        <v>56</v>
      </c>
      <c r="H123" s="70" t="s">
        <v>46</v>
      </c>
      <c r="I123" s="59">
        <v>465.57</v>
      </c>
      <c r="J123" s="242">
        <f>VLOOKUP(B123,CENIK!$A$2:$D$107,4,FALSE)</f>
        <v>0</v>
      </c>
      <c r="K123" s="60">
        <f t="shared" si="5"/>
        <v>0</v>
      </c>
    </row>
    <row r="124" spans="1:11" ht="60" x14ac:dyDescent="0.25">
      <c r="A124" s="239"/>
      <c r="B124" s="216">
        <v>2207</v>
      </c>
      <c r="C124" s="70" t="s">
        <v>1623</v>
      </c>
      <c r="D124" s="59" t="str">
        <f t="shared" si="4"/>
        <v>SrG_Cesta1 - 2207</v>
      </c>
      <c r="E124" s="59" t="s">
        <v>1619</v>
      </c>
      <c r="F124" s="59" t="s">
        <v>1714</v>
      </c>
      <c r="G124" s="59" t="s">
        <v>58</v>
      </c>
      <c r="H124" s="70" t="s">
        <v>52</v>
      </c>
      <c r="I124" s="59">
        <v>1583.6</v>
      </c>
      <c r="J124" s="242">
        <f>VLOOKUP(B124,CENIK!$A$2:$D$107,4,FALSE)</f>
        <v>0</v>
      </c>
      <c r="K124" s="60">
        <f t="shared" si="5"/>
        <v>0</v>
      </c>
    </row>
    <row r="125" spans="1:11" ht="60" x14ac:dyDescent="0.25">
      <c r="A125" s="239"/>
      <c r="B125" s="216">
        <v>2208</v>
      </c>
      <c r="C125" s="70" t="s">
        <v>1623</v>
      </c>
      <c r="D125" s="59" t="str">
        <f t="shared" si="4"/>
        <v>SrG_Cesta1 - 2208</v>
      </c>
      <c r="E125" s="59" t="s">
        <v>1619</v>
      </c>
      <c r="F125" s="59" t="s">
        <v>1715</v>
      </c>
      <c r="G125" s="59" t="s">
        <v>60</v>
      </c>
      <c r="H125" s="70" t="s">
        <v>46</v>
      </c>
      <c r="I125" s="59">
        <v>15.25</v>
      </c>
      <c r="J125" s="242">
        <f>VLOOKUP(B125,CENIK!$A$2:$D$107,4,FALSE)</f>
        <v>0</v>
      </c>
      <c r="K125" s="60">
        <f t="shared" si="5"/>
        <v>0</v>
      </c>
    </row>
    <row r="126" spans="1:11" ht="165" x14ac:dyDescent="0.25">
      <c r="A126" s="239"/>
      <c r="B126" s="216">
        <v>4103</v>
      </c>
      <c r="C126" s="70" t="s">
        <v>1623</v>
      </c>
      <c r="D126" s="59" t="str">
        <f t="shared" si="4"/>
        <v>SrG_Cesta1 - 4103</v>
      </c>
      <c r="E126" s="59" t="s">
        <v>1619</v>
      </c>
      <c r="F126" s="59" t="s">
        <v>1716</v>
      </c>
      <c r="G126" s="59" t="s">
        <v>327</v>
      </c>
      <c r="H126" s="70" t="s">
        <v>29</v>
      </c>
      <c r="I126" s="59">
        <v>184.87</v>
      </c>
      <c r="J126" s="242">
        <f>VLOOKUP(B126,CENIK!$A$2:$D$107,4,FALSE)</f>
        <v>0</v>
      </c>
      <c r="K126" s="60">
        <f t="shared" si="5"/>
        <v>0</v>
      </c>
    </row>
    <row r="127" spans="1:11" ht="165" x14ac:dyDescent="0.25">
      <c r="A127" s="239"/>
      <c r="B127" s="216">
        <v>4105</v>
      </c>
      <c r="C127" s="70" t="s">
        <v>1623</v>
      </c>
      <c r="D127" s="59" t="str">
        <f t="shared" si="4"/>
        <v>SrG_Cesta1 - 4105</v>
      </c>
      <c r="E127" s="59" t="s">
        <v>1619</v>
      </c>
      <c r="F127" s="59" t="s">
        <v>1717</v>
      </c>
      <c r="G127" s="59" t="s">
        <v>190</v>
      </c>
      <c r="H127" s="70" t="s">
        <v>29</v>
      </c>
      <c r="I127" s="59">
        <v>249.02</v>
      </c>
      <c r="J127" s="242">
        <f>VLOOKUP(B127,CENIK!$A$2:$D$107,4,FALSE)</f>
        <v>0</v>
      </c>
      <c r="K127" s="60">
        <f t="shared" si="5"/>
        <v>0</v>
      </c>
    </row>
    <row r="128" spans="1:11" ht="165" x14ac:dyDescent="0.25">
      <c r="A128" s="239"/>
      <c r="B128" s="216">
        <v>4116</v>
      </c>
      <c r="C128" s="70" t="s">
        <v>1623</v>
      </c>
      <c r="D128" s="59" t="str">
        <f t="shared" si="4"/>
        <v>SrG_Cesta1 - 4116</v>
      </c>
      <c r="E128" s="59" t="s">
        <v>1619</v>
      </c>
      <c r="F128" s="59" t="s">
        <v>1718</v>
      </c>
      <c r="G128" s="59" t="s">
        <v>1678</v>
      </c>
      <c r="H128" s="70" t="s">
        <v>29</v>
      </c>
      <c r="I128" s="59">
        <v>5</v>
      </c>
      <c r="J128" s="242">
        <f>VLOOKUP(B128,CENIK!$A$2:$D$107,4,FALSE)</f>
        <v>0</v>
      </c>
      <c r="K128" s="60">
        <f t="shared" si="5"/>
        <v>0</v>
      </c>
    </row>
    <row r="129" spans="1:11" ht="75" x14ac:dyDescent="0.25">
      <c r="A129" s="239"/>
      <c r="B129" s="216">
        <v>5102</v>
      </c>
      <c r="C129" s="70" t="s">
        <v>1623</v>
      </c>
      <c r="D129" s="59" t="str">
        <f t="shared" si="4"/>
        <v>SrG_Cesta1 - 5102</v>
      </c>
      <c r="E129" s="59" t="s">
        <v>1619</v>
      </c>
      <c r="F129" s="59" t="s">
        <v>1719</v>
      </c>
      <c r="G129" s="59" t="s">
        <v>330</v>
      </c>
      <c r="H129" s="70" t="s">
        <v>72</v>
      </c>
      <c r="I129" s="59">
        <v>18</v>
      </c>
      <c r="J129" s="242">
        <f>VLOOKUP(B129,CENIK!$A$2:$D$107,4,FALSE)</f>
        <v>0</v>
      </c>
      <c r="K129" s="60">
        <f t="shared" si="5"/>
        <v>0</v>
      </c>
    </row>
    <row r="130" spans="1:11" ht="90" x14ac:dyDescent="0.25">
      <c r="A130" s="239"/>
      <c r="B130" s="216">
        <v>5117</v>
      </c>
      <c r="C130" s="70" t="s">
        <v>1623</v>
      </c>
      <c r="D130" s="59" t="str">
        <f t="shared" si="4"/>
        <v>SrG_Cesta1 - 5117</v>
      </c>
      <c r="E130" s="59" t="s">
        <v>1619</v>
      </c>
      <c r="F130" s="59" t="s">
        <v>1720</v>
      </c>
      <c r="G130" s="59" t="s">
        <v>1685</v>
      </c>
      <c r="H130" s="70" t="s">
        <v>72</v>
      </c>
      <c r="I130" s="59">
        <v>2</v>
      </c>
      <c r="J130" s="242">
        <f>VLOOKUP(B130,CENIK!$A$2:$D$107,4,FALSE)</f>
        <v>0</v>
      </c>
      <c r="K130" s="60">
        <f t="shared" si="5"/>
        <v>0</v>
      </c>
    </row>
    <row r="131" spans="1:11" ht="105" x14ac:dyDescent="0.25">
      <c r="A131" s="239"/>
      <c r="B131" s="216">
        <v>5603</v>
      </c>
      <c r="C131" s="70" t="s">
        <v>1623</v>
      </c>
      <c r="D131" s="59" t="str">
        <f t="shared" si="4"/>
        <v>SrG_Cesta1 - 5603</v>
      </c>
      <c r="E131" s="59" t="s">
        <v>1619</v>
      </c>
      <c r="F131" s="59" t="s">
        <v>1721</v>
      </c>
      <c r="G131" s="59" t="s">
        <v>334</v>
      </c>
      <c r="H131" s="70" t="s">
        <v>72</v>
      </c>
      <c r="I131" s="59">
        <v>20</v>
      </c>
      <c r="J131" s="242">
        <f>VLOOKUP(B131,CENIK!$A$2:$D$107,4,FALSE)</f>
        <v>0</v>
      </c>
      <c r="K131" s="60">
        <f t="shared" si="5"/>
        <v>0</v>
      </c>
    </row>
    <row r="132" spans="1:11" ht="120" x14ac:dyDescent="0.25">
      <c r="A132" s="239"/>
      <c r="B132" s="216">
        <v>5711</v>
      </c>
      <c r="C132" s="70" t="s">
        <v>1623</v>
      </c>
      <c r="D132" s="59" t="str">
        <f t="shared" si="4"/>
        <v>SrG_Cesta1 - 5711</v>
      </c>
      <c r="E132" s="59" t="s">
        <v>1619</v>
      </c>
      <c r="F132" s="59" t="s">
        <v>1722</v>
      </c>
      <c r="G132" s="59" t="s">
        <v>1723</v>
      </c>
      <c r="H132" s="70" t="s">
        <v>72</v>
      </c>
      <c r="I132" s="59">
        <v>1</v>
      </c>
      <c r="J132" s="242">
        <f>VLOOKUP(B132,CENIK!$A$2:$D$107,4,FALSE)</f>
        <v>0</v>
      </c>
      <c r="K132" s="60">
        <f t="shared" si="5"/>
        <v>0</v>
      </c>
    </row>
    <row r="133" spans="1:11" ht="30" x14ac:dyDescent="0.25">
      <c r="A133" s="239"/>
      <c r="B133" s="216">
        <v>6101</v>
      </c>
      <c r="C133" s="70" t="s">
        <v>1623</v>
      </c>
      <c r="D133" s="59" t="str">
        <f t="shared" si="4"/>
        <v>SrG_Cesta1 - 6101</v>
      </c>
      <c r="E133" s="59" t="s">
        <v>1619</v>
      </c>
      <c r="F133" s="59" t="s">
        <v>1724</v>
      </c>
      <c r="G133" s="59" t="s">
        <v>88</v>
      </c>
      <c r="H133" s="70" t="s">
        <v>29</v>
      </c>
      <c r="I133" s="59">
        <v>439.89</v>
      </c>
      <c r="J133" s="242">
        <f>VLOOKUP(B133,CENIK!$A$2:$D$107,4,FALSE)</f>
        <v>0</v>
      </c>
      <c r="K133" s="60">
        <f t="shared" si="5"/>
        <v>0</v>
      </c>
    </row>
    <row r="134" spans="1:11" ht="45" x14ac:dyDescent="0.25">
      <c r="A134" s="239"/>
      <c r="B134" s="216">
        <v>6102</v>
      </c>
      <c r="C134" s="70" t="s">
        <v>1623</v>
      </c>
      <c r="D134" s="59" t="str">
        <f t="shared" si="4"/>
        <v>SrG_Cesta1 - 6102</v>
      </c>
      <c r="E134" s="59" t="s">
        <v>1619</v>
      </c>
      <c r="F134" s="59" t="s">
        <v>1725</v>
      </c>
      <c r="G134" s="59" t="s">
        <v>90</v>
      </c>
      <c r="H134" s="70" t="s">
        <v>29</v>
      </c>
      <c r="I134" s="59">
        <v>439.89</v>
      </c>
      <c r="J134" s="242">
        <f>VLOOKUP(B134,CENIK!$A$2:$D$107,4,FALSE)</f>
        <v>0</v>
      </c>
      <c r="K134" s="60">
        <f t="shared" si="5"/>
        <v>0</v>
      </c>
    </row>
    <row r="135" spans="1:11" ht="60" x14ac:dyDescent="0.25">
      <c r="A135" s="239"/>
      <c r="B135" s="216">
        <v>6105</v>
      </c>
      <c r="C135" s="70" t="s">
        <v>1623</v>
      </c>
      <c r="D135" s="59" t="str">
        <f t="shared" si="4"/>
        <v>SrG_Cesta1 - 6105</v>
      </c>
      <c r="E135" s="59" t="s">
        <v>1619</v>
      </c>
      <c r="F135" s="59" t="s">
        <v>1726</v>
      </c>
      <c r="G135" s="59" t="s">
        <v>347</v>
      </c>
      <c r="H135" s="70" t="s">
        <v>29</v>
      </c>
      <c r="I135" s="59">
        <v>439.89</v>
      </c>
      <c r="J135" s="242">
        <f>VLOOKUP(B135,CENIK!$A$2:$D$107,4,FALSE)</f>
        <v>0</v>
      </c>
      <c r="K135" s="60">
        <f t="shared" si="5"/>
        <v>0</v>
      </c>
    </row>
    <row r="136" spans="1:11" ht="30" x14ac:dyDescent="0.25">
      <c r="A136" s="239"/>
      <c r="B136" s="216">
        <v>6201</v>
      </c>
      <c r="C136" s="70" t="s">
        <v>1623</v>
      </c>
      <c r="D136" s="59" t="str">
        <f t="shared" si="4"/>
        <v>SrG_Cesta1 - 6201</v>
      </c>
      <c r="E136" s="59" t="s">
        <v>1619</v>
      </c>
      <c r="F136" s="59" t="s">
        <v>1727</v>
      </c>
      <c r="G136" s="59" t="s">
        <v>206</v>
      </c>
      <c r="H136" s="70" t="s">
        <v>72</v>
      </c>
      <c r="I136" s="59">
        <v>1</v>
      </c>
      <c r="J136" s="242">
        <f>VLOOKUP(B136,CENIK!$A$2:$D$107,4,FALSE)</f>
        <v>0</v>
      </c>
      <c r="K136" s="60">
        <f t="shared" si="5"/>
        <v>0</v>
      </c>
    </row>
    <row r="137" spans="1:11" ht="30" x14ac:dyDescent="0.25">
      <c r="A137" s="239"/>
      <c r="B137" s="216">
        <v>6203</v>
      </c>
      <c r="C137" s="70" t="s">
        <v>1623</v>
      </c>
      <c r="D137" s="59" t="str">
        <f t="shared" si="4"/>
        <v>SrG_Cesta1 - 6203</v>
      </c>
      <c r="E137" s="59" t="s">
        <v>1619</v>
      </c>
      <c r="F137" s="59" t="s">
        <v>1728</v>
      </c>
      <c r="G137" s="59" t="s">
        <v>352</v>
      </c>
      <c r="H137" s="70" t="s">
        <v>72</v>
      </c>
      <c r="I137" s="59">
        <v>8</v>
      </c>
      <c r="J137" s="242">
        <f>VLOOKUP(B137,CENIK!$A$2:$D$107,4,FALSE)</f>
        <v>0</v>
      </c>
      <c r="K137" s="60">
        <f t="shared" si="5"/>
        <v>0</v>
      </c>
    </row>
    <row r="138" spans="1:11" ht="30" x14ac:dyDescent="0.25">
      <c r="A138" s="239"/>
      <c r="B138" s="216">
        <v>6204</v>
      </c>
      <c r="C138" s="70" t="s">
        <v>1623</v>
      </c>
      <c r="D138" s="59" t="str">
        <f t="shared" si="4"/>
        <v>SrG_Cesta1 - 6204</v>
      </c>
      <c r="E138" s="59" t="s">
        <v>1619</v>
      </c>
      <c r="F138" s="59" t="s">
        <v>1729</v>
      </c>
      <c r="G138" s="59" t="s">
        <v>208</v>
      </c>
      <c r="H138" s="70" t="s">
        <v>72</v>
      </c>
      <c r="I138" s="59">
        <v>3</v>
      </c>
      <c r="J138" s="242">
        <f>VLOOKUP(B138,CENIK!$A$2:$D$107,4,FALSE)</f>
        <v>0</v>
      </c>
      <c r="K138" s="60">
        <f t="shared" si="5"/>
        <v>0</v>
      </c>
    </row>
    <row r="139" spans="1:11" ht="60" x14ac:dyDescent="0.25">
      <c r="A139" s="239"/>
      <c r="B139" s="216">
        <v>1101</v>
      </c>
      <c r="C139" s="70" t="s">
        <v>1626</v>
      </c>
      <c r="D139" s="59" t="str">
        <f t="shared" si="4"/>
        <v>SrG_Cesta1.1 - 1101</v>
      </c>
      <c r="E139" s="59" t="s">
        <v>1622</v>
      </c>
      <c r="F139" s="59" t="s">
        <v>1103</v>
      </c>
      <c r="G139" s="59" t="s">
        <v>28</v>
      </c>
      <c r="H139" s="70" t="s">
        <v>29</v>
      </c>
      <c r="I139" s="59">
        <v>209.97</v>
      </c>
      <c r="J139" s="242">
        <f>VLOOKUP(B139,CENIK!$A$2:$D$107,4,FALSE)</f>
        <v>0</v>
      </c>
      <c r="K139" s="60">
        <f t="shared" si="5"/>
        <v>0</v>
      </c>
    </row>
    <row r="140" spans="1:11" ht="45" x14ac:dyDescent="0.25">
      <c r="A140" s="239"/>
      <c r="B140" s="216">
        <v>1102</v>
      </c>
      <c r="C140" s="70" t="s">
        <v>1626</v>
      </c>
      <c r="D140" s="59" t="str">
        <f t="shared" si="4"/>
        <v>SrG_Cesta1.1 - 1102</v>
      </c>
      <c r="E140" s="59" t="s">
        <v>1622</v>
      </c>
      <c r="F140" s="59" t="s">
        <v>1730</v>
      </c>
      <c r="G140" s="59" t="s">
        <v>287</v>
      </c>
      <c r="H140" s="70" t="s">
        <v>288</v>
      </c>
      <c r="I140" s="59">
        <v>9</v>
      </c>
      <c r="J140" s="242">
        <f>VLOOKUP(B140,CENIK!$A$2:$D$107,4,FALSE)</f>
        <v>0</v>
      </c>
      <c r="K140" s="60">
        <f t="shared" si="5"/>
        <v>0</v>
      </c>
    </row>
    <row r="141" spans="1:11" ht="45" x14ac:dyDescent="0.25">
      <c r="A141" s="239"/>
      <c r="B141" s="216">
        <v>1201</v>
      </c>
      <c r="C141" s="70" t="s">
        <v>1626</v>
      </c>
      <c r="D141" s="59" t="str">
        <f t="shared" si="4"/>
        <v>SrG_Cesta1.1 - 1201</v>
      </c>
      <c r="E141" s="59" t="s">
        <v>1622</v>
      </c>
      <c r="F141" s="59" t="s">
        <v>1731</v>
      </c>
      <c r="G141" s="59" t="s">
        <v>291</v>
      </c>
      <c r="H141" s="70" t="s">
        <v>29</v>
      </c>
      <c r="I141" s="59">
        <v>209.97</v>
      </c>
      <c r="J141" s="242">
        <f>VLOOKUP(B141,CENIK!$A$2:$D$107,4,FALSE)</f>
        <v>0</v>
      </c>
      <c r="K141" s="60">
        <f t="shared" si="5"/>
        <v>0</v>
      </c>
    </row>
    <row r="142" spans="1:11" ht="75" x14ac:dyDescent="0.25">
      <c r="A142" s="239"/>
      <c r="B142" s="216">
        <v>1202</v>
      </c>
      <c r="C142" s="70" t="s">
        <v>1626</v>
      </c>
      <c r="D142" s="59" t="str">
        <f t="shared" si="4"/>
        <v>SrG_Cesta1.1 - 1202</v>
      </c>
      <c r="E142" s="59" t="s">
        <v>1622</v>
      </c>
      <c r="F142" s="59" t="s">
        <v>1732</v>
      </c>
      <c r="G142" s="59" t="s">
        <v>293</v>
      </c>
      <c r="H142" s="70" t="s">
        <v>29</v>
      </c>
      <c r="I142" s="59">
        <v>209.97</v>
      </c>
      <c r="J142" s="242">
        <f>VLOOKUP(B142,CENIK!$A$2:$D$107,4,FALSE)</f>
        <v>0</v>
      </c>
      <c r="K142" s="60">
        <f t="shared" si="5"/>
        <v>0</v>
      </c>
    </row>
    <row r="143" spans="1:11" ht="60" x14ac:dyDescent="0.25">
      <c r="A143" s="239"/>
      <c r="B143" s="216">
        <v>2105</v>
      </c>
      <c r="C143" s="70" t="s">
        <v>1626</v>
      </c>
      <c r="D143" s="59" t="str">
        <f t="shared" si="4"/>
        <v>SrG_Cesta1.1 - 2105</v>
      </c>
      <c r="E143" s="59" t="s">
        <v>1622</v>
      </c>
      <c r="F143" s="59" t="s">
        <v>1733</v>
      </c>
      <c r="G143" s="59" t="s">
        <v>1665</v>
      </c>
      <c r="H143" s="70" t="s">
        <v>46</v>
      </c>
      <c r="I143" s="59">
        <v>101.05</v>
      </c>
      <c r="J143" s="242">
        <f>VLOOKUP(B143,CENIK!$A$2:$D$107,4,FALSE)</f>
        <v>0</v>
      </c>
      <c r="K143" s="60">
        <f t="shared" si="5"/>
        <v>0</v>
      </c>
    </row>
    <row r="144" spans="1:11" ht="60" x14ac:dyDescent="0.25">
      <c r="A144" s="239"/>
      <c r="B144" s="216">
        <v>2106</v>
      </c>
      <c r="C144" s="70" t="s">
        <v>1626</v>
      </c>
      <c r="D144" s="59" t="str">
        <f t="shared" si="4"/>
        <v>SrG_Cesta1.1 - 2106</v>
      </c>
      <c r="E144" s="59" t="s">
        <v>1622</v>
      </c>
      <c r="F144" s="59" t="s">
        <v>1734</v>
      </c>
      <c r="G144" s="59" t="s">
        <v>1667</v>
      </c>
      <c r="H144" s="70" t="s">
        <v>46</v>
      </c>
      <c r="I144" s="59">
        <v>479.71</v>
      </c>
      <c r="J144" s="242">
        <f>VLOOKUP(B144,CENIK!$A$2:$D$107,4,FALSE)</f>
        <v>0</v>
      </c>
      <c r="K144" s="60">
        <f t="shared" si="5"/>
        <v>0</v>
      </c>
    </row>
    <row r="145" spans="1:11" ht="45" x14ac:dyDescent="0.25">
      <c r="A145" s="239"/>
      <c r="B145" s="216">
        <v>2121</v>
      </c>
      <c r="C145" s="70" t="s">
        <v>1626</v>
      </c>
      <c r="D145" s="59" t="str">
        <f t="shared" si="4"/>
        <v>SrG_Cesta1.1 - 2121</v>
      </c>
      <c r="E145" s="59" t="s">
        <v>1622</v>
      </c>
      <c r="F145" s="59" t="s">
        <v>1735</v>
      </c>
      <c r="G145" s="59" t="s">
        <v>1669</v>
      </c>
      <c r="H145" s="70" t="s">
        <v>46</v>
      </c>
      <c r="I145" s="59">
        <v>64.53</v>
      </c>
      <c r="J145" s="242">
        <f>VLOOKUP(B145,CENIK!$A$2:$D$107,4,FALSE)</f>
        <v>0</v>
      </c>
      <c r="K145" s="60">
        <f t="shared" si="5"/>
        <v>0</v>
      </c>
    </row>
    <row r="146" spans="1:11" ht="30" x14ac:dyDescent="0.25">
      <c r="A146" s="239"/>
      <c r="B146" s="216">
        <v>2202</v>
      </c>
      <c r="C146" s="70" t="s">
        <v>1626</v>
      </c>
      <c r="D146" s="59" t="str">
        <f t="shared" si="4"/>
        <v>SrG_Cesta1.1 - 2202</v>
      </c>
      <c r="E146" s="59" t="s">
        <v>1622</v>
      </c>
      <c r="F146" s="59" t="s">
        <v>1736</v>
      </c>
      <c r="G146" s="59" t="s">
        <v>51</v>
      </c>
      <c r="H146" s="70" t="s">
        <v>52</v>
      </c>
      <c r="I146" s="59">
        <v>335.95</v>
      </c>
      <c r="J146" s="242">
        <f>VLOOKUP(B146,CENIK!$A$2:$D$107,4,FALSE)</f>
        <v>0</v>
      </c>
      <c r="K146" s="60">
        <f t="shared" si="5"/>
        <v>0</v>
      </c>
    </row>
    <row r="147" spans="1:11" ht="75" x14ac:dyDescent="0.25">
      <c r="A147" s="239"/>
      <c r="B147" s="216">
        <v>2203</v>
      </c>
      <c r="C147" s="70" t="s">
        <v>1626</v>
      </c>
      <c r="D147" s="59" t="str">
        <f t="shared" si="4"/>
        <v>SrG_Cesta1.1 - 2203</v>
      </c>
      <c r="E147" s="59" t="s">
        <v>1622</v>
      </c>
      <c r="F147" s="59" t="s">
        <v>1737</v>
      </c>
      <c r="G147" s="59" t="s">
        <v>54</v>
      </c>
      <c r="H147" s="70" t="s">
        <v>46</v>
      </c>
      <c r="I147" s="59">
        <v>100.79</v>
      </c>
      <c r="J147" s="242">
        <f>VLOOKUP(B147,CENIK!$A$2:$D$107,4,FALSE)</f>
        <v>0</v>
      </c>
      <c r="K147" s="60">
        <f t="shared" si="5"/>
        <v>0</v>
      </c>
    </row>
    <row r="148" spans="1:11" ht="60" x14ac:dyDescent="0.25">
      <c r="A148" s="239"/>
      <c r="B148" s="216">
        <v>2204</v>
      </c>
      <c r="C148" s="70" t="s">
        <v>1626</v>
      </c>
      <c r="D148" s="59" t="str">
        <f t="shared" si="4"/>
        <v>SrG_Cesta1.1 - 2204</v>
      </c>
      <c r="E148" s="59" t="s">
        <v>1622</v>
      </c>
      <c r="F148" s="59" t="s">
        <v>1738</v>
      </c>
      <c r="G148" s="59" t="s">
        <v>56</v>
      </c>
      <c r="H148" s="70" t="s">
        <v>46</v>
      </c>
      <c r="I148" s="59">
        <v>186.73</v>
      </c>
      <c r="J148" s="242">
        <f>VLOOKUP(B148,CENIK!$A$2:$D$107,4,FALSE)</f>
        <v>0</v>
      </c>
      <c r="K148" s="60">
        <f t="shared" si="5"/>
        <v>0</v>
      </c>
    </row>
    <row r="149" spans="1:11" ht="60" x14ac:dyDescent="0.25">
      <c r="A149" s="239"/>
      <c r="B149" s="216">
        <v>2207</v>
      </c>
      <c r="C149" s="70" t="s">
        <v>1626</v>
      </c>
      <c r="D149" s="59" t="str">
        <f t="shared" si="4"/>
        <v>SrG_Cesta1.1 - 2207</v>
      </c>
      <c r="E149" s="59" t="s">
        <v>1622</v>
      </c>
      <c r="F149" s="59" t="s">
        <v>1739</v>
      </c>
      <c r="G149" s="59" t="s">
        <v>58</v>
      </c>
      <c r="H149" s="70" t="s">
        <v>52</v>
      </c>
      <c r="I149" s="59">
        <v>755.89</v>
      </c>
      <c r="J149" s="242">
        <f>VLOOKUP(B149,CENIK!$A$2:$D$107,4,FALSE)</f>
        <v>0</v>
      </c>
      <c r="K149" s="60">
        <f t="shared" si="5"/>
        <v>0</v>
      </c>
    </row>
    <row r="150" spans="1:11" ht="60" x14ac:dyDescent="0.25">
      <c r="A150" s="239"/>
      <c r="B150" s="216">
        <v>2208</v>
      </c>
      <c r="C150" s="70" t="s">
        <v>1626</v>
      </c>
      <c r="D150" s="59" t="str">
        <f t="shared" si="4"/>
        <v>SrG_Cesta1.1 - 2208</v>
      </c>
      <c r="E150" s="59" t="s">
        <v>1622</v>
      </c>
      <c r="F150" s="59" t="s">
        <v>1740</v>
      </c>
      <c r="G150" s="59" t="s">
        <v>60</v>
      </c>
      <c r="H150" s="70" t="s">
        <v>46</v>
      </c>
      <c r="I150" s="59">
        <v>101.05</v>
      </c>
      <c r="J150" s="242">
        <f>VLOOKUP(B150,CENIK!$A$2:$D$107,4,FALSE)</f>
        <v>0</v>
      </c>
      <c r="K150" s="60">
        <f t="shared" si="5"/>
        <v>0</v>
      </c>
    </row>
    <row r="151" spans="1:11" ht="165" x14ac:dyDescent="0.25">
      <c r="A151" s="239"/>
      <c r="B151" s="216">
        <v>4103</v>
      </c>
      <c r="C151" s="70" t="s">
        <v>1626</v>
      </c>
      <c r="D151" s="59" t="str">
        <f t="shared" si="4"/>
        <v>SrG_Cesta1.1 - 4103</v>
      </c>
      <c r="E151" s="59" t="s">
        <v>1622</v>
      </c>
      <c r="F151" s="59" t="s">
        <v>1741</v>
      </c>
      <c r="G151" s="59" t="s">
        <v>327</v>
      </c>
      <c r="H151" s="70" t="s">
        <v>29</v>
      </c>
      <c r="I151" s="59">
        <v>209.97</v>
      </c>
      <c r="J151" s="242">
        <f>VLOOKUP(B151,CENIK!$A$2:$D$107,4,FALSE)</f>
        <v>0</v>
      </c>
      <c r="K151" s="60">
        <f t="shared" si="5"/>
        <v>0</v>
      </c>
    </row>
    <row r="152" spans="1:11" ht="75" x14ac:dyDescent="0.25">
      <c r="A152" s="239"/>
      <c r="B152" s="216">
        <v>5103</v>
      </c>
      <c r="C152" s="70" t="s">
        <v>1626</v>
      </c>
      <c r="D152" s="59" t="str">
        <f t="shared" si="4"/>
        <v>SrG_Cesta1.1 - 5103</v>
      </c>
      <c r="E152" s="59" t="s">
        <v>1622</v>
      </c>
      <c r="F152" s="59" t="s">
        <v>1742</v>
      </c>
      <c r="G152" s="59" t="s">
        <v>332</v>
      </c>
      <c r="H152" s="70" t="s">
        <v>72</v>
      </c>
      <c r="I152" s="59">
        <v>9</v>
      </c>
      <c r="J152" s="242">
        <f>VLOOKUP(B152,CENIK!$A$2:$D$107,4,FALSE)</f>
        <v>0</v>
      </c>
      <c r="K152" s="60">
        <f t="shared" si="5"/>
        <v>0</v>
      </c>
    </row>
    <row r="153" spans="1:11" ht="105" x14ac:dyDescent="0.25">
      <c r="A153" s="239"/>
      <c r="B153" s="216">
        <v>5603</v>
      </c>
      <c r="C153" s="70" t="s">
        <v>1626</v>
      </c>
      <c r="D153" s="59" t="str">
        <f t="shared" si="4"/>
        <v>SrG_Cesta1.1 - 5603</v>
      </c>
      <c r="E153" s="59" t="s">
        <v>1622</v>
      </c>
      <c r="F153" s="59" t="s">
        <v>1743</v>
      </c>
      <c r="G153" s="59" t="s">
        <v>334</v>
      </c>
      <c r="H153" s="70" t="s">
        <v>72</v>
      </c>
      <c r="I153" s="59">
        <v>9</v>
      </c>
      <c r="J153" s="242">
        <f>VLOOKUP(B153,CENIK!$A$2:$D$107,4,FALSE)</f>
        <v>0</v>
      </c>
      <c r="K153" s="60">
        <f t="shared" si="5"/>
        <v>0</v>
      </c>
    </row>
    <row r="154" spans="1:11" ht="30" x14ac:dyDescent="0.25">
      <c r="A154" s="239"/>
      <c r="B154" s="216">
        <v>6101</v>
      </c>
      <c r="C154" s="70" t="s">
        <v>1626</v>
      </c>
      <c r="D154" s="59" t="str">
        <f t="shared" si="4"/>
        <v>SrG_Cesta1.1 - 6101</v>
      </c>
      <c r="E154" s="59" t="s">
        <v>1622</v>
      </c>
      <c r="F154" s="59" t="s">
        <v>1744</v>
      </c>
      <c r="G154" s="59" t="s">
        <v>88</v>
      </c>
      <c r="H154" s="70" t="s">
        <v>29</v>
      </c>
      <c r="I154" s="59">
        <v>209.97</v>
      </c>
      <c r="J154" s="242">
        <f>VLOOKUP(B154,CENIK!$A$2:$D$107,4,FALSE)</f>
        <v>0</v>
      </c>
      <c r="K154" s="60">
        <f t="shared" si="5"/>
        <v>0</v>
      </c>
    </row>
    <row r="155" spans="1:11" ht="45" x14ac:dyDescent="0.25">
      <c r="A155" s="239"/>
      <c r="B155" s="216">
        <v>6102</v>
      </c>
      <c r="C155" s="70" t="s">
        <v>1626</v>
      </c>
      <c r="D155" s="59" t="str">
        <f t="shared" si="4"/>
        <v>SrG_Cesta1.1 - 6102</v>
      </c>
      <c r="E155" s="59" t="s">
        <v>1622</v>
      </c>
      <c r="F155" s="59" t="s">
        <v>1745</v>
      </c>
      <c r="G155" s="59" t="s">
        <v>90</v>
      </c>
      <c r="H155" s="70" t="s">
        <v>29</v>
      </c>
      <c r="I155" s="59">
        <v>209.97</v>
      </c>
      <c r="J155" s="242">
        <f>VLOOKUP(B155,CENIK!$A$2:$D$107,4,FALSE)</f>
        <v>0</v>
      </c>
      <c r="K155" s="60">
        <f t="shared" si="5"/>
        <v>0</v>
      </c>
    </row>
    <row r="156" spans="1:11" ht="60" x14ac:dyDescent="0.25">
      <c r="A156" s="239"/>
      <c r="B156" s="216">
        <v>6105</v>
      </c>
      <c r="C156" s="70" t="s">
        <v>1626</v>
      </c>
      <c r="D156" s="59" t="str">
        <f t="shared" si="4"/>
        <v>SrG_Cesta1.1 - 6105</v>
      </c>
      <c r="E156" s="59" t="s">
        <v>1622</v>
      </c>
      <c r="F156" s="59" t="s">
        <v>1746</v>
      </c>
      <c r="G156" s="59" t="s">
        <v>347</v>
      </c>
      <c r="H156" s="70" t="s">
        <v>29</v>
      </c>
      <c r="I156" s="59">
        <v>209.97</v>
      </c>
      <c r="J156" s="242">
        <f>VLOOKUP(B156,CENIK!$A$2:$D$107,4,FALSE)</f>
        <v>0</v>
      </c>
      <c r="K156" s="60">
        <f t="shared" si="5"/>
        <v>0</v>
      </c>
    </row>
    <row r="157" spans="1:11" ht="60" x14ac:dyDescent="0.25">
      <c r="A157" s="239"/>
      <c r="B157" s="216">
        <v>1101</v>
      </c>
      <c r="C157" s="70" t="s">
        <v>1629</v>
      </c>
      <c r="D157" s="59" t="str">
        <f t="shared" si="4"/>
        <v>SrG_Cesta2 - 1101</v>
      </c>
      <c r="E157" s="59" t="s">
        <v>1646</v>
      </c>
      <c r="F157" s="59" t="s">
        <v>1875</v>
      </c>
      <c r="G157" s="59" t="s">
        <v>28</v>
      </c>
      <c r="H157" s="70" t="s">
        <v>29</v>
      </c>
      <c r="I157" s="59">
        <v>81.599999999999994</v>
      </c>
      <c r="J157" s="242">
        <f>VLOOKUP(B157,CENIK!$A$2:$D$107,4,FALSE)</f>
        <v>0</v>
      </c>
      <c r="K157" s="60">
        <f t="shared" si="5"/>
        <v>0</v>
      </c>
    </row>
    <row r="158" spans="1:11" ht="45" x14ac:dyDescent="0.25">
      <c r="A158" s="239"/>
      <c r="B158" s="216">
        <v>1102</v>
      </c>
      <c r="C158" s="70" t="s">
        <v>1629</v>
      </c>
      <c r="D158" s="59" t="str">
        <f t="shared" si="4"/>
        <v>SrG_Cesta2 - 1102</v>
      </c>
      <c r="E158" s="59" t="s">
        <v>1646</v>
      </c>
      <c r="F158" s="59" t="s">
        <v>1876</v>
      </c>
      <c r="G158" s="59" t="s">
        <v>287</v>
      </c>
      <c r="H158" s="70" t="s">
        <v>288</v>
      </c>
      <c r="I158" s="59">
        <v>6</v>
      </c>
      <c r="J158" s="242">
        <f>VLOOKUP(B158,CENIK!$A$2:$D$107,4,FALSE)</f>
        <v>0</v>
      </c>
      <c r="K158" s="60">
        <f t="shared" si="5"/>
        <v>0</v>
      </c>
    </row>
    <row r="159" spans="1:11" ht="45" x14ac:dyDescent="0.25">
      <c r="A159" s="239"/>
      <c r="B159" s="216">
        <v>1201</v>
      </c>
      <c r="C159" s="70" t="s">
        <v>1629</v>
      </c>
      <c r="D159" s="59" t="str">
        <f t="shared" si="4"/>
        <v>SrG_Cesta2 - 1201</v>
      </c>
      <c r="E159" s="59" t="s">
        <v>1646</v>
      </c>
      <c r="F159" s="59" t="s">
        <v>1877</v>
      </c>
      <c r="G159" s="59" t="s">
        <v>291</v>
      </c>
      <c r="H159" s="70" t="s">
        <v>29</v>
      </c>
      <c r="I159" s="59">
        <v>81.599999999999994</v>
      </c>
      <c r="J159" s="242">
        <f>VLOOKUP(B159,CENIK!$A$2:$D$107,4,FALSE)</f>
        <v>0</v>
      </c>
      <c r="K159" s="60">
        <f t="shared" si="5"/>
        <v>0</v>
      </c>
    </row>
    <row r="160" spans="1:11" ht="75" x14ac:dyDescent="0.25">
      <c r="A160" s="239"/>
      <c r="B160" s="216">
        <v>1202</v>
      </c>
      <c r="C160" s="70" t="s">
        <v>1629</v>
      </c>
      <c r="D160" s="59" t="str">
        <f t="shared" si="4"/>
        <v>SrG_Cesta2 - 1202</v>
      </c>
      <c r="E160" s="59" t="s">
        <v>1646</v>
      </c>
      <c r="F160" s="59" t="s">
        <v>1878</v>
      </c>
      <c r="G160" s="59" t="s">
        <v>293</v>
      </c>
      <c r="H160" s="70" t="s">
        <v>29</v>
      </c>
      <c r="I160" s="59">
        <v>81.599999999999994</v>
      </c>
      <c r="J160" s="242">
        <f>VLOOKUP(B160,CENIK!$A$2:$D$107,4,FALSE)</f>
        <v>0</v>
      </c>
      <c r="K160" s="60">
        <f t="shared" si="5"/>
        <v>0</v>
      </c>
    </row>
    <row r="161" spans="1:11" ht="60" x14ac:dyDescent="0.25">
      <c r="A161" s="239"/>
      <c r="B161" s="216">
        <v>2105</v>
      </c>
      <c r="C161" s="70" t="s">
        <v>1629</v>
      </c>
      <c r="D161" s="59" t="str">
        <f t="shared" ref="D161:D224" si="6">CONCATENATE(C161," - ",B161)</f>
        <v>SrG_Cesta2 - 2105</v>
      </c>
      <c r="E161" s="59" t="s">
        <v>1646</v>
      </c>
      <c r="F161" s="59" t="s">
        <v>1879</v>
      </c>
      <c r="G161" s="59" t="s">
        <v>1665</v>
      </c>
      <c r="H161" s="70" t="s">
        <v>46</v>
      </c>
      <c r="I161" s="59">
        <v>11.15</v>
      </c>
      <c r="J161" s="242">
        <f>VLOOKUP(B161,CENIK!$A$2:$D$107,4,FALSE)</f>
        <v>0</v>
      </c>
      <c r="K161" s="60">
        <f t="shared" ref="K161:K224" si="7">ROUND(I161*J161,2)</f>
        <v>0</v>
      </c>
    </row>
    <row r="162" spans="1:11" ht="60" x14ac:dyDescent="0.25">
      <c r="A162" s="239"/>
      <c r="B162" s="216">
        <v>2106</v>
      </c>
      <c r="C162" s="70" t="s">
        <v>1629</v>
      </c>
      <c r="D162" s="59" t="str">
        <f t="shared" si="6"/>
        <v>SrG_Cesta2 - 2106</v>
      </c>
      <c r="E162" s="59" t="s">
        <v>1646</v>
      </c>
      <c r="F162" s="59" t="s">
        <v>1880</v>
      </c>
      <c r="G162" s="59" t="s">
        <v>1667</v>
      </c>
      <c r="H162" s="70" t="s">
        <v>46</v>
      </c>
      <c r="I162" s="59">
        <v>241.79</v>
      </c>
      <c r="J162" s="242">
        <f>VLOOKUP(B162,CENIK!$A$2:$D$107,4,FALSE)</f>
        <v>0</v>
      </c>
      <c r="K162" s="60">
        <f t="shared" si="7"/>
        <v>0</v>
      </c>
    </row>
    <row r="163" spans="1:11" ht="45" x14ac:dyDescent="0.25">
      <c r="A163" s="239"/>
      <c r="B163" s="216">
        <v>2121</v>
      </c>
      <c r="C163" s="70" t="s">
        <v>1629</v>
      </c>
      <c r="D163" s="59" t="str">
        <f t="shared" si="6"/>
        <v>SrG_Cesta2 - 2121</v>
      </c>
      <c r="E163" s="59" t="s">
        <v>1646</v>
      </c>
      <c r="F163" s="59" t="s">
        <v>1881</v>
      </c>
      <c r="G163" s="59" t="s">
        <v>1669</v>
      </c>
      <c r="H163" s="70" t="s">
        <v>46</v>
      </c>
      <c r="I163" s="59">
        <v>28.1</v>
      </c>
      <c r="J163" s="242">
        <f>VLOOKUP(B163,CENIK!$A$2:$D$107,4,FALSE)</f>
        <v>0</v>
      </c>
      <c r="K163" s="60">
        <f t="shared" si="7"/>
        <v>0</v>
      </c>
    </row>
    <row r="164" spans="1:11" ht="30" x14ac:dyDescent="0.25">
      <c r="A164" s="239"/>
      <c r="B164" s="216">
        <v>2202</v>
      </c>
      <c r="C164" s="70" t="s">
        <v>1629</v>
      </c>
      <c r="D164" s="59" t="str">
        <f t="shared" si="6"/>
        <v>SrG_Cesta2 - 2202</v>
      </c>
      <c r="E164" s="59" t="s">
        <v>1646</v>
      </c>
      <c r="F164" s="59" t="s">
        <v>1882</v>
      </c>
      <c r="G164" s="59" t="s">
        <v>51</v>
      </c>
      <c r="H164" s="70" t="s">
        <v>52</v>
      </c>
      <c r="I164" s="59">
        <v>157.53</v>
      </c>
      <c r="J164" s="242">
        <f>VLOOKUP(B164,CENIK!$A$2:$D$107,4,FALSE)</f>
        <v>0</v>
      </c>
      <c r="K164" s="60">
        <f t="shared" si="7"/>
        <v>0</v>
      </c>
    </row>
    <row r="165" spans="1:11" ht="75" x14ac:dyDescent="0.25">
      <c r="A165" s="239"/>
      <c r="B165" s="216">
        <v>2203</v>
      </c>
      <c r="C165" s="70" t="s">
        <v>1629</v>
      </c>
      <c r="D165" s="59" t="str">
        <f t="shared" si="6"/>
        <v>SrG_Cesta2 - 2203</v>
      </c>
      <c r="E165" s="59" t="s">
        <v>1646</v>
      </c>
      <c r="F165" s="59" t="s">
        <v>1883</v>
      </c>
      <c r="G165" s="59" t="s">
        <v>54</v>
      </c>
      <c r="H165" s="70" t="s">
        <v>46</v>
      </c>
      <c r="I165" s="59">
        <v>47.26</v>
      </c>
      <c r="J165" s="242">
        <f>VLOOKUP(B165,CENIK!$A$2:$D$107,4,FALSE)</f>
        <v>0</v>
      </c>
      <c r="K165" s="60">
        <f t="shared" si="7"/>
        <v>0</v>
      </c>
    </row>
    <row r="166" spans="1:11" ht="60" x14ac:dyDescent="0.25">
      <c r="A166" s="239"/>
      <c r="B166" s="216">
        <v>2204</v>
      </c>
      <c r="C166" s="70" t="s">
        <v>1629</v>
      </c>
      <c r="D166" s="59" t="str">
        <f t="shared" si="6"/>
        <v>SrG_Cesta2 - 2204</v>
      </c>
      <c r="E166" s="59" t="s">
        <v>1646</v>
      </c>
      <c r="F166" s="59" t="s">
        <v>1884</v>
      </c>
      <c r="G166" s="59" t="s">
        <v>56</v>
      </c>
      <c r="H166" s="70" t="s">
        <v>46</v>
      </c>
      <c r="I166" s="59">
        <v>112.21</v>
      </c>
      <c r="J166" s="242">
        <f>VLOOKUP(B166,CENIK!$A$2:$D$107,4,FALSE)</f>
        <v>0</v>
      </c>
      <c r="K166" s="60">
        <f t="shared" si="7"/>
        <v>0</v>
      </c>
    </row>
    <row r="167" spans="1:11" ht="60" x14ac:dyDescent="0.25">
      <c r="A167" s="239"/>
      <c r="B167" s="216">
        <v>2207</v>
      </c>
      <c r="C167" s="70" t="s">
        <v>1629</v>
      </c>
      <c r="D167" s="59" t="str">
        <f t="shared" si="6"/>
        <v>SrG_Cesta2 - 2207</v>
      </c>
      <c r="E167" s="59" t="s">
        <v>1646</v>
      </c>
      <c r="F167" s="59" t="s">
        <v>1885</v>
      </c>
      <c r="G167" s="59" t="s">
        <v>58</v>
      </c>
      <c r="H167" s="70" t="s">
        <v>52</v>
      </c>
      <c r="I167" s="59">
        <v>293.76</v>
      </c>
      <c r="J167" s="242">
        <f>VLOOKUP(B167,CENIK!$A$2:$D$107,4,FALSE)</f>
        <v>0</v>
      </c>
      <c r="K167" s="60">
        <f t="shared" si="7"/>
        <v>0</v>
      </c>
    </row>
    <row r="168" spans="1:11" ht="60" x14ac:dyDescent="0.25">
      <c r="A168" s="239"/>
      <c r="B168" s="216">
        <v>2208</v>
      </c>
      <c r="C168" s="70" t="s">
        <v>1629</v>
      </c>
      <c r="D168" s="59" t="str">
        <f t="shared" si="6"/>
        <v>SrG_Cesta2 - 2208</v>
      </c>
      <c r="E168" s="59" t="s">
        <v>1646</v>
      </c>
      <c r="F168" s="59" t="s">
        <v>1674</v>
      </c>
      <c r="G168" s="59" t="s">
        <v>60</v>
      </c>
      <c r="H168" s="70" t="s">
        <v>46</v>
      </c>
      <c r="I168" s="59">
        <v>11.15</v>
      </c>
      <c r="J168" s="242">
        <f>VLOOKUP(B168,CENIK!$A$2:$D$107,4,FALSE)</f>
        <v>0</v>
      </c>
      <c r="K168" s="60">
        <f t="shared" si="7"/>
        <v>0</v>
      </c>
    </row>
    <row r="169" spans="1:11" ht="165" x14ac:dyDescent="0.25">
      <c r="A169" s="239"/>
      <c r="B169" s="216">
        <v>4102</v>
      </c>
      <c r="C169" s="70" t="s">
        <v>1629</v>
      </c>
      <c r="D169" s="59" t="str">
        <f t="shared" si="6"/>
        <v>SrG_Cesta2 - 4102</v>
      </c>
      <c r="E169" s="59" t="s">
        <v>1646</v>
      </c>
      <c r="F169" s="59" t="s">
        <v>1886</v>
      </c>
      <c r="G169" s="59" t="s">
        <v>186</v>
      </c>
      <c r="H169" s="70" t="s">
        <v>29</v>
      </c>
      <c r="I169" s="59">
        <v>1.32</v>
      </c>
      <c r="J169" s="242">
        <f>VLOOKUP(B169,CENIK!$A$2:$D$107,4,FALSE)</f>
        <v>0</v>
      </c>
      <c r="K169" s="60">
        <f t="shared" si="7"/>
        <v>0</v>
      </c>
    </row>
    <row r="170" spans="1:11" ht="165" x14ac:dyDescent="0.25">
      <c r="A170" s="239"/>
      <c r="B170" s="216">
        <v>4103</v>
      </c>
      <c r="C170" s="70" t="s">
        <v>1629</v>
      </c>
      <c r="D170" s="59" t="str">
        <f t="shared" si="6"/>
        <v>SrG_Cesta2 - 4103</v>
      </c>
      <c r="E170" s="59" t="s">
        <v>1646</v>
      </c>
      <c r="F170" s="59" t="s">
        <v>1887</v>
      </c>
      <c r="G170" s="59" t="s">
        <v>327</v>
      </c>
      <c r="H170" s="70" t="s">
        <v>29</v>
      </c>
      <c r="I170" s="59">
        <v>53.18</v>
      </c>
      <c r="J170" s="242">
        <f>VLOOKUP(B170,CENIK!$A$2:$D$107,4,FALSE)</f>
        <v>0</v>
      </c>
      <c r="K170" s="60">
        <f t="shared" si="7"/>
        <v>0</v>
      </c>
    </row>
    <row r="171" spans="1:11" ht="165" x14ac:dyDescent="0.25">
      <c r="A171" s="239"/>
      <c r="B171" s="216">
        <v>4112</v>
      </c>
      <c r="C171" s="70" t="s">
        <v>1629</v>
      </c>
      <c r="D171" s="59" t="str">
        <f t="shared" si="6"/>
        <v>SrG_Cesta2 - 4112</v>
      </c>
      <c r="E171" s="59" t="s">
        <v>1646</v>
      </c>
      <c r="F171" s="59" t="s">
        <v>1888</v>
      </c>
      <c r="G171" s="59" t="s">
        <v>1889</v>
      </c>
      <c r="H171" s="70" t="s">
        <v>29</v>
      </c>
      <c r="I171" s="59">
        <v>27.1</v>
      </c>
      <c r="J171" s="242">
        <f>VLOOKUP(B171,CENIK!$A$2:$D$107,4,FALSE)</f>
        <v>0</v>
      </c>
      <c r="K171" s="60">
        <f t="shared" si="7"/>
        <v>0</v>
      </c>
    </row>
    <row r="172" spans="1:11" ht="60" x14ac:dyDescent="0.25">
      <c r="A172" s="239"/>
      <c r="B172" s="216">
        <v>4401</v>
      </c>
      <c r="C172" s="70" t="s">
        <v>1629</v>
      </c>
      <c r="D172" s="59" t="str">
        <f t="shared" si="6"/>
        <v>SrG_Cesta2 - 4401</v>
      </c>
      <c r="E172" s="59" t="s">
        <v>1646</v>
      </c>
      <c r="F172" s="59" t="s">
        <v>1890</v>
      </c>
      <c r="G172" s="59" t="s">
        <v>71</v>
      </c>
      <c r="H172" s="70" t="s">
        <v>72</v>
      </c>
      <c r="I172" s="59">
        <v>1</v>
      </c>
      <c r="J172" s="242">
        <f>VLOOKUP(B172,CENIK!$A$2:$D$107,4,FALSE)</f>
        <v>0</v>
      </c>
      <c r="K172" s="60">
        <f t="shared" si="7"/>
        <v>0</v>
      </c>
    </row>
    <row r="173" spans="1:11" ht="75" x14ac:dyDescent="0.25">
      <c r="A173" s="239"/>
      <c r="B173" s="216">
        <v>5102</v>
      </c>
      <c r="C173" s="70" t="s">
        <v>1629</v>
      </c>
      <c r="D173" s="59" t="str">
        <f t="shared" si="6"/>
        <v>SrG_Cesta2 - 5102</v>
      </c>
      <c r="E173" s="59" t="s">
        <v>1646</v>
      </c>
      <c r="F173" s="59" t="s">
        <v>1891</v>
      </c>
      <c r="G173" s="59" t="s">
        <v>330</v>
      </c>
      <c r="H173" s="70" t="s">
        <v>72</v>
      </c>
      <c r="I173" s="59">
        <v>6</v>
      </c>
      <c r="J173" s="242">
        <f>VLOOKUP(B173,CENIK!$A$2:$D$107,4,FALSE)</f>
        <v>0</v>
      </c>
      <c r="K173" s="60">
        <f t="shared" si="7"/>
        <v>0</v>
      </c>
    </row>
    <row r="174" spans="1:11" ht="105" x14ac:dyDescent="0.25">
      <c r="A174" s="239"/>
      <c r="B174" s="216">
        <v>5603</v>
      </c>
      <c r="C174" s="70" t="s">
        <v>1629</v>
      </c>
      <c r="D174" s="59" t="str">
        <f t="shared" si="6"/>
        <v>SrG_Cesta2 - 5603</v>
      </c>
      <c r="E174" s="59" t="s">
        <v>1646</v>
      </c>
      <c r="F174" s="59" t="s">
        <v>1892</v>
      </c>
      <c r="G174" s="59" t="s">
        <v>334</v>
      </c>
      <c r="H174" s="70" t="s">
        <v>72</v>
      </c>
      <c r="I174" s="59">
        <v>6</v>
      </c>
      <c r="J174" s="242">
        <f>VLOOKUP(B174,CENIK!$A$2:$D$107,4,FALSE)</f>
        <v>0</v>
      </c>
      <c r="K174" s="60">
        <f t="shared" si="7"/>
        <v>0</v>
      </c>
    </row>
    <row r="175" spans="1:11" ht="30" x14ac:dyDescent="0.25">
      <c r="A175" s="239"/>
      <c r="B175" s="216">
        <v>6101</v>
      </c>
      <c r="C175" s="70" t="s">
        <v>1629</v>
      </c>
      <c r="D175" s="59" t="str">
        <f t="shared" si="6"/>
        <v>SrG_Cesta2 - 6101</v>
      </c>
      <c r="E175" s="59" t="s">
        <v>1646</v>
      </c>
      <c r="F175" s="59" t="s">
        <v>1893</v>
      </c>
      <c r="G175" s="59" t="s">
        <v>88</v>
      </c>
      <c r="H175" s="70" t="s">
        <v>29</v>
      </c>
      <c r="I175" s="59">
        <v>377.97</v>
      </c>
      <c r="J175" s="242">
        <f>VLOOKUP(B175,CENIK!$A$2:$D$107,4,FALSE)</f>
        <v>0</v>
      </c>
      <c r="K175" s="60">
        <f t="shared" si="7"/>
        <v>0</v>
      </c>
    </row>
    <row r="176" spans="1:11" ht="45" x14ac:dyDescent="0.25">
      <c r="A176" s="239"/>
      <c r="B176" s="216">
        <v>6102</v>
      </c>
      <c r="C176" s="70" t="s">
        <v>1629</v>
      </c>
      <c r="D176" s="59" t="str">
        <f t="shared" si="6"/>
        <v>SrG_Cesta2 - 6102</v>
      </c>
      <c r="E176" s="59" t="s">
        <v>1646</v>
      </c>
      <c r="F176" s="59" t="s">
        <v>1894</v>
      </c>
      <c r="G176" s="59" t="s">
        <v>90</v>
      </c>
      <c r="H176" s="70" t="s">
        <v>29</v>
      </c>
      <c r="I176" s="59">
        <v>377.97</v>
      </c>
      <c r="J176" s="242">
        <f>VLOOKUP(B176,CENIK!$A$2:$D$107,4,FALSE)</f>
        <v>0</v>
      </c>
      <c r="K176" s="60">
        <f t="shared" si="7"/>
        <v>0</v>
      </c>
    </row>
    <row r="177" spans="1:11" ht="60" x14ac:dyDescent="0.25">
      <c r="A177" s="239"/>
      <c r="B177" s="216">
        <v>6105</v>
      </c>
      <c r="C177" s="70" t="s">
        <v>1629</v>
      </c>
      <c r="D177" s="59" t="str">
        <f t="shared" si="6"/>
        <v>SrG_Cesta2 - 6105</v>
      </c>
      <c r="E177" s="59" t="s">
        <v>1646</v>
      </c>
      <c r="F177" s="59" t="s">
        <v>1895</v>
      </c>
      <c r="G177" s="59" t="s">
        <v>347</v>
      </c>
      <c r="H177" s="70" t="s">
        <v>29</v>
      </c>
      <c r="I177" s="59">
        <v>377.97</v>
      </c>
      <c r="J177" s="242">
        <f>VLOOKUP(B177,CENIK!$A$2:$D$107,4,FALSE)</f>
        <v>0</v>
      </c>
      <c r="K177" s="60">
        <f t="shared" si="7"/>
        <v>0</v>
      </c>
    </row>
    <row r="178" spans="1:11" ht="60" x14ac:dyDescent="0.25">
      <c r="A178" s="239"/>
      <c r="B178" s="216">
        <v>1101</v>
      </c>
      <c r="C178" s="70" t="s">
        <v>1632</v>
      </c>
      <c r="D178" s="59" t="str">
        <f t="shared" si="6"/>
        <v>SrG_NR - 1101</v>
      </c>
      <c r="E178" s="59" t="s">
        <v>1643</v>
      </c>
      <c r="F178" s="59" t="s">
        <v>1853</v>
      </c>
      <c r="G178" s="59" t="s">
        <v>28</v>
      </c>
      <c r="H178" s="70" t="s">
        <v>29</v>
      </c>
      <c r="I178" s="59">
        <v>377.97</v>
      </c>
      <c r="J178" s="242">
        <f>VLOOKUP(B178,CENIK!$A$2:$D$107,4,FALSE)</f>
        <v>0</v>
      </c>
      <c r="K178" s="60">
        <f t="shared" si="7"/>
        <v>0</v>
      </c>
    </row>
    <row r="179" spans="1:11" ht="45" x14ac:dyDescent="0.25">
      <c r="A179" s="239"/>
      <c r="B179" s="216">
        <v>1102</v>
      </c>
      <c r="C179" s="70" t="s">
        <v>1632</v>
      </c>
      <c r="D179" s="59" t="str">
        <f t="shared" si="6"/>
        <v>SrG_NR - 1102</v>
      </c>
      <c r="E179" s="59" t="s">
        <v>1643</v>
      </c>
      <c r="F179" s="59" t="s">
        <v>1854</v>
      </c>
      <c r="G179" s="59" t="s">
        <v>287</v>
      </c>
      <c r="H179" s="70" t="s">
        <v>288</v>
      </c>
      <c r="I179" s="59">
        <v>24</v>
      </c>
      <c r="J179" s="242">
        <f>VLOOKUP(B179,CENIK!$A$2:$D$107,4,FALSE)</f>
        <v>0</v>
      </c>
      <c r="K179" s="60">
        <f t="shared" si="7"/>
        <v>0</v>
      </c>
    </row>
    <row r="180" spans="1:11" ht="45" x14ac:dyDescent="0.25">
      <c r="A180" s="239"/>
      <c r="B180" s="216">
        <v>1201</v>
      </c>
      <c r="C180" s="70" t="s">
        <v>1632</v>
      </c>
      <c r="D180" s="59" t="str">
        <f t="shared" si="6"/>
        <v>SrG_NR - 1201</v>
      </c>
      <c r="E180" s="59" t="s">
        <v>1643</v>
      </c>
      <c r="F180" s="59" t="s">
        <v>1855</v>
      </c>
      <c r="G180" s="59" t="s">
        <v>291</v>
      </c>
      <c r="H180" s="70" t="s">
        <v>29</v>
      </c>
      <c r="I180" s="59">
        <v>377.97</v>
      </c>
      <c r="J180" s="242">
        <f>VLOOKUP(B180,CENIK!$A$2:$D$107,4,FALSE)</f>
        <v>0</v>
      </c>
      <c r="K180" s="60">
        <f t="shared" si="7"/>
        <v>0</v>
      </c>
    </row>
    <row r="181" spans="1:11" ht="75" x14ac:dyDescent="0.25">
      <c r="A181" s="239"/>
      <c r="B181" s="216">
        <v>1202</v>
      </c>
      <c r="C181" s="70" t="s">
        <v>1632</v>
      </c>
      <c r="D181" s="59" t="str">
        <f t="shared" si="6"/>
        <v>SrG_NR - 1202</v>
      </c>
      <c r="E181" s="59" t="s">
        <v>1643</v>
      </c>
      <c r="F181" s="59" t="s">
        <v>1856</v>
      </c>
      <c r="G181" s="59" t="s">
        <v>293</v>
      </c>
      <c r="H181" s="70" t="s">
        <v>29</v>
      </c>
      <c r="I181" s="59">
        <v>377.97</v>
      </c>
      <c r="J181" s="242">
        <f>VLOOKUP(B181,CENIK!$A$2:$D$107,4,FALSE)</f>
        <v>0</v>
      </c>
      <c r="K181" s="60">
        <f t="shared" si="7"/>
        <v>0</v>
      </c>
    </row>
    <row r="182" spans="1:11" ht="60" x14ac:dyDescent="0.25">
      <c r="A182" s="239"/>
      <c r="B182" s="216">
        <v>2105</v>
      </c>
      <c r="C182" s="70" t="s">
        <v>1632</v>
      </c>
      <c r="D182" s="59" t="str">
        <f t="shared" si="6"/>
        <v>SrG_NR - 2105</v>
      </c>
      <c r="E182" s="59" t="s">
        <v>1643</v>
      </c>
      <c r="F182" s="59" t="s">
        <v>1857</v>
      </c>
      <c r="G182" s="59" t="s">
        <v>1665</v>
      </c>
      <c r="H182" s="70" t="s">
        <v>46</v>
      </c>
      <c r="I182" s="59">
        <v>1.4</v>
      </c>
      <c r="J182" s="242">
        <f>VLOOKUP(B182,CENIK!$A$2:$D$107,4,FALSE)</f>
        <v>0</v>
      </c>
      <c r="K182" s="60">
        <f t="shared" si="7"/>
        <v>0</v>
      </c>
    </row>
    <row r="183" spans="1:11" ht="60" x14ac:dyDescent="0.25">
      <c r="A183" s="239"/>
      <c r="B183" s="216">
        <v>2106</v>
      </c>
      <c r="C183" s="70" t="s">
        <v>1632</v>
      </c>
      <c r="D183" s="59" t="str">
        <f t="shared" si="6"/>
        <v>SrG_NR - 2106</v>
      </c>
      <c r="E183" s="59" t="s">
        <v>1643</v>
      </c>
      <c r="F183" s="59" t="s">
        <v>1858</v>
      </c>
      <c r="G183" s="59" t="s">
        <v>1667</v>
      </c>
      <c r="H183" s="70" t="s">
        <v>46</v>
      </c>
      <c r="I183" s="59">
        <v>896.46</v>
      </c>
      <c r="J183" s="242">
        <f>VLOOKUP(B183,CENIK!$A$2:$D$107,4,FALSE)</f>
        <v>0</v>
      </c>
      <c r="K183" s="60">
        <f t="shared" si="7"/>
        <v>0</v>
      </c>
    </row>
    <row r="184" spans="1:11" ht="45" x14ac:dyDescent="0.25">
      <c r="A184" s="239"/>
      <c r="B184" s="216">
        <v>2121</v>
      </c>
      <c r="C184" s="70" t="s">
        <v>1632</v>
      </c>
      <c r="D184" s="59" t="str">
        <f t="shared" si="6"/>
        <v>SrG_NR - 2121</v>
      </c>
      <c r="E184" s="59" t="s">
        <v>1643</v>
      </c>
      <c r="F184" s="59" t="s">
        <v>1859</v>
      </c>
      <c r="G184" s="59" t="s">
        <v>1669</v>
      </c>
      <c r="H184" s="70" t="s">
        <v>46</v>
      </c>
      <c r="I184" s="59">
        <v>99.76</v>
      </c>
      <c r="J184" s="242">
        <f>VLOOKUP(B184,CENIK!$A$2:$D$107,4,FALSE)</f>
        <v>0</v>
      </c>
      <c r="K184" s="60">
        <f t="shared" si="7"/>
        <v>0</v>
      </c>
    </row>
    <row r="185" spans="1:11" ht="30" x14ac:dyDescent="0.25">
      <c r="A185" s="239"/>
      <c r="B185" s="216">
        <v>2202</v>
      </c>
      <c r="C185" s="70" t="s">
        <v>1632</v>
      </c>
      <c r="D185" s="59" t="str">
        <f t="shared" si="6"/>
        <v>SrG_NR - 2202</v>
      </c>
      <c r="E185" s="59" t="s">
        <v>1643</v>
      </c>
      <c r="F185" s="59" t="s">
        <v>1860</v>
      </c>
      <c r="G185" s="59" t="s">
        <v>51</v>
      </c>
      <c r="H185" s="70" t="s">
        <v>52</v>
      </c>
      <c r="I185" s="59">
        <v>645.85</v>
      </c>
      <c r="J185" s="242">
        <f>VLOOKUP(B185,CENIK!$A$2:$D$107,4,FALSE)</f>
        <v>0</v>
      </c>
      <c r="K185" s="60">
        <f t="shared" si="7"/>
        <v>0</v>
      </c>
    </row>
    <row r="186" spans="1:11" ht="75" x14ac:dyDescent="0.25">
      <c r="A186" s="239"/>
      <c r="B186" s="216">
        <v>2203</v>
      </c>
      <c r="C186" s="70" t="s">
        <v>1632</v>
      </c>
      <c r="D186" s="59" t="str">
        <f t="shared" si="6"/>
        <v>SrG_NR - 2203</v>
      </c>
      <c r="E186" s="59" t="s">
        <v>1643</v>
      </c>
      <c r="F186" s="59" t="s">
        <v>1861</v>
      </c>
      <c r="G186" s="59" t="s">
        <v>54</v>
      </c>
      <c r="H186" s="70" t="s">
        <v>46</v>
      </c>
      <c r="I186" s="59">
        <v>193.76</v>
      </c>
      <c r="J186" s="242">
        <f>VLOOKUP(B186,CENIK!$A$2:$D$107,4,FALSE)</f>
        <v>0</v>
      </c>
      <c r="K186" s="60">
        <f t="shared" si="7"/>
        <v>0</v>
      </c>
    </row>
    <row r="187" spans="1:11" ht="60" x14ac:dyDescent="0.25">
      <c r="A187" s="239"/>
      <c r="B187" s="216">
        <v>2204</v>
      </c>
      <c r="C187" s="70" t="s">
        <v>1632</v>
      </c>
      <c r="D187" s="59" t="str">
        <f t="shared" si="6"/>
        <v>SrG_NR - 2204</v>
      </c>
      <c r="E187" s="59" t="s">
        <v>1643</v>
      </c>
      <c r="F187" s="59" t="s">
        <v>1862</v>
      </c>
      <c r="G187" s="59" t="s">
        <v>56</v>
      </c>
      <c r="H187" s="70" t="s">
        <v>46</v>
      </c>
      <c r="I187" s="59">
        <v>401.78</v>
      </c>
      <c r="J187" s="242">
        <f>VLOOKUP(B187,CENIK!$A$2:$D$107,4,FALSE)</f>
        <v>0</v>
      </c>
      <c r="K187" s="60">
        <f t="shared" si="7"/>
        <v>0</v>
      </c>
    </row>
    <row r="188" spans="1:11" ht="60" x14ac:dyDescent="0.25">
      <c r="A188" s="239"/>
      <c r="B188" s="216">
        <v>2207</v>
      </c>
      <c r="C188" s="70" t="s">
        <v>1632</v>
      </c>
      <c r="D188" s="59" t="str">
        <f t="shared" si="6"/>
        <v>SrG_NR - 2207</v>
      </c>
      <c r="E188" s="59" t="s">
        <v>1643</v>
      </c>
      <c r="F188" s="59" t="s">
        <v>1863</v>
      </c>
      <c r="G188" s="59" t="s">
        <v>58</v>
      </c>
      <c r="H188" s="70" t="s">
        <v>52</v>
      </c>
      <c r="I188" s="59">
        <v>1360.69</v>
      </c>
      <c r="J188" s="242">
        <f>VLOOKUP(B188,CENIK!$A$2:$D$107,4,FALSE)</f>
        <v>0</v>
      </c>
      <c r="K188" s="60">
        <f t="shared" si="7"/>
        <v>0</v>
      </c>
    </row>
    <row r="189" spans="1:11" ht="60" x14ac:dyDescent="0.25">
      <c r="A189" s="239"/>
      <c r="B189" s="216">
        <v>2208</v>
      </c>
      <c r="C189" s="70" t="s">
        <v>1632</v>
      </c>
      <c r="D189" s="59" t="str">
        <f t="shared" si="6"/>
        <v>SrG_NR - 2208</v>
      </c>
      <c r="E189" s="59" t="s">
        <v>1643</v>
      </c>
      <c r="F189" s="59" t="s">
        <v>1674</v>
      </c>
      <c r="G189" s="59" t="s">
        <v>60</v>
      </c>
      <c r="H189" s="70" t="s">
        <v>46</v>
      </c>
      <c r="I189" s="59">
        <v>1.4</v>
      </c>
      <c r="J189" s="242">
        <f>VLOOKUP(B189,CENIK!$A$2:$D$107,4,FALSE)</f>
        <v>0</v>
      </c>
      <c r="K189" s="60">
        <f t="shared" si="7"/>
        <v>0</v>
      </c>
    </row>
    <row r="190" spans="1:11" ht="165" x14ac:dyDescent="0.25">
      <c r="A190" s="239"/>
      <c r="B190" s="216">
        <v>4102</v>
      </c>
      <c r="C190" s="70" t="s">
        <v>1632</v>
      </c>
      <c r="D190" s="59" t="str">
        <f t="shared" si="6"/>
        <v>SrG_NR - 4102</v>
      </c>
      <c r="E190" s="59" t="s">
        <v>1643</v>
      </c>
      <c r="F190" s="59" t="s">
        <v>1864</v>
      </c>
      <c r="G190" s="59" t="s">
        <v>186</v>
      </c>
      <c r="H190" s="70" t="s">
        <v>29</v>
      </c>
      <c r="I190" s="59">
        <v>6.89</v>
      </c>
      <c r="J190" s="242">
        <f>VLOOKUP(B190,CENIK!$A$2:$D$107,4,FALSE)</f>
        <v>0</v>
      </c>
      <c r="K190" s="60">
        <f t="shared" si="7"/>
        <v>0</v>
      </c>
    </row>
    <row r="191" spans="1:11" ht="165" x14ac:dyDescent="0.25">
      <c r="A191" s="239"/>
      <c r="B191" s="216">
        <v>4103</v>
      </c>
      <c r="C191" s="70" t="s">
        <v>1632</v>
      </c>
      <c r="D191" s="59" t="str">
        <f t="shared" si="6"/>
        <v>SrG_NR - 4103</v>
      </c>
      <c r="E191" s="59" t="s">
        <v>1643</v>
      </c>
      <c r="F191" s="59" t="s">
        <v>1865</v>
      </c>
      <c r="G191" s="59" t="s">
        <v>327</v>
      </c>
      <c r="H191" s="70" t="s">
        <v>29</v>
      </c>
      <c r="I191" s="59">
        <v>341.23</v>
      </c>
      <c r="J191" s="242">
        <f>VLOOKUP(B191,CENIK!$A$2:$D$107,4,FALSE)</f>
        <v>0</v>
      </c>
      <c r="K191" s="60">
        <f t="shared" si="7"/>
        <v>0</v>
      </c>
    </row>
    <row r="192" spans="1:11" ht="165" x14ac:dyDescent="0.25">
      <c r="A192" s="239"/>
      <c r="B192" s="216">
        <v>4116</v>
      </c>
      <c r="C192" s="70" t="s">
        <v>1632</v>
      </c>
      <c r="D192" s="59" t="str">
        <f t="shared" si="6"/>
        <v>SrG_NR - 4116</v>
      </c>
      <c r="E192" s="59" t="s">
        <v>1643</v>
      </c>
      <c r="F192" s="59" t="s">
        <v>1866</v>
      </c>
      <c r="G192" s="59" t="s">
        <v>1678</v>
      </c>
      <c r="H192" s="70" t="s">
        <v>29</v>
      </c>
      <c r="I192" s="59">
        <v>29.85</v>
      </c>
      <c r="J192" s="242">
        <f>VLOOKUP(B192,CENIK!$A$2:$D$107,4,FALSE)</f>
        <v>0</v>
      </c>
      <c r="K192" s="60">
        <f t="shared" si="7"/>
        <v>0</v>
      </c>
    </row>
    <row r="193" spans="1:11" ht="60" x14ac:dyDescent="0.25">
      <c r="A193" s="239"/>
      <c r="B193" s="216">
        <v>4401</v>
      </c>
      <c r="C193" s="70" t="s">
        <v>1632</v>
      </c>
      <c r="D193" s="59" t="str">
        <f t="shared" si="6"/>
        <v>SrG_NR - 4401</v>
      </c>
      <c r="E193" s="59" t="s">
        <v>1643</v>
      </c>
      <c r="F193" s="59" t="s">
        <v>1867</v>
      </c>
      <c r="G193" s="59" t="s">
        <v>71</v>
      </c>
      <c r="H193" s="70" t="s">
        <v>72</v>
      </c>
      <c r="I193" s="59">
        <v>1</v>
      </c>
      <c r="J193" s="242">
        <f>VLOOKUP(B193,CENIK!$A$2:$D$107,4,FALSE)</f>
        <v>0</v>
      </c>
      <c r="K193" s="60">
        <f t="shared" si="7"/>
        <v>0</v>
      </c>
    </row>
    <row r="194" spans="1:11" ht="75" x14ac:dyDescent="0.25">
      <c r="A194" s="239"/>
      <c r="B194" s="216">
        <v>5102</v>
      </c>
      <c r="C194" s="70" t="s">
        <v>1632</v>
      </c>
      <c r="D194" s="59" t="str">
        <f t="shared" si="6"/>
        <v>SrG_NR - 5102</v>
      </c>
      <c r="E194" s="59" t="s">
        <v>1643</v>
      </c>
      <c r="F194" s="59" t="s">
        <v>1868</v>
      </c>
      <c r="G194" s="59" t="s">
        <v>330</v>
      </c>
      <c r="H194" s="70" t="s">
        <v>72</v>
      </c>
      <c r="I194" s="59">
        <v>10</v>
      </c>
      <c r="J194" s="242">
        <f>VLOOKUP(B194,CENIK!$A$2:$D$107,4,FALSE)</f>
        <v>0</v>
      </c>
      <c r="K194" s="60">
        <f t="shared" si="7"/>
        <v>0</v>
      </c>
    </row>
    <row r="195" spans="1:11" ht="90" x14ac:dyDescent="0.25">
      <c r="A195" s="239"/>
      <c r="B195" s="216">
        <v>5116</v>
      </c>
      <c r="C195" s="70" t="s">
        <v>1632</v>
      </c>
      <c r="D195" s="59" t="str">
        <f t="shared" si="6"/>
        <v>SrG_NR - 5116</v>
      </c>
      <c r="E195" s="59" t="s">
        <v>1643</v>
      </c>
      <c r="F195" s="59" t="s">
        <v>1869</v>
      </c>
      <c r="G195" s="59" t="s">
        <v>1683</v>
      </c>
      <c r="H195" s="70" t="s">
        <v>72</v>
      </c>
      <c r="I195" s="59">
        <v>4</v>
      </c>
      <c r="J195" s="242">
        <f>VLOOKUP(B195,CENIK!$A$2:$D$107,4,FALSE)</f>
        <v>0</v>
      </c>
      <c r="K195" s="60">
        <f t="shared" si="7"/>
        <v>0</v>
      </c>
    </row>
    <row r="196" spans="1:11" ht="90" x14ac:dyDescent="0.25">
      <c r="A196" s="239"/>
      <c r="B196" s="216">
        <v>5117</v>
      </c>
      <c r="C196" s="70" t="s">
        <v>1632</v>
      </c>
      <c r="D196" s="59" t="str">
        <f t="shared" si="6"/>
        <v>SrG_NR - 5117</v>
      </c>
      <c r="E196" s="59" t="s">
        <v>1643</v>
      </c>
      <c r="F196" s="59" t="s">
        <v>1870</v>
      </c>
      <c r="G196" s="59" t="s">
        <v>1685</v>
      </c>
      <c r="H196" s="70" t="s">
        <v>72</v>
      </c>
      <c r="I196" s="59">
        <v>10</v>
      </c>
      <c r="J196" s="242">
        <f>VLOOKUP(B196,CENIK!$A$2:$D$107,4,FALSE)</f>
        <v>0</v>
      </c>
      <c r="K196" s="60">
        <f t="shared" si="7"/>
        <v>0</v>
      </c>
    </row>
    <row r="197" spans="1:11" ht="105" x14ac:dyDescent="0.25">
      <c r="A197" s="239"/>
      <c r="B197" s="216">
        <v>5603</v>
      </c>
      <c r="C197" s="70" t="s">
        <v>1632</v>
      </c>
      <c r="D197" s="59" t="str">
        <f t="shared" si="6"/>
        <v>SrG_NR - 5603</v>
      </c>
      <c r="E197" s="59" t="s">
        <v>1643</v>
      </c>
      <c r="F197" s="59" t="s">
        <v>1871</v>
      </c>
      <c r="G197" s="59" t="s">
        <v>334</v>
      </c>
      <c r="H197" s="70" t="s">
        <v>72</v>
      </c>
      <c r="I197" s="59">
        <v>24</v>
      </c>
      <c r="J197" s="242">
        <f>VLOOKUP(B197,CENIK!$A$2:$D$107,4,FALSE)</f>
        <v>0</v>
      </c>
      <c r="K197" s="60">
        <f t="shared" si="7"/>
        <v>0</v>
      </c>
    </row>
    <row r="198" spans="1:11" ht="30" x14ac:dyDescent="0.25">
      <c r="A198" s="239"/>
      <c r="B198" s="216">
        <v>6101</v>
      </c>
      <c r="C198" s="70" t="s">
        <v>1632</v>
      </c>
      <c r="D198" s="59" t="str">
        <f t="shared" si="6"/>
        <v>SrG_NR - 6101</v>
      </c>
      <c r="E198" s="59" t="s">
        <v>1643</v>
      </c>
      <c r="F198" s="59" t="s">
        <v>1872</v>
      </c>
      <c r="G198" s="59" t="s">
        <v>88</v>
      </c>
      <c r="H198" s="70" t="s">
        <v>29</v>
      </c>
      <c r="I198" s="59">
        <v>377.97</v>
      </c>
      <c r="J198" s="242">
        <f>VLOOKUP(B198,CENIK!$A$2:$D$107,4,FALSE)</f>
        <v>0</v>
      </c>
      <c r="K198" s="60">
        <f t="shared" si="7"/>
        <v>0</v>
      </c>
    </row>
    <row r="199" spans="1:11" ht="45" x14ac:dyDescent="0.25">
      <c r="A199" s="239"/>
      <c r="B199" s="216">
        <v>6102</v>
      </c>
      <c r="C199" s="70" t="s">
        <v>1632</v>
      </c>
      <c r="D199" s="59" t="str">
        <f t="shared" si="6"/>
        <v>SrG_NR - 6102</v>
      </c>
      <c r="E199" s="59" t="s">
        <v>1643</v>
      </c>
      <c r="F199" s="59" t="s">
        <v>1873</v>
      </c>
      <c r="G199" s="59" t="s">
        <v>90</v>
      </c>
      <c r="H199" s="70" t="s">
        <v>29</v>
      </c>
      <c r="I199" s="59">
        <v>377.97</v>
      </c>
      <c r="J199" s="242">
        <f>VLOOKUP(B199,CENIK!$A$2:$D$107,4,FALSE)</f>
        <v>0</v>
      </c>
      <c r="K199" s="60">
        <f t="shared" si="7"/>
        <v>0</v>
      </c>
    </row>
    <row r="200" spans="1:11" ht="60" x14ac:dyDescent="0.25">
      <c r="A200" s="239"/>
      <c r="B200" s="216">
        <v>6105</v>
      </c>
      <c r="C200" s="70" t="s">
        <v>1632</v>
      </c>
      <c r="D200" s="59" t="str">
        <f t="shared" si="6"/>
        <v>SrG_NR - 6105</v>
      </c>
      <c r="E200" s="59" t="s">
        <v>1643</v>
      </c>
      <c r="F200" s="59" t="s">
        <v>1874</v>
      </c>
      <c r="G200" s="59" t="s">
        <v>347</v>
      </c>
      <c r="H200" s="70" t="s">
        <v>29</v>
      </c>
      <c r="I200" s="59">
        <v>377.97</v>
      </c>
      <c r="J200" s="242">
        <f>VLOOKUP(B200,CENIK!$A$2:$D$107,4,FALSE)</f>
        <v>0</v>
      </c>
      <c r="K200" s="60">
        <f t="shared" si="7"/>
        <v>0</v>
      </c>
    </row>
    <row r="201" spans="1:11" ht="60" x14ac:dyDescent="0.25">
      <c r="A201" s="239"/>
      <c r="B201" s="216">
        <v>1101</v>
      </c>
      <c r="C201" s="70" t="s">
        <v>1635</v>
      </c>
      <c r="D201" s="59" t="str">
        <f t="shared" si="6"/>
        <v>SrG_Odc1 - 1101</v>
      </c>
      <c r="E201" s="59" t="s">
        <v>1625</v>
      </c>
      <c r="F201" s="59" t="s">
        <v>1747</v>
      </c>
      <c r="G201" s="59" t="s">
        <v>28</v>
      </c>
      <c r="H201" s="70" t="s">
        <v>29</v>
      </c>
      <c r="I201" s="59">
        <v>94.87</v>
      </c>
      <c r="J201" s="242">
        <f>VLOOKUP(B201,CENIK!$A$2:$D$107,4,FALSE)</f>
        <v>0</v>
      </c>
      <c r="K201" s="60">
        <f t="shared" si="7"/>
        <v>0</v>
      </c>
    </row>
    <row r="202" spans="1:11" ht="45" x14ac:dyDescent="0.25">
      <c r="A202" s="239"/>
      <c r="B202" s="216">
        <v>1102</v>
      </c>
      <c r="C202" s="70" t="s">
        <v>1635</v>
      </c>
      <c r="D202" s="59" t="str">
        <f t="shared" si="6"/>
        <v>SrG_Odc1 - 1102</v>
      </c>
      <c r="E202" s="59" t="s">
        <v>1625</v>
      </c>
      <c r="F202" s="59" t="s">
        <v>1748</v>
      </c>
      <c r="G202" s="59" t="s">
        <v>287</v>
      </c>
      <c r="H202" s="70" t="s">
        <v>288</v>
      </c>
      <c r="I202" s="59">
        <v>4</v>
      </c>
      <c r="J202" s="242">
        <f>VLOOKUP(B202,CENIK!$A$2:$D$107,4,FALSE)</f>
        <v>0</v>
      </c>
      <c r="K202" s="60">
        <f t="shared" si="7"/>
        <v>0</v>
      </c>
    </row>
    <row r="203" spans="1:11" ht="45" x14ac:dyDescent="0.25">
      <c r="A203" s="239"/>
      <c r="B203" s="216">
        <v>1201</v>
      </c>
      <c r="C203" s="70" t="s">
        <v>1635</v>
      </c>
      <c r="D203" s="59" t="str">
        <f t="shared" si="6"/>
        <v>SrG_Odc1 - 1201</v>
      </c>
      <c r="E203" s="59" t="s">
        <v>1625</v>
      </c>
      <c r="F203" s="59" t="s">
        <v>1749</v>
      </c>
      <c r="G203" s="59" t="s">
        <v>291</v>
      </c>
      <c r="H203" s="70" t="s">
        <v>29</v>
      </c>
      <c r="I203" s="59">
        <v>94.87</v>
      </c>
      <c r="J203" s="242">
        <f>VLOOKUP(B203,CENIK!$A$2:$D$107,4,FALSE)</f>
        <v>0</v>
      </c>
      <c r="K203" s="60">
        <f t="shared" si="7"/>
        <v>0</v>
      </c>
    </row>
    <row r="204" spans="1:11" ht="75" x14ac:dyDescent="0.25">
      <c r="A204" s="239"/>
      <c r="B204" s="216">
        <v>1202</v>
      </c>
      <c r="C204" s="70" t="s">
        <v>1635</v>
      </c>
      <c r="D204" s="59" t="str">
        <f t="shared" si="6"/>
        <v>SrG_Odc1 - 1202</v>
      </c>
      <c r="E204" s="59" t="s">
        <v>1625</v>
      </c>
      <c r="F204" s="59" t="s">
        <v>1750</v>
      </c>
      <c r="G204" s="59" t="s">
        <v>293</v>
      </c>
      <c r="H204" s="70" t="s">
        <v>29</v>
      </c>
      <c r="I204" s="59">
        <v>94.87</v>
      </c>
      <c r="J204" s="242">
        <f>VLOOKUP(B204,CENIK!$A$2:$D$107,4,FALSE)</f>
        <v>0</v>
      </c>
      <c r="K204" s="60">
        <f t="shared" si="7"/>
        <v>0</v>
      </c>
    </row>
    <row r="205" spans="1:11" ht="60" x14ac:dyDescent="0.25">
      <c r="A205" s="239"/>
      <c r="B205" s="216">
        <v>2105</v>
      </c>
      <c r="C205" s="70" t="s">
        <v>1635</v>
      </c>
      <c r="D205" s="59" t="str">
        <f t="shared" si="6"/>
        <v>SrG_Odc1 - 2105</v>
      </c>
      <c r="E205" s="59" t="s">
        <v>1625</v>
      </c>
      <c r="F205" s="59" t="s">
        <v>1751</v>
      </c>
      <c r="G205" s="59" t="s">
        <v>1665</v>
      </c>
      <c r="H205" s="70" t="s">
        <v>46</v>
      </c>
      <c r="I205" s="59">
        <v>15.91</v>
      </c>
      <c r="J205" s="242">
        <f>VLOOKUP(B205,CENIK!$A$2:$D$107,4,FALSE)</f>
        <v>0</v>
      </c>
      <c r="K205" s="60">
        <f t="shared" si="7"/>
        <v>0</v>
      </c>
    </row>
    <row r="206" spans="1:11" ht="60" x14ac:dyDescent="0.25">
      <c r="A206" s="239"/>
      <c r="B206" s="216">
        <v>2106</v>
      </c>
      <c r="C206" s="70" t="s">
        <v>1635</v>
      </c>
      <c r="D206" s="59" t="str">
        <f t="shared" si="6"/>
        <v>SrG_Odc1 - 2106</v>
      </c>
      <c r="E206" s="59" t="s">
        <v>1625</v>
      </c>
      <c r="F206" s="59" t="s">
        <v>1752</v>
      </c>
      <c r="G206" s="59" t="s">
        <v>1667</v>
      </c>
      <c r="H206" s="70" t="s">
        <v>46</v>
      </c>
      <c r="I206" s="59">
        <v>219.72</v>
      </c>
      <c r="J206" s="242">
        <f>VLOOKUP(B206,CENIK!$A$2:$D$107,4,FALSE)</f>
        <v>0</v>
      </c>
      <c r="K206" s="60">
        <f t="shared" si="7"/>
        <v>0</v>
      </c>
    </row>
    <row r="207" spans="1:11" ht="45" x14ac:dyDescent="0.25">
      <c r="A207" s="239"/>
      <c r="B207" s="216">
        <v>2121</v>
      </c>
      <c r="C207" s="70" t="s">
        <v>1635</v>
      </c>
      <c r="D207" s="59" t="str">
        <f t="shared" si="6"/>
        <v>SrG_Odc1 - 2121</v>
      </c>
      <c r="E207" s="59" t="s">
        <v>1625</v>
      </c>
      <c r="F207" s="59" t="s">
        <v>1753</v>
      </c>
      <c r="G207" s="59" t="s">
        <v>1669</v>
      </c>
      <c r="H207" s="70" t="s">
        <v>46</v>
      </c>
      <c r="I207" s="59">
        <v>26.18</v>
      </c>
      <c r="J207" s="242">
        <f>VLOOKUP(B207,CENIK!$A$2:$D$107,4,FALSE)</f>
        <v>0</v>
      </c>
      <c r="K207" s="60">
        <f t="shared" si="7"/>
        <v>0</v>
      </c>
    </row>
    <row r="208" spans="1:11" ht="30" x14ac:dyDescent="0.25">
      <c r="A208" s="239"/>
      <c r="B208" s="216">
        <v>2202</v>
      </c>
      <c r="C208" s="70" t="s">
        <v>1635</v>
      </c>
      <c r="D208" s="59" t="str">
        <f t="shared" si="6"/>
        <v>SrG_Odc1 - 2202</v>
      </c>
      <c r="E208" s="59" t="s">
        <v>1625</v>
      </c>
      <c r="F208" s="59" t="s">
        <v>1754</v>
      </c>
      <c r="G208" s="59" t="s">
        <v>51</v>
      </c>
      <c r="H208" s="70" t="s">
        <v>52</v>
      </c>
      <c r="I208" s="59">
        <v>151.79</v>
      </c>
      <c r="J208" s="242">
        <f>VLOOKUP(B208,CENIK!$A$2:$D$107,4,FALSE)</f>
        <v>0</v>
      </c>
      <c r="K208" s="60">
        <f t="shared" si="7"/>
        <v>0</v>
      </c>
    </row>
    <row r="209" spans="1:11" ht="75" x14ac:dyDescent="0.25">
      <c r="A209" s="239"/>
      <c r="B209" s="216">
        <v>2203</v>
      </c>
      <c r="C209" s="70" t="s">
        <v>1635</v>
      </c>
      <c r="D209" s="59" t="str">
        <f t="shared" si="6"/>
        <v>SrG_Odc1 - 2203</v>
      </c>
      <c r="E209" s="59" t="s">
        <v>1625</v>
      </c>
      <c r="F209" s="59" t="s">
        <v>1755</v>
      </c>
      <c r="G209" s="59" t="s">
        <v>54</v>
      </c>
      <c r="H209" s="70" t="s">
        <v>46</v>
      </c>
      <c r="I209" s="59">
        <v>45.54</v>
      </c>
      <c r="J209" s="242">
        <f>VLOOKUP(B209,CENIK!$A$2:$D$107,4,FALSE)</f>
        <v>0</v>
      </c>
      <c r="K209" s="60">
        <f t="shared" si="7"/>
        <v>0</v>
      </c>
    </row>
    <row r="210" spans="1:11" ht="60" x14ac:dyDescent="0.25">
      <c r="A210" s="239"/>
      <c r="B210" s="216">
        <v>2204</v>
      </c>
      <c r="C210" s="70" t="s">
        <v>1635</v>
      </c>
      <c r="D210" s="59" t="str">
        <f t="shared" si="6"/>
        <v>SrG_Odc1 - 2204</v>
      </c>
      <c r="E210" s="59" t="s">
        <v>1625</v>
      </c>
      <c r="F210" s="59" t="s">
        <v>1756</v>
      </c>
      <c r="G210" s="59" t="s">
        <v>56</v>
      </c>
      <c r="H210" s="70" t="s">
        <v>46</v>
      </c>
      <c r="I210" s="59">
        <v>84.37</v>
      </c>
      <c r="J210" s="242">
        <f>VLOOKUP(B210,CENIK!$A$2:$D$107,4,FALSE)</f>
        <v>0</v>
      </c>
      <c r="K210" s="60">
        <f t="shared" si="7"/>
        <v>0</v>
      </c>
    </row>
    <row r="211" spans="1:11" ht="60" x14ac:dyDescent="0.25">
      <c r="A211" s="239"/>
      <c r="B211" s="216">
        <v>2207</v>
      </c>
      <c r="C211" s="70" t="s">
        <v>1635</v>
      </c>
      <c r="D211" s="59" t="str">
        <f t="shared" si="6"/>
        <v>SrG_Odc1 - 2207</v>
      </c>
      <c r="E211" s="59" t="s">
        <v>1625</v>
      </c>
      <c r="F211" s="59" t="s">
        <v>1757</v>
      </c>
      <c r="G211" s="59" t="s">
        <v>58</v>
      </c>
      <c r="H211" s="70" t="s">
        <v>52</v>
      </c>
      <c r="I211" s="59">
        <v>341.53</v>
      </c>
      <c r="J211" s="242">
        <f>VLOOKUP(B211,CENIK!$A$2:$D$107,4,FALSE)</f>
        <v>0</v>
      </c>
      <c r="K211" s="60">
        <f t="shared" si="7"/>
        <v>0</v>
      </c>
    </row>
    <row r="212" spans="1:11" ht="60" x14ac:dyDescent="0.25">
      <c r="A212" s="239"/>
      <c r="B212" s="216">
        <v>2208</v>
      </c>
      <c r="C212" s="70" t="s">
        <v>1635</v>
      </c>
      <c r="D212" s="59" t="str">
        <f t="shared" si="6"/>
        <v>SrG_Odc1 - 2208</v>
      </c>
      <c r="E212" s="59" t="s">
        <v>1625</v>
      </c>
      <c r="F212" s="59" t="s">
        <v>1758</v>
      </c>
      <c r="G212" s="59" t="s">
        <v>60</v>
      </c>
      <c r="H212" s="70" t="s">
        <v>46</v>
      </c>
      <c r="I212" s="59">
        <v>15.91</v>
      </c>
      <c r="J212" s="242">
        <f>VLOOKUP(B212,CENIK!$A$2:$D$107,4,FALSE)</f>
        <v>0</v>
      </c>
      <c r="K212" s="60">
        <f t="shared" si="7"/>
        <v>0</v>
      </c>
    </row>
    <row r="213" spans="1:11" ht="165" x14ac:dyDescent="0.25">
      <c r="A213" s="239"/>
      <c r="B213" s="216">
        <v>4103</v>
      </c>
      <c r="C213" s="70" t="s">
        <v>1635</v>
      </c>
      <c r="D213" s="59" t="str">
        <f t="shared" si="6"/>
        <v>SrG_Odc1 - 4103</v>
      </c>
      <c r="E213" s="59" t="s">
        <v>1625</v>
      </c>
      <c r="F213" s="59" t="s">
        <v>1759</v>
      </c>
      <c r="G213" s="59" t="s">
        <v>327</v>
      </c>
      <c r="H213" s="70" t="s">
        <v>29</v>
      </c>
      <c r="I213" s="59">
        <v>94.87</v>
      </c>
      <c r="J213" s="242">
        <f>VLOOKUP(B213,CENIK!$A$2:$D$107,4,FALSE)</f>
        <v>0</v>
      </c>
      <c r="K213" s="60">
        <f t="shared" si="7"/>
        <v>0</v>
      </c>
    </row>
    <row r="214" spans="1:11" ht="75" x14ac:dyDescent="0.25">
      <c r="A214" s="239"/>
      <c r="B214" s="216">
        <v>5102</v>
      </c>
      <c r="C214" s="70" t="s">
        <v>1635</v>
      </c>
      <c r="D214" s="59" t="str">
        <f t="shared" si="6"/>
        <v>SrG_Odc1 - 5102</v>
      </c>
      <c r="E214" s="59" t="s">
        <v>1625</v>
      </c>
      <c r="F214" s="59" t="s">
        <v>1760</v>
      </c>
      <c r="G214" s="59" t="s">
        <v>330</v>
      </c>
      <c r="H214" s="70" t="s">
        <v>72</v>
      </c>
      <c r="I214" s="59">
        <v>4</v>
      </c>
      <c r="J214" s="242">
        <f>VLOOKUP(B214,CENIK!$A$2:$D$107,4,FALSE)</f>
        <v>0</v>
      </c>
      <c r="K214" s="60">
        <f t="shared" si="7"/>
        <v>0</v>
      </c>
    </row>
    <row r="215" spans="1:11" ht="105" x14ac:dyDescent="0.25">
      <c r="A215" s="239"/>
      <c r="B215" s="216">
        <v>5603</v>
      </c>
      <c r="C215" s="70" t="s">
        <v>1635</v>
      </c>
      <c r="D215" s="59" t="str">
        <f t="shared" si="6"/>
        <v>SrG_Odc1 - 5603</v>
      </c>
      <c r="E215" s="59" t="s">
        <v>1625</v>
      </c>
      <c r="F215" s="59" t="s">
        <v>1761</v>
      </c>
      <c r="G215" s="59" t="s">
        <v>334</v>
      </c>
      <c r="H215" s="70" t="s">
        <v>72</v>
      </c>
      <c r="I215" s="59">
        <v>4</v>
      </c>
      <c r="J215" s="242">
        <f>VLOOKUP(B215,CENIK!$A$2:$D$107,4,FALSE)</f>
        <v>0</v>
      </c>
      <c r="K215" s="60">
        <f t="shared" si="7"/>
        <v>0</v>
      </c>
    </row>
    <row r="216" spans="1:11" ht="30" x14ac:dyDescent="0.25">
      <c r="A216" s="239"/>
      <c r="B216" s="216">
        <v>6101</v>
      </c>
      <c r="C216" s="70" t="s">
        <v>1635</v>
      </c>
      <c r="D216" s="59" t="str">
        <f t="shared" si="6"/>
        <v>SrG_Odc1 - 6101</v>
      </c>
      <c r="E216" s="59" t="s">
        <v>1625</v>
      </c>
      <c r="F216" s="59" t="s">
        <v>1762</v>
      </c>
      <c r="G216" s="59" t="s">
        <v>88</v>
      </c>
      <c r="H216" s="70" t="s">
        <v>29</v>
      </c>
      <c r="I216" s="59">
        <v>94.87</v>
      </c>
      <c r="J216" s="242">
        <f>VLOOKUP(B216,CENIK!$A$2:$D$107,4,FALSE)</f>
        <v>0</v>
      </c>
      <c r="K216" s="60">
        <f t="shared" si="7"/>
        <v>0</v>
      </c>
    </row>
    <row r="217" spans="1:11" ht="45" x14ac:dyDescent="0.25">
      <c r="A217" s="239"/>
      <c r="B217" s="216">
        <v>6102</v>
      </c>
      <c r="C217" s="70" t="s">
        <v>1635</v>
      </c>
      <c r="D217" s="59" t="str">
        <f t="shared" si="6"/>
        <v>SrG_Odc1 - 6102</v>
      </c>
      <c r="E217" s="59" t="s">
        <v>1625</v>
      </c>
      <c r="F217" s="59" t="s">
        <v>1763</v>
      </c>
      <c r="G217" s="59" t="s">
        <v>90</v>
      </c>
      <c r="H217" s="70" t="s">
        <v>29</v>
      </c>
      <c r="I217" s="59">
        <v>94.87</v>
      </c>
      <c r="J217" s="242">
        <f>VLOOKUP(B217,CENIK!$A$2:$D$107,4,FALSE)</f>
        <v>0</v>
      </c>
      <c r="K217" s="60">
        <f t="shared" si="7"/>
        <v>0</v>
      </c>
    </row>
    <row r="218" spans="1:11" ht="60" x14ac:dyDescent="0.25">
      <c r="A218" s="239"/>
      <c r="B218" s="216">
        <v>6105</v>
      </c>
      <c r="C218" s="70" t="s">
        <v>1635</v>
      </c>
      <c r="D218" s="59" t="str">
        <f t="shared" si="6"/>
        <v>SrG_Odc1 - 6105</v>
      </c>
      <c r="E218" s="59" t="s">
        <v>1625</v>
      </c>
      <c r="F218" s="59" t="s">
        <v>1764</v>
      </c>
      <c r="G218" s="59" t="s">
        <v>347</v>
      </c>
      <c r="H218" s="70" t="s">
        <v>29</v>
      </c>
      <c r="I218" s="59">
        <v>94.87</v>
      </c>
      <c r="J218" s="242">
        <f>VLOOKUP(B218,CENIK!$A$2:$D$107,4,FALSE)</f>
        <v>0</v>
      </c>
      <c r="K218" s="60">
        <f t="shared" si="7"/>
        <v>0</v>
      </c>
    </row>
    <row r="219" spans="1:11" ht="60" x14ac:dyDescent="0.25">
      <c r="A219" s="239"/>
      <c r="B219" s="216">
        <v>1101</v>
      </c>
      <c r="C219" s="70" t="s">
        <v>1638</v>
      </c>
      <c r="D219" s="59" t="str">
        <f t="shared" si="6"/>
        <v>SrG_Odc2 - 1101</v>
      </c>
      <c r="E219" s="59" t="s">
        <v>1628</v>
      </c>
      <c r="F219" s="59" t="s">
        <v>1765</v>
      </c>
      <c r="G219" s="59" t="s">
        <v>28</v>
      </c>
      <c r="H219" s="70" t="s">
        <v>29</v>
      </c>
      <c r="I219" s="59">
        <v>153.97999999999999</v>
      </c>
      <c r="J219" s="242">
        <f>VLOOKUP(B219,CENIK!$A$2:$D$107,4,FALSE)</f>
        <v>0</v>
      </c>
      <c r="K219" s="60">
        <f t="shared" si="7"/>
        <v>0</v>
      </c>
    </row>
    <row r="220" spans="1:11" ht="45" x14ac:dyDescent="0.25">
      <c r="A220" s="239"/>
      <c r="B220" s="216">
        <v>1102</v>
      </c>
      <c r="C220" s="70" t="s">
        <v>1638</v>
      </c>
      <c r="D220" s="59" t="str">
        <f t="shared" si="6"/>
        <v>SrG_Odc2 - 1102</v>
      </c>
      <c r="E220" s="59" t="s">
        <v>1628</v>
      </c>
      <c r="F220" s="59" t="s">
        <v>1766</v>
      </c>
      <c r="G220" s="59" t="s">
        <v>287</v>
      </c>
      <c r="H220" s="70" t="s">
        <v>288</v>
      </c>
      <c r="I220" s="59">
        <v>7</v>
      </c>
      <c r="J220" s="242">
        <f>VLOOKUP(B220,CENIK!$A$2:$D$107,4,FALSE)</f>
        <v>0</v>
      </c>
      <c r="K220" s="60">
        <f t="shared" si="7"/>
        <v>0</v>
      </c>
    </row>
    <row r="221" spans="1:11" ht="45" x14ac:dyDescent="0.25">
      <c r="A221" s="239"/>
      <c r="B221" s="216">
        <v>1201</v>
      </c>
      <c r="C221" s="70" t="s">
        <v>1638</v>
      </c>
      <c r="D221" s="59" t="str">
        <f t="shared" si="6"/>
        <v>SrG_Odc2 - 1201</v>
      </c>
      <c r="E221" s="59" t="s">
        <v>1628</v>
      </c>
      <c r="F221" s="59" t="s">
        <v>1767</v>
      </c>
      <c r="G221" s="59" t="s">
        <v>291</v>
      </c>
      <c r="H221" s="70" t="s">
        <v>29</v>
      </c>
      <c r="I221" s="59">
        <v>153.97999999999999</v>
      </c>
      <c r="J221" s="242">
        <f>VLOOKUP(B221,CENIK!$A$2:$D$107,4,FALSE)</f>
        <v>0</v>
      </c>
      <c r="K221" s="60">
        <f t="shared" si="7"/>
        <v>0</v>
      </c>
    </row>
    <row r="222" spans="1:11" ht="75" x14ac:dyDescent="0.25">
      <c r="A222" s="239"/>
      <c r="B222" s="216">
        <v>1202</v>
      </c>
      <c r="C222" s="70" t="s">
        <v>1638</v>
      </c>
      <c r="D222" s="59" t="str">
        <f t="shared" si="6"/>
        <v>SrG_Odc2 - 1202</v>
      </c>
      <c r="E222" s="59" t="s">
        <v>1628</v>
      </c>
      <c r="F222" s="59" t="s">
        <v>1768</v>
      </c>
      <c r="G222" s="59" t="s">
        <v>293</v>
      </c>
      <c r="H222" s="70" t="s">
        <v>29</v>
      </c>
      <c r="I222" s="59">
        <v>153.97999999999999</v>
      </c>
      <c r="J222" s="242">
        <f>VLOOKUP(B222,CENIK!$A$2:$D$107,4,FALSE)</f>
        <v>0</v>
      </c>
      <c r="K222" s="60">
        <f t="shared" si="7"/>
        <v>0</v>
      </c>
    </row>
    <row r="223" spans="1:11" ht="60" x14ac:dyDescent="0.25">
      <c r="A223" s="239"/>
      <c r="B223" s="216">
        <v>2105</v>
      </c>
      <c r="C223" s="70" t="s">
        <v>1638</v>
      </c>
      <c r="D223" s="59" t="str">
        <f t="shared" si="6"/>
        <v>SrG_Odc2 - 2105</v>
      </c>
      <c r="E223" s="59" t="s">
        <v>1628</v>
      </c>
      <c r="F223" s="59" t="s">
        <v>1769</v>
      </c>
      <c r="G223" s="59" t="s">
        <v>1665</v>
      </c>
      <c r="H223" s="70" t="s">
        <v>46</v>
      </c>
      <c r="I223" s="59">
        <v>37.47</v>
      </c>
      <c r="J223" s="242">
        <f>VLOOKUP(B223,CENIK!$A$2:$D$107,4,FALSE)</f>
        <v>0</v>
      </c>
      <c r="K223" s="60">
        <f t="shared" si="7"/>
        <v>0</v>
      </c>
    </row>
    <row r="224" spans="1:11" ht="60" x14ac:dyDescent="0.25">
      <c r="A224" s="239"/>
      <c r="B224" s="216">
        <v>2106</v>
      </c>
      <c r="C224" s="70" t="s">
        <v>1638</v>
      </c>
      <c r="D224" s="59" t="str">
        <f t="shared" si="6"/>
        <v>SrG_Odc2 - 2106</v>
      </c>
      <c r="E224" s="59" t="s">
        <v>1628</v>
      </c>
      <c r="F224" s="59" t="s">
        <v>1770</v>
      </c>
      <c r="G224" s="59" t="s">
        <v>1667</v>
      </c>
      <c r="H224" s="70" t="s">
        <v>46</v>
      </c>
      <c r="I224" s="59">
        <v>355.46</v>
      </c>
      <c r="J224" s="242">
        <f>VLOOKUP(B224,CENIK!$A$2:$D$107,4,FALSE)</f>
        <v>0</v>
      </c>
      <c r="K224" s="60">
        <f t="shared" si="7"/>
        <v>0</v>
      </c>
    </row>
    <row r="225" spans="1:11" ht="45" x14ac:dyDescent="0.25">
      <c r="A225" s="239"/>
      <c r="B225" s="216">
        <v>2121</v>
      </c>
      <c r="C225" s="70" t="s">
        <v>1638</v>
      </c>
      <c r="D225" s="59" t="str">
        <f t="shared" ref="D225:D288" si="8">CONCATENATE(C225," - ",B225)</f>
        <v>SrG_Odc2 - 2121</v>
      </c>
      <c r="E225" s="59" t="s">
        <v>1628</v>
      </c>
      <c r="F225" s="59" t="s">
        <v>1771</v>
      </c>
      <c r="G225" s="59" t="s">
        <v>1669</v>
      </c>
      <c r="H225" s="70" t="s">
        <v>46</v>
      </c>
      <c r="I225" s="59">
        <v>43.66</v>
      </c>
      <c r="J225" s="242">
        <f>VLOOKUP(B225,CENIK!$A$2:$D$107,4,FALSE)</f>
        <v>0</v>
      </c>
      <c r="K225" s="60">
        <f t="shared" ref="K225:K288" si="9">ROUND(I225*J225,2)</f>
        <v>0</v>
      </c>
    </row>
    <row r="226" spans="1:11" ht="30" x14ac:dyDescent="0.25">
      <c r="A226" s="239"/>
      <c r="B226" s="216">
        <v>2202</v>
      </c>
      <c r="C226" s="70" t="s">
        <v>1638</v>
      </c>
      <c r="D226" s="59" t="str">
        <f t="shared" si="8"/>
        <v>SrG_Odc2 - 2202</v>
      </c>
      <c r="E226" s="59" t="s">
        <v>1628</v>
      </c>
      <c r="F226" s="59" t="s">
        <v>1772</v>
      </c>
      <c r="G226" s="59" t="s">
        <v>51</v>
      </c>
      <c r="H226" s="70" t="s">
        <v>52</v>
      </c>
      <c r="I226" s="59">
        <v>246.37</v>
      </c>
      <c r="J226" s="242">
        <f>VLOOKUP(B226,CENIK!$A$2:$D$107,4,FALSE)</f>
        <v>0</v>
      </c>
      <c r="K226" s="60">
        <f t="shared" si="9"/>
        <v>0</v>
      </c>
    </row>
    <row r="227" spans="1:11" ht="75" x14ac:dyDescent="0.25">
      <c r="A227" s="239"/>
      <c r="B227" s="216">
        <v>2203</v>
      </c>
      <c r="C227" s="70" t="s">
        <v>1638</v>
      </c>
      <c r="D227" s="59" t="str">
        <f t="shared" si="8"/>
        <v>SrG_Odc2 - 2203</v>
      </c>
      <c r="E227" s="59" t="s">
        <v>1628</v>
      </c>
      <c r="F227" s="59" t="s">
        <v>1773</v>
      </c>
      <c r="G227" s="59" t="s">
        <v>54</v>
      </c>
      <c r="H227" s="70" t="s">
        <v>46</v>
      </c>
      <c r="I227" s="59">
        <v>73.91</v>
      </c>
      <c r="J227" s="242">
        <f>VLOOKUP(B227,CENIK!$A$2:$D$107,4,FALSE)</f>
        <v>0</v>
      </c>
      <c r="K227" s="60">
        <f t="shared" si="9"/>
        <v>0</v>
      </c>
    </row>
    <row r="228" spans="1:11" ht="60" x14ac:dyDescent="0.25">
      <c r="A228" s="239"/>
      <c r="B228" s="216">
        <v>2204</v>
      </c>
      <c r="C228" s="70" t="s">
        <v>1638</v>
      </c>
      <c r="D228" s="59" t="str">
        <f t="shared" si="8"/>
        <v>SrG_Odc2 - 2204</v>
      </c>
      <c r="E228" s="59" t="s">
        <v>1628</v>
      </c>
      <c r="F228" s="59" t="s">
        <v>1774</v>
      </c>
      <c r="G228" s="59" t="s">
        <v>56</v>
      </c>
      <c r="H228" s="70" t="s">
        <v>46</v>
      </c>
      <c r="I228" s="59">
        <v>136.94</v>
      </c>
      <c r="J228" s="242">
        <f>VLOOKUP(B228,CENIK!$A$2:$D$107,4,FALSE)</f>
        <v>0</v>
      </c>
      <c r="K228" s="60">
        <f t="shared" si="9"/>
        <v>0</v>
      </c>
    </row>
    <row r="229" spans="1:11" ht="60" x14ac:dyDescent="0.25">
      <c r="A229" s="239"/>
      <c r="B229" s="216">
        <v>2207</v>
      </c>
      <c r="C229" s="70" t="s">
        <v>1638</v>
      </c>
      <c r="D229" s="59" t="str">
        <f t="shared" si="8"/>
        <v>SrG_Odc2 - 2207</v>
      </c>
      <c r="E229" s="59" t="s">
        <v>1628</v>
      </c>
      <c r="F229" s="59" t="s">
        <v>1775</v>
      </c>
      <c r="G229" s="59" t="s">
        <v>58</v>
      </c>
      <c r="H229" s="70" t="s">
        <v>52</v>
      </c>
      <c r="I229" s="59">
        <v>554.33000000000004</v>
      </c>
      <c r="J229" s="242">
        <f>VLOOKUP(B229,CENIK!$A$2:$D$107,4,FALSE)</f>
        <v>0</v>
      </c>
      <c r="K229" s="60">
        <f t="shared" si="9"/>
        <v>0</v>
      </c>
    </row>
    <row r="230" spans="1:11" ht="60" x14ac:dyDescent="0.25">
      <c r="A230" s="239"/>
      <c r="B230" s="216">
        <v>2208</v>
      </c>
      <c r="C230" s="70" t="s">
        <v>1638</v>
      </c>
      <c r="D230" s="59" t="str">
        <f t="shared" si="8"/>
        <v>SrG_Odc2 - 2208</v>
      </c>
      <c r="E230" s="59" t="s">
        <v>1628</v>
      </c>
      <c r="F230" s="59" t="s">
        <v>1776</v>
      </c>
      <c r="G230" s="59" t="s">
        <v>60</v>
      </c>
      <c r="H230" s="70" t="s">
        <v>46</v>
      </c>
      <c r="I230" s="59">
        <v>37.47</v>
      </c>
      <c r="J230" s="242">
        <f>VLOOKUP(B230,CENIK!$A$2:$D$107,4,FALSE)</f>
        <v>0</v>
      </c>
      <c r="K230" s="60">
        <f t="shared" si="9"/>
        <v>0</v>
      </c>
    </row>
    <row r="231" spans="1:11" ht="165" x14ac:dyDescent="0.25">
      <c r="A231" s="239"/>
      <c r="B231" s="216">
        <v>4103</v>
      </c>
      <c r="C231" s="70" t="s">
        <v>1638</v>
      </c>
      <c r="D231" s="59" t="str">
        <f t="shared" si="8"/>
        <v>SrG_Odc2 - 4103</v>
      </c>
      <c r="E231" s="59" t="s">
        <v>1628</v>
      </c>
      <c r="F231" s="59" t="s">
        <v>1777</v>
      </c>
      <c r="G231" s="59" t="s">
        <v>327</v>
      </c>
      <c r="H231" s="70" t="s">
        <v>29</v>
      </c>
      <c r="I231" s="59">
        <v>153.97999999999999</v>
      </c>
      <c r="J231" s="242">
        <f>VLOOKUP(B231,CENIK!$A$2:$D$107,4,FALSE)</f>
        <v>0</v>
      </c>
      <c r="K231" s="60">
        <f t="shared" si="9"/>
        <v>0</v>
      </c>
    </row>
    <row r="232" spans="1:11" ht="75" x14ac:dyDescent="0.25">
      <c r="A232" s="239"/>
      <c r="B232" s="216">
        <v>5102</v>
      </c>
      <c r="C232" s="70" t="s">
        <v>1638</v>
      </c>
      <c r="D232" s="59" t="str">
        <f t="shared" si="8"/>
        <v>SrG_Odc2 - 5102</v>
      </c>
      <c r="E232" s="59" t="s">
        <v>1628</v>
      </c>
      <c r="F232" s="59" t="s">
        <v>1778</v>
      </c>
      <c r="G232" s="59" t="s">
        <v>330</v>
      </c>
      <c r="H232" s="70" t="s">
        <v>72</v>
      </c>
      <c r="I232" s="59">
        <v>6</v>
      </c>
      <c r="J232" s="242">
        <f>VLOOKUP(B232,CENIK!$A$2:$D$107,4,FALSE)</f>
        <v>0</v>
      </c>
      <c r="K232" s="60">
        <f t="shared" si="9"/>
        <v>0</v>
      </c>
    </row>
    <row r="233" spans="1:11" ht="90" x14ac:dyDescent="0.25">
      <c r="A233" s="239"/>
      <c r="B233" s="216">
        <v>5117</v>
      </c>
      <c r="C233" s="70" t="s">
        <v>1638</v>
      </c>
      <c r="D233" s="59" t="str">
        <f t="shared" si="8"/>
        <v>SrG_Odc2 - 5117</v>
      </c>
      <c r="E233" s="59" t="s">
        <v>1628</v>
      </c>
      <c r="F233" s="59" t="s">
        <v>1779</v>
      </c>
      <c r="G233" s="59" t="s">
        <v>1685</v>
      </c>
      <c r="H233" s="70" t="s">
        <v>72</v>
      </c>
      <c r="I233" s="59">
        <v>1</v>
      </c>
      <c r="J233" s="242">
        <f>VLOOKUP(B233,CENIK!$A$2:$D$107,4,FALSE)</f>
        <v>0</v>
      </c>
      <c r="K233" s="60">
        <f t="shared" si="9"/>
        <v>0</v>
      </c>
    </row>
    <row r="234" spans="1:11" ht="105" x14ac:dyDescent="0.25">
      <c r="A234" s="239"/>
      <c r="B234" s="216">
        <v>5603</v>
      </c>
      <c r="C234" s="70" t="s">
        <v>1638</v>
      </c>
      <c r="D234" s="59" t="str">
        <f t="shared" si="8"/>
        <v>SrG_Odc2 - 5603</v>
      </c>
      <c r="E234" s="59" t="s">
        <v>1628</v>
      </c>
      <c r="F234" s="59" t="s">
        <v>1780</v>
      </c>
      <c r="G234" s="59" t="s">
        <v>334</v>
      </c>
      <c r="H234" s="70" t="s">
        <v>72</v>
      </c>
      <c r="I234" s="59">
        <v>7</v>
      </c>
      <c r="J234" s="242">
        <f>VLOOKUP(B234,CENIK!$A$2:$D$107,4,FALSE)</f>
        <v>0</v>
      </c>
      <c r="K234" s="60">
        <f t="shared" si="9"/>
        <v>0</v>
      </c>
    </row>
    <row r="235" spans="1:11" ht="30" x14ac:dyDescent="0.25">
      <c r="A235" s="239"/>
      <c r="B235" s="216">
        <v>6101</v>
      </c>
      <c r="C235" s="70" t="s">
        <v>1638</v>
      </c>
      <c r="D235" s="59" t="str">
        <f t="shared" si="8"/>
        <v>SrG_Odc2 - 6101</v>
      </c>
      <c r="E235" s="59" t="s">
        <v>1628</v>
      </c>
      <c r="F235" s="59" t="s">
        <v>1781</v>
      </c>
      <c r="G235" s="59" t="s">
        <v>88</v>
      </c>
      <c r="H235" s="70" t="s">
        <v>29</v>
      </c>
      <c r="I235" s="59">
        <v>153.97999999999999</v>
      </c>
      <c r="J235" s="242">
        <f>VLOOKUP(B235,CENIK!$A$2:$D$107,4,FALSE)</f>
        <v>0</v>
      </c>
      <c r="K235" s="60">
        <f t="shared" si="9"/>
        <v>0</v>
      </c>
    </row>
    <row r="236" spans="1:11" ht="45" x14ac:dyDescent="0.25">
      <c r="A236" s="239"/>
      <c r="B236" s="216">
        <v>6102</v>
      </c>
      <c r="C236" s="70" t="s">
        <v>1638</v>
      </c>
      <c r="D236" s="59" t="str">
        <f t="shared" si="8"/>
        <v>SrG_Odc2 - 6102</v>
      </c>
      <c r="E236" s="59" t="s">
        <v>1628</v>
      </c>
      <c r="F236" s="59" t="s">
        <v>1782</v>
      </c>
      <c r="G236" s="59" t="s">
        <v>90</v>
      </c>
      <c r="H236" s="70" t="s">
        <v>29</v>
      </c>
      <c r="I236" s="59">
        <v>153.97999999999999</v>
      </c>
      <c r="J236" s="242">
        <f>VLOOKUP(B236,CENIK!$A$2:$D$107,4,FALSE)</f>
        <v>0</v>
      </c>
      <c r="K236" s="60">
        <f t="shared" si="9"/>
        <v>0</v>
      </c>
    </row>
    <row r="237" spans="1:11" ht="60" x14ac:dyDescent="0.25">
      <c r="A237" s="239"/>
      <c r="B237" s="216">
        <v>6105</v>
      </c>
      <c r="C237" s="70" t="s">
        <v>1638</v>
      </c>
      <c r="D237" s="59" t="str">
        <f t="shared" si="8"/>
        <v>SrG_Odc2 - 6105</v>
      </c>
      <c r="E237" s="59" t="s">
        <v>1628</v>
      </c>
      <c r="F237" s="59" t="s">
        <v>1783</v>
      </c>
      <c r="G237" s="59" t="s">
        <v>347</v>
      </c>
      <c r="H237" s="70" t="s">
        <v>29</v>
      </c>
      <c r="I237" s="59">
        <v>153.97999999999999</v>
      </c>
      <c r="J237" s="242">
        <f>VLOOKUP(B237,CENIK!$A$2:$D$107,4,FALSE)</f>
        <v>0</v>
      </c>
      <c r="K237" s="60">
        <f t="shared" si="9"/>
        <v>0</v>
      </c>
    </row>
    <row r="238" spans="1:11" ht="60" x14ac:dyDescent="0.25">
      <c r="A238" s="239"/>
      <c r="B238" s="216">
        <v>1101</v>
      </c>
      <c r="C238" s="70" t="s">
        <v>1641</v>
      </c>
      <c r="D238" s="59" t="str">
        <f t="shared" si="8"/>
        <v>SrG_Odc3 - 1101</v>
      </c>
      <c r="E238" s="59" t="s">
        <v>1631</v>
      </c>
      <c r="F238" s="59" t="s">
        <v>1784</v>
      </c>
      <c r="G238" s="59" t="s">
        <v>28</v>
      </c>
      <c r="H238" s="70" t="s">
        <v>29</v>
      </c>
      <c r="I238" s="59">
        <v>102.3</v>
      </c>
      <c r="J238" s="242">
        <f>VLOOKUP(B238,CENIK!$A$2:$D$107,4,FALSE)</f>
        <v>0</v>
      </c>
      <c r="K238" s="60">
        <f t="shared" si="9"/>
        <v>0</v>
      </c>
    </row>
    <row r="239" spans="1:11" ht="45" x14ac:dyDescent="0.25">
      <c r="A239" s="239"/>
      <c r="B239" s="216">
        <v>1102</v>
      </c>
      <c r="C239" s="70" t="s">
        <v>1641</v>
      </c>
      <c r="D239" s="59" t="str">
        <f t="shared" si="8"/>
        <v>SrG_Odc3 - 1102</v>
      </c>
      <c r="E239" s="59" t="s">
        <v>1631</v>
      </c>
      <c r="F239" s="59" t="s">
        <v>1785</v>
      </c>
      <c r="G239" s="59" t="s">
        <v>287</v>
      </c>
      <c r="H239" s="70" t="s">
        <v>288</v>
      </c>
      <c r="I239" s="59">
        <v>5</v>
      </c>
      <c r="J239" s="242">
        <f>VLOOKUP(B239,CENIK!$A$2:$D$107,4,FALSE)</f>
        <v>0</v>
      </c>
      <c r="K239" s="60">
        <f t="shared" si="9"/>
        <v>0</v>
      </c>
    </row>
    <row r="240" spans="1:11" ht="45" x14ac:dyDescent="0.25">
      <c r="A240" s="239"/>
      <c r="B240" s="216">
        <v>1201</v>
      </c>
      <c r="C240" s="70" t="s">
        <v>1641</v>
      </c>
      <c r="D240" s="59" t="str">
        <f t="shared" si="8"/>
        <v>SrG_Odc3 - 1201</v>
      </c>
      <c r="E240" s="59" t="s">
        <v>1631</v>
      </c>
      <c r="F240" s="59" t="s">
        <v>1786</v>
      </c>
      <c r="G240" s="59" t="s">
        <v>291</v>
      </c>
      <c r="H240" s="70" t="s">
        <v>29</v>
      </c>
      <c r="I240" s="59">
        <v>102.3</v>
      </c>
      <c r="J240" s="242">
        <f>VLOOKUP(B240,CENIK!$A$2:$D$107,4,FALSE)</f>
        <v>0</v>
      </c>
      <c r="K240" s="60">
        <f t="shared" si="9"/>
        <v>0</v>
      </c>
    </row>
    <row r="241" spans="1:11" ht="75" x14ac:dyDescent="0.25">
      <c r="A241" s="239"/>
      <c r="B241" s="216">
        <v>1202</v>
      </c>
      <c r="C241" s="70" t="s">
        <v>1641</v>
      </c>
      <c r="D241" s="59" t="str">
        <f t="shared" si="8"/>
        <v>SrG_Odc3 - 1202</v>
      </c>
      <c r="E241" s="59" t="s">
        <v>1631</v>
      </c>
      <c r="F241" s="59" t="s">
        <v>1787</v>
      </c>
      <c r="G241" s="59" t="s">
        <v>293</v>
      </c>
      <c r="H241" s="70" t="s">
        <v>29</v>
      </c>
      <c r="I241" s="59">
        <v>102.3</v>
      </c>
      <c r="J241" s="242">
        <f>VLOOKUP(B241,CENIK!$A$2:$D$107,4,FALSE)</f>
        <v>0</v>
      </c>
      <c r="K241" s="60">
        <f t="shared" si="9"/>
        <v>0</v>
      </c>
    </row>
    <row r="242" spans="1:11" ht="60" x14ac:dyDescent="0.25">
      <c r="A242" s="239"/>
      <c r="B242" s="216">
        <v>2106</v>
      </c>
      <c r="C242" s="70" t="s">
        <v>1641</v>
      </c>
      <c r="D242" s="59" t="str">
        <f t="shared" si="8"/>
        <v>SrG_Odc3 - 2106</v>
      </c>
      <c r="E242" s="59" t="s">
        <v>1631</v>
      </c>
      <c r="F242" s="59" t="s">
        <v>1788</v>
      </c>
      <c r="G242" s="59" t="s">
        <v>1667</v>
      </c>
      <c r="H242" s="70" t="s">
        <v>46</v>
      </c>
      <c r="I242" s="59">
        <v>217.15</v>
      </c>
      <c r="J242" s="242">
        <f>VLOOKUP(B242,CENIK!$A$2:$D$107,4,FALSE)</f>
        <v>0</v>
      </c>
      <c r="K242" s="60">
        <f t="shared" si="9"/>
        <v>0</v>
      </c>
    </row>
    <row r="243" spans="1:11" ht="45" x14ac:dyDescent="0.25">
      <c r="A243" s="239"/>
      <c r="B243" s="216">
        <v>2121</v>
      </c>
      <c r="C243" s="70" t="s">
        <v>1641</v>
      </c>
      <c r="D243" s="59" t="str">
        <f t="shared" si="8"/>
        <v>SrG_Odc3 - 2121</v>
      </c>
      <c r="E243" s="59" t="s">
        <v>1631</v>
      </c>
      <c r="F243" s="59" t="s">
        <v>1789</v>
      </c>
      <c r="G243" s="59" t="s">
        <v>1669</v>
      </c>
      <c r="H243" s="70" t="s">
        <v>46</v>
      </c>
      <c r="I243" s="59">
        <v>24.13</v>
      </c>
      <c r="J243" s="242">
        <f>VLOOKUP(B243,CENIK!$A$2:$D$107,4,FALSE)</f>
        <v>0</v>
      </c>
      <c r="K243" s="60">
        <f t="shared" si="9"/>
        <v>0</v>
      </c>
    </row>
    <row r="244" spans="1:11" ht="30" x14ac:dyDescent="0.25">
      <c r="A244" s="239"/>
      <c r="B244" s="216">
        <v>2202</v>
      </c>
      <c r="C244" s="70" t="s">
        <v>1641</v>
      </c>
      <c r="D244" s="59" t="str">
        <f t="shared" si="8"/>
        <v>SrG_Odc3 - 2202</v>
      </c>
      <c r="E244" s="59" t="s">
        <v>1631</v>
      </c>
      <c r="F244" s="59" t="s">
        <v>1790</v>
      </c>
      <c r="G244" s="59" t="s">
        <v>51</v>
      </c>
      <c r="H244" s="70" t="s">
        <v>52</v>
      </c>
      <c r="I244" s="59">
        <v>163.68</v>
      </c>
      <c r="J244" s="242">
        <f>VLOOKUP(B244,CENIK!$A$2:$D$107,4,FALSE)</f>
        <v>0</v>
      </c>
      <c r="K244" s="60">
        <f t="shared" si="9"/>
        <v>0</v>
      </c>
    </row>
    <row r="245" spans="1:11" ht="75" x14ac:dyDescent="0.25">
      <c r="A245" s="239"/>
      <c r="B245" s="216">
        <v>2203</v>
      </c>
      <c r="C245" s="70" t="s">
        <v>1641</v>
      </c>
      <c r="D245" s="59" t="str">
        <f t="shared" si="8"/>
        <v>SrG_Odc3 - 2203</v>
      </c>
      <c r="E245" s="59" t="s">
        <v>1631</v>
      </c>
      <c r="F245" s="59" t="s">
        <v>1791</v>
      </c>
      <c r="G245" s="59" t="s">
        <v>54</v>
      </c>
      <c r="H245" s="70" t="s">
        <v>46</v>
      </c>
      <c r="I245" s="59">
        <v>49.1</v>
      </c>
      <c r="J245" s="242">
        <f>VLOOKUP(B245,CENIK!$A$2:$D$107,4,FALSE)</f>
        <v>0</v>
      </c>
      <c r="K245" s="60">
        <f t="shared" si="9"/>
        <v>0</v>
      </c>
    </row>
    <row r="246" spans="1:11" ht="60" x14ac:dyDescent="0.25">
      <c r="A246" s="239"/>
      <c r="B246" s="216">
        <v>2204</v>
      </c>
      <c r="C246" s="70" t="s">
        <v>1641</v>
      </c>
      <c r="D246" s="59" t="str">
        <f t="shared" si="8"/>
        <v>SrG_Odc3 - 2204</v>
      </c>
      <c r="E246" s="59" t="s">
        <v>1631</v>
      </c>
      <c r="F246" s="59" t="s">
        <v>1792</v>
      </c>
      <c r="G246" s="59" t="s">
        <v>56</v>
      </c>
      <c r="H246" s="70" t="s">
        <v>46</v>
      </c>
      <c r="I246" s="59">
        <v>90.98</v>
      </c>
      <c r="J246" s="242">
        <f>VLOOKUP(B246,CENIK!$A$2:$D$107,4,FALSE)</f>
        <v>0</v>
      </c>
      <c r="K246" s="60">
        <f t="shared" si="9"/>
        <v>0</v>
      </c>
    </row>
    <row r="247" spans="1:11" ht="60" x14ac:dyDescent="0.25">
      <c r="A247" s="239"/>
      <c r="B247" s="216">
        <v>2207</v>
      </c>
      <c r="C247" s="70" t="s">
        <v>1641</v>
      </c>
      <c r="D247" s="59" t="str">
        <f t="shared" si="8"/>
        <v>SrG_Odc3 - 2207</v>
      </c>
      <c r="E247" s="59" t="s">
        <v>1631</v>
      </c>
      <c r="F247" s="59" t="s">
        <v>1793</v>
      </c>
      <c r="G247" s="59" t="s">
        <v>58</v>
      </c>
      <c r="H247" s="70" t="s">
        <v>52</v>
      </c>
      <c r="I247" s="59">
        <v>368.28</v>
      </c>
      <c r="J247" s="242">
        <f>VLOOKUP(B247,CENIK!$A$2:$D$107,4,FALSE)</f>
        <v>0</v>
      </c>
      <c r="K247" s="60">
        <f t="shared" si="9"/>
        <v>0</v>
      </c>
    </row>
    <row r="248" spans="1:11" ht="165" x14ac:dyDescent="0.25">
      <c r="A248" s="239"/>
      <c r="B248" s="216">
        <v>4103</v>
      </c>
      <c r="C248" s="70" t="s">
        <v>1641</v>
      </c>
      <c r="D248" s="59" t="str">
        <f t="shared" si="8"/>
        <v>SrG_Odc3 - 4103</v>
      </c>
      <c r="E248" s="59" t="s">
        <v>1631</v>
      </c>
      <c r="F248" s="59" t="s">
        <v>1794</v>
      </c>
      <c r="G248" s="59" t="s">
        <v>327</v>
      </c>
      <c r="H248" s="70" t="s">
        <v>29</v>
      </c>
      <c r="I248" s="59">
        <v>102.3</v>
      </c>
      <c r="J248" s="242">
        <f>VLOOKUP(B248,CENIK!$A$2:$D$107,4,FALSE)</f>
        <v>0</v>
      </c>
      <c r="K248" s="60">
        <f t="shared" si="9"/>
        <v>0</v>
      </c>
    </row>
    <row r="249" spans="1:11" ht="75" x14ac:dyDescent="0.25">
      <c r="A249" s="239"/>
      <c r="B249" s="216">
        <v>5102</v>
      </c>
      <c r="C249" s="70" t="s">
        <v>1641</v>
      </c>
      <c r="D249" s="59" t="str">
        <f t="shared" si="8"/>
        <v>SrG_Odc3 - 5102</v>
      </c>
      <c r="E249" s="59" t="s">
        <v>1631</v>
      </c>
      <c r="F249" s="59" t="s">
        <v>1795</v>
      </c>
      <c r="G249" s="59" t="s">
        <v>330</v>
      </c>
      <c r="H249" s="70" t="s">
        <v>72</v>
      </c>
      <c r="I249" s="59">
        <v>5</v>
      </c>
      <c r="J249" s="242">
        <f>VLOOKUP(B249,CENIK!$A$2:$D$107,4,FALSE)</f>
        <v>0</v>
      </c>
      <c r="K249" s="60">
        <f t="shared" si="9"/>
        <v>0</v>
      </c>
    </row>
    <row r="250" spans="1:11" ht="105" x14ac:dyDescent="0.25">
      <c r="A250" s="239"/>
      <c r="B250" s="216">
        <v>5603</v>
      </c>
      <c r="C250" s="70" t="s">
        <v>1641</v>
      </c>
      <c r="D250" s="59" t="str">
        <f t="shared" si="8"/>
        <v>SrG_Odc3 - 5603</v>
      </c>
      <c r="E250" s="59" t="s">
        <v>1631</v>
      </c>
      <c r="F250" s="59" t="s">
        <v>1796</v>
      </c>
      <c r="G250" s="59" t="s">
        <v>334</v>
      </c>
      <c r="H250" s="70" t="s">
        <v>72</v>
      </c>
      <c r="I250" s="59">
        <v>5</v>
      </c>
      <c r="J250" s="242">
        <f>VLOOKUP(B250,CENIK!$A$2:$D$107,4,FALSE)</f>
        <v>0</v>
      </c>
      <c r="K250" s="60">
        <f t="shared" si="9"/>
        <v>0</v>
      </c>
    </row>
    <row r="251" spans="1:11" ht="30" x14ac:dyDescent="0.25">
      <c r="A251" s="239"/>
      <c r="B251" s="216">
        <v>6101</v>
      </c>
      <c r="C251" s="70" t="s">
        <v>1641</v>
      </c>
      <c r="D251" s="59" t="str">
        <f t="shared" si="8"/>
        <v>SrG_Odc3 - 6101</v>
      </c>
      <c r="E251" s="59" t="s">
        <v>1631</v>
      </c>
      <c r="F251" s="59" t="s">
        <v>1797</v>
      </c>
      <c r="G251" s="59" t="s">
        <v>88</v>
      </c>
      <c r="H251" s="70" t="s">
        <v>29</v>
      </c>
      <c r="I251" s="59">
        <v>102.3</v>
      </c>
      <c r="J251" s="242">
        <f>VLOOKUP(B251,CENIK!$A$2:$D$107,4,FALSE)</f>
        <v>0</v>
      </c>
      <c r="K251" s="60">
        <f t="shared" si="9"/>
        <v>0</v>
      </c>
    </row>
    <row r="252" spans="1:11" ht="45" x14ac:dyDescent="0.25">
      <c r="A252" s="239"/>
      <c r="B252" s="216">
        <v>6102</v>
      </c>
      <c r="C252" s="70" t="s">
        <v>1641</v>
      </c>
      <c r="D252" s="59" t="str">
        <f t="shared" si="8"/>
        <v>SrG_Odc3 - 6102</v>
      </c>
      <c r="E252" s="59" t="s">
        <v>1631</v>
      </c>
      <c r="F252" s="59" t="s">
        <v>1798</v>
      </c>
      <c r="G252" s="59" t="s">
        <v>90</v>
      </c>
      <c r="H252" s="70" t="s">
        <v>29</v>
      </c>
      <c r="I252" s="59">
        <v>102.3</v>
      </c>
      <c r="J252" s="242">
        <f>VLOOKUP(B252,CENIK!$A$2:$D$107,4,FALSE)</f>
        <v>0</v>
      </c>
      <c r="K252" s="60">
        <f t="shared" si="9"/>
        <v>0</v>
      </c>
    </row>
    <row r="253" spans="1:11" ht="60" x14ac:dyDescent="0.25">
      <c r="A253" s="239"/>
      <c r="B253" s="216">
        <v>6105</v>
      </c>
      <c r="C253" s="70" t="s">
        <v>1641</v>
      </c>
      <c r="D253" s="59" t="str">
        <f t="shared" si="8"/>
        <v>SrG_Odc3 - 6105</v>
      </c>
      <c r="E253" s="59" t="s">
        <v>1631</v>
      </c>
      <c r="F253" s="59" t="s">
        <v>1799</v>
      </c>
      <c r="G253" s="59" t="s">
        <v>347</v>
      </c>
      <c r="H253" s="70" t="s">
        <v>29</v>
      </c>
      <c r="I253" s="59">
        <v>102.3</v>
      </c>
      <c r="J253" s="242">
        <f>VLOOKUP(B253,CENIK!$A$2:$D$107,4,FALSE)</f>
        <v>0</v>
      </c>
      <c r="K253" s="60">
        <f t="shared" si="9"/>
        <v>0</v>
      </c>
    </row>
    <row r="254" spans="1:11" ht="60" x14ac:dyDescent="0.25">
      <c r="A254" s="239"/>
      <c r="B254" s="216">
        <v>1101</v>
      </c>
      <c r="C254" s="70" t="s">
        <v>1644</v>
      </c>
      <c r="D254" s="59" t="str">
        <f t="shared" si="8"/>
        <v>SrG_Odc4 - 1101</v>
      </c>
      <c r="E254" s="59" t="s">
        <v>1634</v>
      </c>
      <c r="F254" s="59" t="s">
        <v>1800</v>
      </c>
      <c r="G254" s="59" t="s">
        <v>28</v>
      </c>
      <c r="H254" s="70" t="s">
        <v>29</v>
      </c>
      <c r="I254" s="59">
        <v>384.03</v>
      </c>
      <c r="J254" s="242">
        <f>VLOOKUP(B254,CENIK!$A$2:$D$107,4,FALSE)</f>
        <v>0</v>
      </c>
      <c r="K254" s="60">
        <f t="shared" si="9"/>
        <v>0</v>
      </c>
    </row>
    <row r="255" spans="1:11" ht="45" x14ac:dyDescent="0.25">
      <c r="A255" s="239"/>
      <c r="B255" s="216">
        <v>1102</v>
      </c>
      <c r="C255" s="70" t="s">
        <v>1644</v>
      </c>
      <c r="D255" s="59" t="str">
        <f t="shared" si="8"/>
        <v>SrG_Odc4 - 1102</v>
      </c>
      <c r="E255" s="59" t="s">
        <v>1634</v>
      </c>
      <c r="F255" s="59" t="s">
        <v>1801</v>
      </c>
      <c r="G255" s="59" t="s">
        <v>287</v>
      </c>
      <c r="H255" s="70" t="s">
        <v>288</v>
      </c>
      <c r="I255" s="59">
        <v>23</v>
      </c>
      <c r="J255" s="242">
        <f>VLOOKUP(B255,CENIK!$A$2:$D$107,4,FALSE)</f>
        <v>0</v>
      </c>
      <c r="K255" s="60">
        <f t="shared" si="9"/>
        <v>0</v>
      </c>
    </row>
    <row r="256" spans="1:11" ht="45" x14ac:dyDescent="0.25">
      <c r="A256" s="239"/>
      <c r="B256" s="216">
        <v>1201</v>
      </c>
      <c r="C256" s="70" t="s">
        <v>1644</v>
      </c>
      <c r="D256" s="59" t="str">
        <f t="shared" si="8"/>
        <v>SrG_Odc4 - 1201</v>
      </c>
      <c r="E256" s="59" t="s">
        <v>1634</v>
      </c>
      <c r="F256" s="59" t="s">
        <v>1802</v>
      </c>
      <c r="G256" s="59" t="s">
        <v>291</v>
      </c>
      <c r="H256" s="70" t="s">
        <v>29</v>
      </c>
      <c r="I256" s="59">
        <v>384.03</v>
      </c>
      <c r="J256" s="242">
        <f>VLOOKUP(B256,CENIK!$A$2:$D$107,4,FALSE)</f>
        <v>0</v>
      </c>
      <c r="K256" s="60">
        <f t="shared" si="9"/>
        <v>0</v>
      </c>
    </row>
    <row r="257" spans="1:11" ht="75" x14ac:dyDescent="0.25">
      <c r="A257" s="239"/>
      <c r="B257" s="216">
        <v>1202</v>
      </c>
      <c r="C257" s="70" t="s">
        <v>1644</v>
      </c>
      <c r="D257" s="59" t="str">
        <f t="shared" si="8"/>
        <v>SrG_Odc4 - 1202</v>
      </c>
      <c r="E257" s="59" t="s">
        <v>1634</v>
      </c>
      <c r="F257" s="59" t="s">
        <v>1803</v>
      </c>
      <c r="G257" s="59" t="s">
        <v>293</v>
      </c>
      <c r="H257" s="70" t="s">
        <v>29</v>
      </c>
      <c r="I257" s="59">
        <v>384.03</v>
      </c>
      <c r="J257" s="242">
        <f>VLOOKUP(B257,CENIK!$A$2:$D$107,4,FALSE)</f>
        <v>0</v>
      </c>
      <c r="K257" s="60">
        <f t="shared" si="9"/>
        <v>0</v>
      </c>
    </row>
    <row r="258" spans="1:11" ht="60" x14ac:dyDescent="0.25">
      <c r="A258" s="239"/>
      <c r="B258" s="216">
        <v>2106</v>
      </c>
      <c r="C258" s="70" t="s">
        <v>1644</v>
      </c>
      <c r="D258" s="59" t="str">
        <f t="shared" si="8"/>
        <v>SrG_Odc4 - 2106</v>
      </c>
      <c r="E258" s="59" t="s">
        <v>1634</v>
      </c>
      <c r="F258" s="59" t="s">
        <v>1804</v>
      </c>
      <c r="G258" s="59" t="s">
        <v>1667</v>
      </c>
      <c r="H258" s="70" t="s">
        <v>46</v>
      </c>
      <c r="I258" s="59">
        <v>873.78</v>
      </c>
      <c r="J258" s="242">
        <f>VLOOKUP(B258,CENIK!$A$2:$D$107,4,FALSE)</f>
        <v>0</v>
      </c>
      <c r="K258" s="60">
        <f t="shared" si="9"/>
        <v>0</v>
      </c>
    </row>
    <row r="259" spans="1:11" ht="45" x14ac:dyDescent="0.25">
      <c r="A259" s="239"/>
      <c r="B259" s="216">
        <v>2121</v>
      </c>
      <c r="C259" s="70" t="s">
        <v>1644</v>
      </c>
      <c r="D259" s="59" t="str">
        <f t="shared" si="8"/>
        <v>SrG_Odc4 - 2121</v>
      </c>
      <c r="E259" s="59" t="s">
        <v>1634</v>
      </c>
      <c r="F259" s="59" t="s">
        <v>1805</v>
      </c>
      <c r="G259" s="59" t="s">
        <v>1669</v>
      </c>
      <c r="H259" s="70" t="s">
        <v>46</v>
      </c>
      <c r="I259" s="59">
        <v>97.09</v>
      </c>
      <c r="J259" s="242">
        <f>VLOOKUP(B259,CENIK!$A$2:$D$107,4,FALSE)</f>
        <v>0</v>
      </c>
      <c r="K259" s="60">
        <f t="shared" si="9"/>
        <v>0</v>
      </c>
    </row>
    <row r="260" spans="1:11" ht="30" x14ac:dyDescent="0.25">
      <c r="A260" s="239"/>
      <c r="B260" s="216">
        <v>2202</v>
      </c>
      <c r="C260" s="70" t="s">
        <v>1644</v>
      </c>
      <c r="D260" s="59" t="str">
        <f t="shared" si="8"/>
        <v>SrG_Odc4 - 2202</v>
      </c>
      <c r="E260" s="59" t="s">
        <v>1634</v>
      </c>
      <c r="F260" s="59" t="s">
        <v>1806</v>
      </c>
      <c r="G260" s="59" t="s">
        <v>51</v>
      </c>
      <c r="H260" s="70" t="s">
        <v>52</v>
      </c>
      <c r="I260" s="59">
        <v>616.63</v>
      </c>
      <c r="J260" s="242">
        <f>VLOOKUP(B260,CENIK!$A$2:$D$107,4,FALSE)</f>
        <v>0</v>
      </c>
      <c r="K260" s="60">
        <f t="shared" si="9"/>
        <v>0</v>
      </c>
    </row>
    <row r="261" spans="1:11" ht="75" x14ac:dyDescent="0.25">
      <c r="A261" s="239"/>
      <c r="B261" s="216">
        <v>2203</v>
      </c>
      <c r="C261" s="70" t="s">
        <v>1644</v>
      </c>
      <c r="D261" s="59" t="str">
        <f t="shared" si="8"/>
        <v>SrG_Odc4 - 2203</v>
      </c>
      <c r="E261" s="59" t="s">
        <v>1634</v>
      </c>
      <c r="F261" s="59" t="s">
        <v>1807</v>
      </c>
      <c r="G261" s="59" t="s">
        <v>54</v>
      </c>
      <c r="H261" s="70" t="s">
        <v>46</v>
      </c>
      <c r="I261" s="59">
        <v>184.99</v>
      </c>
      <c r="J261" s="242">
        <f>VLOOKUP(B261,CENIK!$A$2:$D$107,4,FALSE)</f>
        <v>0</v>
      </c>
      <c r="K261" s="60">
        <f t="shared" si="9"/>
        <v>0</v>
      </c>
    </row>
    <row r="262" spans="1:11" ht="60" x14ac:dyDescent="0.25">
      <c r="A262" s="239"/>
      <c r="B262" s="216">
        <v>2204</v>
      </c>
      <c r="C262" s="70" t="s">
        <v>1644</v>
      </c>
      <c r="D262" s="59" t="str">
        <f t="shared" si="8"/>
        <v>SrG_Odc4 - 2204</v>
      </c>
      <c r="E262" s="59" t="s">
        <v>1634</v>
      </c>
      <c r="F262" s="59" t="s">
        <v>1808</v>
      </c>
      <c r="G262" s="59" t="s">
        <v>56</v>
      </c>
      <c r="H262" s="70" t="s">
        <v>46</v>
      </c>
      <c r="I262" s="59">
        <v>344.19</v>
      </c>
      <c r="J262" s="242">
        <f>VLOOKUP(B262,CENIK!$A$2:$D$107,4,FALSE)</f>
        <v>0</v>
      </c>
      <c r="K262" s="60">
        <f t="shared" si="9"/>
        <v>0</v>
      </c>
    </row>
    <row r="263" spans="1:11" ht="60" x14ac:dyDescent="0.25">
      <c r="A263" s="239"/>
      <c r="B263" s="216">
        <v>2207</v>
      </c>
      <c r="C263" s="70" t="s">
        <v>1644</v>
      </c>
      <c r="D263" s="59" t="str">
        <f t="shared" si="8"/>
        <v>SrG_Odc4 - 2207</v>
      </c>
      <c r="E263" s="59" t="s">
        <v>1634</v>
      </c>
      <c r="F263" s="59" t="s">
        <v>1809</v>
      </c>
      <c r="G263" s="59" t="s">
        <v>58</v>
      </c>
      <c r="H263" s="70" t="s">
        <v>52</v>
      </c>
      <c r="I263" s="59">
        <v>1382.51</v>
      </c>
      <c r="J263" s="242">
        <f>VLOOKUP(B263,CENIK!$A$2:$D$107,4,FALSE)</f>
        <v>0</v>
      </c>
      <c r="K263" s="60">
        <f t="shared" si="9"/>
        <v>0</v>
      </c>
    </row>
    <row r="264" spans="1:11" ht="165" x14ac:dyDescent="0.25">
      <c r="A264" s="239"/>
      <c r="B264" s="216">
        <v>4103</v>
      </c>
      <c r="C264" s="70" t="s">
        <v>1644</v>
      </c>
      <c r="D264" s="59" t="str">
        <f t="shared" si="8"/>
        <v>SrG_Odc4 - 4103</v>
      </c>
      <c r="E264" s="59" t="s">
        <v>1634</v>
      </c>
      <c r="F264" s="59" t="s">
        <v>1810</v>
      </c>
      <c r="G264" s="59" t="s">
        <v>327</v>
      </c>
      <c r="H264" s="70" t="s">
        <v>29</v>
      </c>
      <c r="I264" s="59">
        <v>373.14</v>
      </c>
      <c r="J264" s="242">
        <f>VLOOKUP(B264,CENIK!$A$2:$D$107,4,FALSE)</f>
        <v>0</v>
      </c>
      <c r="K264" s="60">
        <f t="shared" si="9"/>
        <v>0</v>
      </c>
    </row>
    <row r="265" spans="1:11" ht="165" x14ac:dyDescent="0.25">
      <c r="A265" s="239"/>
      <c r="B265" s="216">
        <v>4105</v>
      </c>
      <c r="C265" s="70" t="s">
        <v>1644</v>
      </c>
      <c r="D265" s="59" t="str">
        <f t="shared" si="8"/>
        <v>SrG_Odc4 - 4105</v>
      </c>
      <c r="E265" s="59" t="s">
        <v>1634</v>
      </c>
      <c r="F265" s="59" t="s">
        <v>1811</v>
      </c>
      <c r="G265" s="59" t="s">
        <v>190</v>
      </c>
      <c r="H265" s="70" t="s">
        <v>29</v>
      </c>
      <c r="I265" s="59">
        <v>10.89</v>
      </c>
      <c r="J265" s="242">
        <f>VLOOKUP(B265,CENIK!$A$2:$D$107,4,FALSE)</f>
        <v>0</v>
      </c>
      <c r="K265" s="60">
        <f t="shared" si="9"/>
        <v>0</v>
      </c>
    </row>
    <row r="266" spans="1:11" ht="75" x14ac:dyDescent="0.25">
      <c r="A266" s="239"/>
      <c r="B266" s="216">
        <v>5102</v>
      </c>
      <c r="C266" s="70" t="s">
        <v>1644</v>
      </c>
      <c r="D266" s="59" t="str">
        <f t="shared" si="8"/>
        <v>SrG_Odc4 - 5102</v>
      </c>
      <c r="E266" s="59" t="s">
        <v>1634</v>
      </c>
      <c r="F266" s="59" t="s">
        <v>1812</v>
      </c>
      <c r="G266" s="59" t="s">
        <v>330</v>
      </c>
      <c r="H266" s="70" t="s">
        <v>72</v>
      </c>
      <c r="I266" s="59">
        <v>4</v>
      </c>
      <c r="J266" s="242">
        <f>VLOOKUP(B266,CENIK!$A$2:$D$107,4,FALSE)</f>
        <v>0</v>
      </c>
      <c r="K266" s="60">
        <f t="shared" si="9"/>
        <v>0</v>
      </c>
    </row>
    <row r="267" spans="1:11" ht="75" x14ac:dyDescent="0.25">
      <c r="A267" s="239"/>
      <c r="B267" s="216">
        <v>5103</v>
      </c>
      <c r="C267" s="70" t="s">
        <v>1644</v>
      </c>
      <c r="D267" s="59" t="str">
        <f t="shared" si="8"/>
        <v>SrG_Odc4 - 5103</v>
      </c>
      <c r="E267" s="59" t="s">
        <v>1634</v>
      </c>
      <c r="F267" s="59" t="s">
        <v>1813</v>
      </c>
      <c r="G267" s="59" t="s">
        <v>332</v>
      </c>
      <c r="H267" s="70" t="s">
        <v>72</v>
      </c>
      <c r="I267" s="59">
        <v>1</v>
      </c>
      <c r="J267" s="242">
        <f>VLOOKUP(B267,CENIK!$A$2:$D$107,4,FALSE)</f>
        <v>0</v>
      </c>
      <c r="K267" s="60">
        <f t="shared" si="9"/>
        <v>0</v>
      </c>
    </row>
    <row r="268" spans="1:11" ht="90" x14ac:dyDescent="0.25">
      <c r="A268" s="239"/>
      <c r="B268" s="216">
        <v>5117</v>
      </c>
      <c r="C268" s="70" t="s">
        <v>1644</v>
      </c>
      <c r="D268" s="59" t="str">
        <f t="shared" si="8"/>
        <v>SrG_Odc4 - 5117</v>
      </c>
      <c r="E268" s="59" t="s">
        <v>1634</v>
      </c>
      <c r="F268" s="59" t="s">
        <v>1814</v>
      </c>
      <c r="G268" s="59" t="s">
        <v>1685</v>
      </c>
      <c r="H268" s="70" t="s">
        <v>72</v>
      </c>
      <c r="I268" s="59">
        <v>11</v>
      </c>
      <c r="J268" s="242">
        <f>VLOOKUP(B268,CENIK!$A$2:$D$107,4,FALSE)</f>
        <v>0</v>
      </c>
      <c r="K268" s="60">
        <f t="shared" si="9"/>
        <v>0</v>
      </c>
    </row>
    <row r="269" spans="1:11" ht="90" x14ac:dyDescent="0.25">
      <c r="A269" s="239"/>
      <c r="B269" s="216">
        <v>5118</v>
      </c>
      <c r="C269" s="70" t="s">
        <v>1644</v>
      </c>
      <c r="D269" s="59" t="str">
        <f t="shared" si="8"/>
        <v>SrG_Odc4 - 5118</v>
      </c>
      <c r="E269" s="59" t="s">
        <v>1634</v>
      </c>
      <c r="F269" s="59" t="s">
        <v>1815</v>
      </c>
      <c r="G269" s="59" t="s">
        <v>1687</v>
      </c>
      <c r="H269" s="70" t="s">
        <v>72</v>
      </c>
      <c r="I269" s="59">
        <v>7</v>
      </c>
      <c r="J269" s="242">
        <f>VLOOKUP(B269,CENIK!$A$2:$D$107,4,FALSE)</f>
        <v>0</v>
      </c>
      <c r="K269" s="60">
        <f t="shared" si="9"/>
        <v>0</v>
      </c>
    </row>
    <row r="270" spans="1:11" ht="105" x14ac:dyDescent="0.25">
      <c r="A270" s="239"/>
      <c r="B270" s="216">
        <v>5603</v>
      </c>
      <c r="C270" s="70" t="s">
        <v>1644</v>
      </c>
      <c r="D270" s="59" t="str">
        <f t="shared" si="8"/>
        <v>SrG_Odc4 - 5603</v>
      </c>
      <c r="E270" s="59" t="s">
        <v>1634</v>
      </c>
      <c r="F270" s="59" t="s">
        <v>1816</v>
      </c>
      <c r="G270" s="59" t="s">
        <v>334</v>
      </c>
      <c r="H270" s="70" t="s">
        <v>72</v>
      </c>
      <c r="I270" s="59">
        <v>23</v>
      </c>
      <c r="J270" s="242">
        <f>VLOOKUP(B270,CENIK!$A$2:$D$107,4,FALSE)</f>
        <v>0</v>
      </c>
      <c r="K270" s="60">
        <f t="shared" si="9"/>
        <v>0</v>
      </c>
    </row>
    <row r="271" spans="1:11" ht="30" x14ac:dyDescent="0.25">
      <c r="A271" s="239"/>
      <c r="B271" s="216">
        <v>6101</v>
      </c>
      <c r="C271" s="70" t="s">
        <v>1644</v>
      </c>
      <c r="D271" s="59" t="str">
        <f t="shared" si="8"/>
        <v>SrG_Odc4 - 6101</v>
      </c>
      <c r="E271" s="59" t="s">
        <v>1634</v>
      </c>
      <c r="F271" s="59" t="s">
        <v>1817</v>
      </c>
      <c r="G271" s="59" t="s">
        <v>88</v>
      </c>
      <c r="H271" s="70" t="s">
        <v>29</v>
      </c>
      <c r="I271" s="59">
        <v>384.03</v>
      </c>
      <c r="J271" s="242">
        <f>VLOOKUP(B271,CENIK!$A$2:$D$107,4,FALSE)</f>
        <v>0</v>
      </c>
      <c r="K271" s="60">
        <f t="shared" si="9"/>
        <v>0</v>
      </c>
    </row>
    <row r="272" spans="1:11" ht="45" x14ac:dyDescent="0.25">
      <c r="A272" s="239"/>
      <c r="B272" s="216">
        <v>6102</v>
      </c>
      <c r="C272" s="70" t="s">
        <v>1644</v>
      </c>
      <c r="D272" s="59" t="str">
        <f t="shared" si="8"/>
        <v>SrG_Odc4 - 6102</v>
      </c>
      <c r="E272" s="59" t="s">
        <v>1634</v>
      </c>
      <c r="F272" s="59" t="s">
        <v>1818</v>
      </c>
      <c r="G272" s="59" t="s">
        <v>90</v>
      </c>
      <c r="H272" s="70" t="s">
        <v>29</v>
      </c>
      <c r="I272" s="59">
        <v>384.03</v>
      </c>
      <c r="J272" s="242">
        <f>VLOOKUP(B272,CENIK!$A$2:$D$107,4,FALSE)</f>
        <v>0</v>
      </c>
      <c r="K272" s="60">
        <f t="shared" si="9"/>
        <v>0</v>
      </c>
    </row>
    <row r="273" spans="1:11" ht="60" x14ac:dyDescent="0.25">
      <c r="A273" s="239"/>
      <c r="B273" s="216">
        <v>6105</v>
      </c>
      <c r="C273" s="70" t="s">
        <v>1644</v>
      </c>
      <c r="D273" s="59" t="str">
        <f t="shared" si="8"/>
        <v>SrG_Odc4 - 6105</v>
      </c>
      <c r="E273" s="59" t="s">
        <v>1634</v>
      </c>
      <c r="F273" s="59" t="s">
        <v>1819</v>
      </c>
      <c r="G273" s="59" t="s">
        <v>347</v>
      </c>
      <c r="H273" s="70" t="s">
        <v>29</v>
      </c>
      <c r="I273" s="59">
        <v>384.03</v>
      </c>
      <c r="J273" s="242">
        <f>VLOOKUP(B273,CENIK!$A$2:$D$107,4,FALSE)</f>
        <v>0</v>
      </c>
      <c r="K273" s="60">
        <f t="shared" si="9"/>
        <v>0</v>
      </c>
    </row>
    <row r="274" spans="1:11" ht="60" x14ac:dyDescent="0.25">
      <c r="A274" s="239"/>
      <c r="B274" s="216">
        <v>1101</v>
      </c>
      <c r="C274" s="70" t="s">
        <v>1647</v>
      </c>
      <c r="D274" s="59" t="str">
        <f t="shared" si="8"/>
        <v>SrG_Odc5 - 1101</v>
      </c>
      <c r="E274" s="59" t="s">
        <v>1637</v>
      </c>
      <c r="F274" s="59" t="s">
        <v>1820</v>
      </c>
      <c r="G274" s="59" t="s">
        <v>28</v>
      </c>
      <c r="H274" s="70" t="s">
        <v>29</v>
      </c>
      <c r="I274" s="59">
        <v>97.5</v>
      </c>
      <c r="J274" s="242">
        <f>VLOOKUP(B274,CENIK!$A$2:$D$107,4,FALSE)</f>
        <v>0</v>
      </c>
      <c r="K274" s="60">
        <f t="shared" si="9"/>
        <v>0</v>
      </c>
    </row>
    <row r="275" spans="1:11" ht="45" x14ac:dyDescent="0.25">
      <c r="A275" s="239"/>
      <c r="B275" s="216">
        <v>1102</v>
      </c>
      <c r="C275" s="70" t="s">
        <v>1647</v>
      </c>
      <c r="D275" s="59" t="str">
        <f t="shared" si="8"/>
        <v>SrG_Odc5 - 1102</v>
      </c>
      <c r="E275" s="59" t="s">
        <v>1637</v>
      </c>
      <c r="F275" s="59" t="s">
        <v>1821</v>
      </c>
      <c r="G275" s="59" t="s">
        <v>287</v>
      </c>
      <c r="H275" s="70" t="s">
        <v>288</v>
      </c>
      <c r="I275" s="59">
        <v>5</v>
      </c>
      <c r="J275" s="242">
        <f>VLOOKUP(B275,CENIK!$A$2:$D$107,4,FALSE)</f>
        <v>0</v>
      </c>
      <c r="K275" s="60">
        <f t="shared" si="9"/>
        <v>0</v>
      </c>
    </row>
    <row r="276" spans="1:11" ht="45" x14ac:dyDescent="0.25">
      <c r="A276" s="239"/>
      <c r="B276" s="216">
        <v>1201</v>
      </c>
      <c r="C276" s="70" t="s">
        <v>1647</v>
      </c>
      <c r="D276" s="59" t="str">
        <f t="shared" si="8"/>
        <v>SrG_Odc5 - 1201</v>
      </c>
      <c r="E276" s="59" t="s">
        <v>1637</v>
      </c>
      <c r="F276" s="59" t="s">
        <v>1822</v>
      </c>
      <c r="G276" s="59" t="s">
        <v>291</v>
      </c>
      <c r="H276" s="70" t="s">
        <v>29</v>
      </c>
      <c r="I276" s="59">
        <v>97.5</v>
      </c>
      <c r="J276" s="242">
        <f>VLOOKUP(B276,CENIK!$A$2:$D$107,4,FALSE)</f>
        <v>0</v>
      </c>
      <c r="K276" s="60">
        <f t="shared" si="9"/>
        <v>0</v>
      </c>
    </row>
    <row r="277" spans="1:11" ht="75" x14ac:dyDescent="0.25">
      <c r="A277" s="239"/>
      <c r="B277" s="216">
        <v>1202</v>
      </c>
      <c r="C277" s="70" t="s">
        <v>1647</v>
      </c>
      <c r="D277" s="59" t="str">
        <f t="shared" si="8"/>
        <v>SrG_Odc5 - 1202</v>
      </c>
      <c r="E277" s="59" t="s">
        <v>1637</v>
      </c>
      <c r="F277" s="59" t="s">
        <v>1823</v>
      </c>
      <c r="G277" s="59" t="s">
        <v>293</v>
      </c>
      <c r="H277" s="70" t="s">
        <v>29</v>
      </c>
      <c r="I277" s="59">
        <v>97.5</v>
      </c>
      <c r="J277" s="242">
        <f>VLOOKUP(B277,CENIK!$A$2:$D$107,4,FALSE)</f>
        <v>0</v>
      </c>
      <c r="K277" s="60">
        <f t="shared" si="9"/>
        <v>0</v>
      </c>
    </row>
    <row r="278" spans="1:11" ht="60" x14ac:dyDescent="0.25">
      <c r="A278" s="239"/>
      <c r="B278" s="216">
        <v>2106</v>
      </c>
      <c r="C278" s="70" t="s">
        <v>1647</v>
      </c>
      <c r="D278" s="59" t="str">
        <f t="shared" si="8"/>
        <v>SrG_Odc5 - 2106</v>
      </c>
      <c r="E278" s="59" t="s">
        <v>1637</v>
      </c>
      <c r="F278" s="59" t="s">
        <v>1824</v>
      </c>
      <c r="G278" s="59" t="s">
        <v>1667</v>
      </c>
      <c r="H278" s="70" t="s">
        <v>46</v>
      </c>
      <c r="I278" s="59">
        <v>210.11</v>
      </c>
      <c r="J278" s="242">
        <f>VLOOKUP(B278,CENIK!$A$2:$D$107,4,FALSE)</f>
        <v>0</v>
      </c>
      <c r="K278" s="60">
        <f t="shared" si="9"/>
        <v>0</v>
      </c>
    </row>
    <row r="279" spans="1:11" ht="45" x14ac:dyDescent="0.25">
      <c r="A279" s="239"/>
      <c r="B279" s="216">
        <v>2121</v>
      </c>
      <c r="C279" s="70" t="s">
        <v>1647</v>
      </c>
      <c r="D279" s="59" t="str">
        <f t="shared" si="8"/>
        <v>SrG_Odc5 - 2121</v>
      </c>
      <c r="E279" s="59" t="s">
        <v>1637</v>
      </c>
      <c r="F279" s="59" t="s">
        <v>1825</v>
      </c>
      <c r="G279" s="59" t="s">
        <v>1669</v>
      </c>
      <c r="H279" s="70" t="s">
        <v>46</v>
      </c>
      <c r="I279" s="59">
        <v>23.35</v>
      </c>
      <c r="J279" s="242">
        <f>VLOOKUP(B279,CENIK!$A$2:$D$107,4,FALSE)</f>
        <v>0</v>
      </c>
      <c r="K279" s="60">
        <f t="shared" si="9"/>
        <v>0</v>
      </c>
    </row>
    <row r="280" spans="1:11" ht="30" x14ac:dyDescent="0.25">
      <c r="A280" s="239"/>
      <c r="B280" s="216">
        <v>2202</v>
      </c>
      <c r="C280" s="70" t="s">
        <v>1647</v>
      </c>
      <c r="D280" s="59" t="str">
        <f t="shared" si="8"/>
        <v>SrG_Odc5 - 2202</v>
      </c>
      <c r="E280" s="59" t="s">
        <v>1637</v>
      </c>
      <c r="F280" s="59" t="s">
        <v>1826</v>
      </c>
      <c r="G280" s="59" t="s">
        <v>51</v>
      </c>
      <c r="H280" s="70" t="s">
        <v>52</v>
      </c>
      <c r="I280" s="59">
        <v>156</v>
      </c>
      <c r="J280" s="242">
        <f>VLOOKUP(B280,CENIK!$A$2:$D$107,4,FALSE)</f>
        <v>0</v>
      </c>
      <c r="K280" s="60">
        <f t="shared" si="9"/>
        <v>0</v>
      </c>
    </row>
    <row r="281" spans="1:11" ht="75" x14ac:dyDescent="0.25">
      <c r="A281" s="239"/>
      <c r="B281" s="216">
        <v>2203</v>
      </c>
      <c r="C281" s="70" t="s">
        <v>1647</v>
      </c>
      <c r="D281" s="59" t="str">
        <f t="shared" si="8"/>
        <v>SrG_Odc5 - 2203</v>
      </c>
      <c r="E281" s="59" t="s">
        <v>1637</v>
      </c>
      <c r="F281" s="59" t="s">
        <v>1827</v>
      </c>
      <c r="G281" s="59" t="s">
        <v>54</v>
      </c>
      <c r="H281" s="70" t="s">
        <v>46</v>
      </c>
      <c r="I281" s="59">
        <v>46.8</v>
      </c>
      <c r="J281" s="242">
        <f>VLOOKUP(B281,CENIK!$A$2:$D$107,4,FALSE)</f>
        <v>0</v>
      </c>
      <c r="K281" s="60">
        <f t="shared" si="9"/>
        <v>0</v>
      </c>
    </row>
    <row r="282" spans="1:11" ht="60" x14ac:dyDescent="0.25">
      <c r="A282" s="239"/>
      <c r="B282" s="216">
        <v>2204</v>
      </c>
      <c r="C282" s="70" t="s">
        <v>1647</v>
      </c>
      <c r="D282" s="59" t="str">
        <f t="shared" si="8"/>
        <v>SrG_Odc5 - 2204</v>
      </c>
      <c r="E282" s="59" t="s">
        <v>1637</v>
      </c>
      <c r="F282" s="59" t="s">
        <v>1828</v>
      </c>
      <c r="G282" s="59" t="s">
        <v>56</v>
      </c>
      <c r="H282" s="70" t="s">
        <v>46</v>
      </c>
      <c r="I282" s="59">
        <v>86.71</v>
      </c>
      <c r="J282" s="242">
        <f>VLOOKUP(B282,CENIK!$A$2:$D$107,4,FALSE)</f>
        <v>0</v>
      </c>
      <c r="K282" s="60">
        <f t="shared" si="9"/>
        <v>0</v>
      </c>
    </row>
    <row r="283" spans="1:11" ht="60" x14ac:dyDescent="0.25">
      <c r="A283" s="239"/>
      <c r="B283" s="216">
        <v>2207</v>
      </c>
      <c r="C283" s="70" t="s">
        <v>1647</v>
      </c>
      <c r="D283" s="59" t="str">
        <f t="shared" si="8"/>
        <v>SrG_Odc5 - 2207</v>
      </c>
      <c r="E283" s="59" t="s">
        <v>1637</v>
      </c>
      <c r="F283" s="59" t="s">
        <v>1829</v>
      </c>
      <c r="G283" s="59" t="s">
        <v>58</v>
      </c>
      <c r="H283" s="70" t="s">
        <v>52</v>
      </c>
      <c r="I283" s="59">
        <v>351</v>
      </c>
      <c r="J283" s="242">
        <f>VLOOKUP(B283,CENIK!$A$2:$D$107,4,FALSE)</f>
        <v>0</v>
      </c>
      <c r="K283" s="60">
        <f t="shared" si="9"/>
        <v>0</v>
      </c>
    </row>
    <row r="284" spans="1:11" ht="165" x14ac:dyDescent="0.25">
      <c r="A284" s="239"/>
      <c r="B284" s="216">
        <v>4103</v>
      </c>
      <c r="C284" s="70" t="s">
        <v>1647</v>
      </c>
      <c r="D284" s="59" t="str">
        <f t="shared" si="8"/>
        <v>SrG_Odc5 - 4103</v>
      </c>
      <c r="E284" s="59" t="s">
        <v>1637</v>
      </c>
      <c r="F284" s="59" t="s">
        <v>1830</v>
      </c>
      <c r="G284" s="59" t="s">
        <v>327</v>
      </c>
      <c r="H284" s="70" t="s">
        <v>29</v>
      </c>
      <c r="I284" s="59">
        <v>97.5</v>
      </c>
      <c r="J284" s="242">
        <f>VLOOKUP(B284,CENIK!$A$2:$D$107,4,FALSE)</f>
        <v>0</v>
      </c>
      <c r="K284" s="60">
        <f t="shared" si="9"/>
        <v>0</v>
      </c>
    </row>
    <row r="285" spans="1:11" ht="75" x14ac:dyDescent="0.25">
      <c r="A285" s="239"/>
      <c r="B285" s="216">
        <v>5102</v>
      </c>
      <c r="C285" s="70" t="s">
        <v>1647</v>
      </c>
      <c r="D285" s="59" t="str">
        <f t="shared" si="8"/>
        <v>SrG_Odc5 - 5102</v>
      </c>
      <c r="E285" s="59" t="s">
        <v>1637</v>
      </c>
      <c r="F285" s="59" t="s">
        <v>1831</v>
      </c>
      <c r="G285" s="59" t="s">
        <v>330</v>
      </c>
      <c r="H285" s="70" t="s">
        <v>72</v>
      </c>
      <c r="I285" s="59">
        <v>5</v>
      </c>
      <c r="J285" s="242">
        <f>VLOOKUP(B285,CENIK!$A$2:$D$107,4,FALSE)</f>
        <v>0</v>
      </c>
      <c r="K285" s="60">
        <f t="shared" si="9"/>
        <v>0</v>
      </c>
    </row>
    <row r="286" spans="1:11" ht="105" x14ac:dyDescent="0.25">
      <c r="A286" s="239"/>
      <c r="B286" s="216">
        <v>5603</v>
      </c>
      <c r="C286" s="70" t="s">
        <v>1647</v>
      </c>
      <c r="D286" s="59" t="str">
        <f t="shared" si="8"/>
        <v>SrG_Odc5 - 5603</v>
      </c>
      <c r="E286" s="59" t="s">
        <v>1637</v>
      </c>
      <c r="F286" s="59" t="s">
        <v>1832</v>
      </c>
      <c r="G286" s="59" t="s">
        <v>334</v>
      </c>
      <c r="H286" s="70" t="s">
        <v>72</v>
      </c>
      <c r="I286" s="59">
        <v>5</v>
      </c>
      <c r="J286" s="242">
        <f>VLOOKUP(B286,CENIK!$A$2:$D$107,4,FALSE)</f>
        <v>0</v>
      </c>
      <c r="K286" s="60">
        <f t="shared" si="9"/>
        <v>0</v>
      </c>
    </row>
    <row r="287" spans="1:11" ht="30" x14ac:dyDescent="0.25">
      <c r="A287" s="239"/>
      <c r="B287" s="216">
        <v>6101</v>
      </c>
      <c r="C287" s="70" t="s">
        <v>1647</v>
      </c>
      <c r="D287" s="59" t="str">
        <f t="shared" si="8"/>
        <v>SrG_Odc5 - 6101</v>
      </c>
      <c r="E287" s="59" t="s">
        <v>1637</v>
      </c>
      <c r="F287" s="59" t="s">
        <v>1833</v>
      </c>
      <c r="G287" s="59" t="s">
        <v>88</v>
      </c>
      <c r="H287" s="70" t="s">
        <v>29</v>
      </c>
      <c r="I287" s="59">
        <v>97.5</v>
      </c>
      <c r="J287" s="242">
        <f>VLOOKUP(B287,CENIK!$A$2:$D$107,4,FALSE)</f>
        <v>0</v>
      </c>
      <c r="K287" s="60">
        <f t="shared" si="9"/>
        <v>0</v>
      </c>
    </row>
    <row r="288" spans="1:11" ht="45" x14ac:dyDescent="0.25">
      <c r="A288" s="239"/>
      <c r="B288" s="216">
        <v>6102</v>
      </c>
      <c r="C288" s="70" t="s">
        <v>1647</v>
      </c>
      <c r="D288" s="59" t="str">
        <f t="shared" si="8"/>
        <v>SrG_Odc5 - 6102</v>
      </c>
      <c r="E288" s="59" t="s">
        <v>1637</v>
      </c>
      <c r="F288" s="59" t="s">
        <v>1834</v>
      </c>
      <c r="G288" s="59" t="s">
        <v>90</v>
      </c>
      <c r="H288" s="70" t="s">
        <v>29</v>
      </c>
      <c r="I288" s="59">
        <v>97.5</v>
      </c>
      <c r="J288" s="242">
        <f>VLOOKUP(B288,CENIK!$A$2:$D$107,4,FALSE)</f>
        <v>0</v>
      </c>
      <c r="K288" s="60">
        <f t="shared" si="9"/>
        <v>0</v>
      </c>
    </row>
    <row r="289" spans="1:11" ht="60" x14ac:dyDescent="0.25">
      <c r="A289" s="239"/>
      <c r="B289" s="216">
        <v>6105</v>
      </c>
      <c r="C289" s="70" t="s">
        <v>1647</v>
      </c>
      <c r="D289" s="59" t="str">
        <f t="shared" ref="D289:D352" si="10">CONCATENATE(C289," - ",B289)</f>
        <v>SrG_Odc5 - 6105</v>
      </c>
      <c r="E289" s="59" t="s">
        <v>1637</v>
      </c>
      <c r="F289" s="59" t="s">
        <v>1835</v>
      </c>
      <c r="G289" s="59" t="s">
        <v>347</v>
      </c>
      <c r="H289" s="70" t="s">
        <v>29</v>
      </c>
      <c r="I289" s="59">
        <v>97.5</v>
      </c>
      <c r="J289" s="242">
        <f>VLOOKUP(B289,CENIK!$A$2:$D$107,4,FALSE)</f>
        <v>0</v>
      </c>
      <c r="K289" s="60">
        <f t="shared" ref="K289:K352" si="11">ROUND(I289*J289,2)</f>
        <v>0</v>
      </c>
    </row>
    <row r="290" spans="1:11" ht="60" x14ac:dyDescent="0.25">
      <c r="A290" s="239"/>
      <c r="B290" s="216">
        <v>1101</v>
      </c>
      <c r="C290" s="70" t="s">
        <v>1650</v>
      </c>
      <c r="D290" s="59" t="str">
        <f t="shared" si="10"/>
        <v>SrG_Odc7 - 1101</v>
      </c>
      <c r="E290" s="59" t="s">
        <v>1640</v>
      </c>
      <c r="F290" s="59" t="s">
        <v>1836</v>
      </c>
      <c r="G290" s="59" t="s">
        <v>28</v>
      </c>
      <c r="H290" s="70" t="s">
        <v>29</v>
      </c>
      <c r="I290" s="59">
        <v>27.97</v>
      </c>
      <c r="J290" s="242">
        <f>VLOOKUP(B290,CENIK!$A$2:$D$107,4,FALSE)</f>
        <v>0</v>
      </c>
      <c r="K290" s="60">
        <f t="shared" si="11"/>
        <v>0</v>
      </c>
    </row>
    <row r="291" spans="1:11" ht="45" x14ac:dyDescent="0.25">
      <c r="A291" s="239"/>
      <c r="B291" s="216">
        <v>1102</v>
      </c>
      <c r="C291" s="70" t="s">
        <v>1650</v>
      </c>
      <c r="D291" s="59" t="str">
        <f t="shared" si="10"/>
        <v>SrG_Odc7 - 1102</v>
      </c>
      <c r="E291" s="59" t="s">
        <v>1640</v>
      </c>
      <c r="F291" s="59" t="s">
        <v>1837</v>
      </c>
      <c r="G291" s="59" t="s">
        <v>287</v>
      </c>
      <c r="H291" s="70" t="s">
        <v>288</v>
      </c>
      <c r="I291" s="59">
        <v>1</v>
      </c>
      <c r="J291" s="242">
        <f>VLOOKUP(B291,CENIK!$A$2:$D$107,4,FALSE)</f>
        <v>0</v>
      </c>
      <c r="K291" s="60">
        <f t="shared" si="11"/>
        <v>0</v>
      </c>
    </row>
    <row r="292" spans="1:11" ht="45" x14ac:dyDescent="0.25">
      <c r="A292" s="239"/>
      <c r="B292" s="216">
        <v>1201</v>
      </c>
      <c r="C292" s="70" t="s">
        <v>1650</v>
      </c>
      <c r="D292" s="59" t="str">
        <f t="shared" si="10"/>
        <v>SrG_Odc7 - 1201</v>
      </c>
      <c r="E292" s="59" t="s">
        <v>1640</v>
      </c>
      <c r="F292" s="59" t="s">
        <v>1838</v>
      </c>
      <c r="G292" s="59" t="s">
        <v>291</v>
      </c>
      <c r="H292" s="70" t="s">
        <v>29</v>
      </c>
      <c r="I292" s="59">
        <v>27.97</v>
      </c>
      <c r="J292" s="242">
        <f>VLOOKUP(B292,CENIK!$A$2:$D$107,4,FALSE)</f>
        <v>0</v>
      </c>
      <c r="K292" s="60">
        <f t="shared" si="11"/>
        <v>0</v>
      </c>
    </row>
    <row r="293" spans="1:11" ht="75" x14ac:dyDescent="0.25">
      <c r="A293" s="239"/>
      <c r="B293" s="216">
        <v>1202</v>
      </c>
      <c r="C293" s="70" t="s">
        <v>1650</v>
      </c>
      <c r="D293" s="59" t="str">
        <f t="shared" si="10"/>
        <v>SrG_Odc7 - 1202</v>
      </c>
      <c r="E293" s="59" t="s">
        <v>1640</v>
      </c>
      <c r="F293" s="59" t="s">
        <v>1839</v>
      </c>
      <c r="G293" s="59" t="s">
        <v>293</v>
      </c>
      <c r="H293" s="70" t="s">
        <v>29</v>
      </c>
      <c r="I293" s="59">
        <v>27.97</v>
      </c>
      <c r="J293" s="242">
        <f>VLOOKUP(B293,CENIK!$A$2:$D$107,4,FALSE)</f>
        <v>0</v>
      </c>
      <c r="K293" s="60">
        <f t="shared" si="11"/>
        <v>0</v>
      </c>
    </row>
    <row r="294" spans="1:11" ht="60" x14ac:dyDescent="0.25">
      <c r="A294" s="239"/>
      <c r="B294" s="216">
        <v>2105</v>
      </c>
      <c r="C294" s="70" t="s">
        <v>1650</v>
      </c>
      <c r="D294" s="59" t="str">
        <f t="shared" si="10"/>
        <v>SrG_Odc7 - 2105</v>
      </c>
      <c r="E294" s="59" t="s">
        <v>1640</v>
      </c>
      <c r="F294" s="59" t="s">
        <v>1840</v>
      </c>
      <c r="G294" s="59" t="s">
        <v>1665</v>
      </c>
      <c r="H294" s="70" t="s">
        <v>46</v>
      </c>
      <c r="I294" s="59">
        <v>0.67</v>
      </c>
      <c r="J294" s="242">
        <f>VLOOKUP(B294,CENIK!$A$2:$D$107,4,FALSE)</f>
        <v>0</v>
      </c>
      <c r="K294" s="60">
        <f t="shared" si="11"/>
        <v>0</v>
      </c>
    </row>
    <row r="295" spans="1:11" ht="60" x14ac:dyDescent="0.25">
      <c r="A295" s="239"/>
      <c r="B295" s="216">
        <v>2106</v>
      </c>
      <c r="C295" s="70" t="s">
        <v>1650</v>
      </c>
      <c r="D295" s="59" t="str">
        <f t="shared" si="10"/>
        <v>SrG_Odc7 - 2106</v>
      </c>
      <c r="E295" s="59" t="s">
        <v>1640</v>
      </c>
      <c r="F295" s="59" t="s">
        <v>1841</v>
      </c>
      <c r="G295" s="59" t="s">
        <v>1667</v>
      </c>
      <c r="H295" s="70" t="s">
        <v>46</v>
      </c>
      <c r="I295" s="59">
        <v>65.180000000000007</v>
      </c>
      <c r="J295" s="242">
        <f>VLOOKUP(B295,CENIK!$A$2:$D$107,4,FALSE)</f>
        <v>0</v>
      </c>
      <c r="K295" s="60">
        <f t="shared" si="11"/>
        <v>0</v>
      </c>
    </row>
    <row r="296" spans="1:11" ht="45" x14ac:dyDescent="0.25">
      <c r="A296" s="239"/>
      <c r="B296" s="216">
        <v>2121</v>
      </c>
      <c r="C296" s="70" t="s">
        <v>1650</v>
      </c>
      <c r="D296" s="59" t="str">
        <f t="shared" si="10"/>
        <v>SrG_Odc7 - 2121</v>
      </c>
      <c r="E296" s="59" t="s">
        <v>1640</v>
      </c>
      <c r="F296" s="59" t="s">
        <v>1842</v>
      </c>
      <c r="G296" s="59" t="s">
        <v>1669</v>
      </c>
      <c r="H296" s="70" t="s">
        <v>46</v>
      </c>
      <c r="I296" s="59">
        <v>7.32</v>
      </c>
      <c r="J296" s="242">
        <f>VLOOKUP(B296,CENIK!$A$2:$D$107,4,FALSE)</f>
        <v>0</v>
      </c>
      <c r="K296" s="60">
        <f t="shared" si="11"/>
        <v>0</v>
      </c>
    </row>
    <row r="297" spans="1:11" ht="30" x14ac:dyDescent="0.25">
      <c r="A297" s="239"/>
      <c r="B297" s="216">
        <v>2202</v>
      </c>
      <c r="C297" s="70" t="s">
        <v>1650</v>
      </c>
      <c r="D297" s="59" t="str">
        <f t="shared" si="10"/>
        <v>SrG_Odc7 - 2202</v>
      </c>
      <c r="E297" s="59" t="s">
        <v>1640</v>
      </c>
      <c r="F297" s="59" t="s">
        <v>1843</v>
      </c>
      <c r="G297" s="59" t="s">
        <v>51</v>
      </c>
      <c r="H297" s="70" t="s">
        <v>52</v>
      </c>
      <c r="I297" s="59">
        <v>44.75</v>
      </c>
      <c r="J297" s="242">
        <f>VLOOKUP(B297,CENIK!$A$2:$D$107,4,FALSE)</f>
        <v>0</v>
      </c>
      <c r="K297" s="60">
        <f t="shared" si="11"/>
        <v>0</v>
      </c>
    </row>
    <row r="298" spans="1:11" ht="75" x14ac:dyDescent="0.25">
      <c r="A298" s="239"/>
      <c r="B298" s="216">
        <v>2203</v>
      </c>
      <c r="C298" s="70" t="s">
        <v>1650</v>
      </c>
      <c r="D298" s="59" t="str">
        <f t="shared" si="10"/>
        <v>SrG_Odc7 - 2203</v>
      </c>
      <c r="E298" s="59" t="s">
        <v>1640</v>
      </c>
      <c r="F298" s="59" t="s">
        <v>1844</v>
      </c>
      <c r="G298" s="59" t="s">
        <v>54</v>
      </c>
      <c r="H298" s="70" t="s">
        <v>46</v>
      </c>
      <c r="I298" s="59">
        <v>13.43</v>
      </c>
      <c r="J298" s="242">
        <f>VLOOKUP(B298,CENIK!$A$2:$D$107,4,FALSE)</f>
        <v>0</v>
      </c>
      <c r="K298" s="60">
        <f t="shared" si="11"/>
        <v>0</v>
      </c>
    </row>
    <row r="299" spans="1:11" ht="60" x14ac:dyDescent="0.25">
      <c r="A299" s="239"/>
      <c r="B299" s="216">
        <v>2204</v>
      </c>
      <c r="C299" s="70" t="s">
        <v>1650</v>
      </c>
      <c r="D299" s="59" t="str">
        <f t="shared" si="10"/>
        <v>SrG_Odc7 - 2204</v>
      </c>
      <c r="E299" s="59" t="s">
        <v>1640</v>
      </c>
      <c r="F299" s="59" t="s">
        <v>1845</v>
      </c>
      <c r="G299" s="59" t="s">
        <v>56</v>
      </c>
      <c r="H299" s="70" t="s">
        <v>46</v>
      </c>
      <c r="I299" s="59">
        <v>24.87</v>
      </c>
      <c r="J299" s="242">
        <f>VLOOKUP(B299,CENIK!$A$2:$D$107,4,FALSE)</f>
        <v>0</v>
      </c>
      <c r="K299" s="60">
        <f t="shared" si="11"/>
        <v>0</v>
      </c>
    </row>
    <row r="300" spans="1:11" ht="60" x14ac:dyDescent="0.25">
      <c r="A300" s="239"/>
      <c r="B300" s="216">
        <v>2207</v>
      </c>
      <c r="C300" s="70" t="s">
        <v>1650</v>
      </c>
      <c r="D300" s="59" t="str">
        <f t="shared" si="10"/>
        <v>SrG_Odc7 - 2207</v>
      </c>
      <c r="E300" s="59" t="s">
        <v>1640</v>
      </c>
      <c r="F300" s="59" t="s">
        <v>1846</v>
      </c>
      <c r="G300" s="59" t="s">
        <v>58</v>
      </c>
      <c r="H300" s="70" t="s">
        <v>52</v>
      </c>
      <c r="I300" s="59">
        <v>100.69</v>
      </c>
      <c r="J300" s="242">
        <f>VLOOKUP(B300,CENIK!$A$2:$D$107,4,FALSE)</f>
        <v>0</v>
      </c>
      <c r="K300" s="60">
        <f t="shared" si="11"/>
        <v>0</v>
      </c>
    </row>
    <row r="301" spans="1:11" ht="60" x14ac:dyDescent="0.25">
      <c r="A301" s="239"/>
      <c r="B301" s="216">
        <v>2208</v>
      </c>
      <c r="C301" s="70" t="s">
        <v>1650</v>
      </c>
      <c r="D301" s="59" t="str">
        <f t="shared" si="10"/>
        <v>SrG_Odc7 - 2208</v>
      </c>
      <c r="E301" s="59" t="s">
        <v>1640</v>
      </c>
      <c r="F301" s="59" t="s">
        <v>1674</v>
      </c>
      <c r="G301" s="59" t="s">
        <v>60</v>
      </c>
      <c r="H301" s="70" t="s">
        <v>46</v>
      </c>
      <c r="I301" s="59">
        <v>0.67</v>
      </c>
      <c r="J301" s="242">
        <f>VLOOKUP(B301,CENIK!$A$2:$D$107,4,FALSE)</f>
        <v>0</v>
      </c>
      <c r="K301" s="60">
        <f t="shared" si="11"/>
        <v>0</v>
      </c>
    </row>
    <row r="302" spans="1:11" ht="165" x14ac:dyDescent="0.25">
      <c r="A302" s="239"/>
      <c r="B302" s="216">
        <v>4103</v>
      </c>
      <c r="C302" s="70" t="s">
        <v>1650</v>
      </c>
      <c r="D302" s="59" t="str">
        <f t="shared" si="10"/>
        <v>SrG_Odc7 - 4103</v>
      </c>
      <c r="E302" s="59" t="s">
        <v>1640</v>
      </c>
      <c r="F302" s="59" t="s">
        <v>1847</v>
      </c>
      <c r="G302" s="59" t="s">
        <v>327</v>
      </c>
      <c r="H302" s="70" t="s">
        <v>29</v>
      </c>
      <c r="I302" s="59">
        <v>27.97</v>
      </c>
      <c r="J302" s="242">
        <f>VLOOKUP(B302,CENIK!$A$2:$D$107,4,FALSE)</f>
        <v>0</v>
      </c>
      <c r="K302" s="60">
        <f t="shared" si="11"/>
        <v>0</v>
      </c>
    </row>
    <row r="303" spans="1:11" ht="75" x14ac:dyDescent="0.25">
      <c r="A303" s="239"/>
      <c r="B303" s="216">
        <v>5102</v>
      </c>
      <c r="C303" s="70" t="s">
        <v>1650</v>
      </c>
      <c r="D303" s="59" t="str">
        <f t="shared" si="10"/>
        <v>SrG_Odc7 - 5102</v>
      </c>
      <c r="E303" s="59" t="s">
        <v>1640</v>
      </c>
      <c r="F303" s="59" t="s">
        <v>1848</v>
      </c>
      <c r="G303" s="59" t="s">
        <v>330</v>
      </c>
      <c r="H303" s="70" t="s">
        <v>72</v>
      </c>
      <c r="I303" s="59">
        <v>1</v>
      </c>
      <c r="J303" s="242">
        <f>VLOOKUP(B303,CENIK!$A$2:$D$107,4,FALSE)</f>
        <v>0</v>
      </c>
      <c r="K303" s="60">
        <f t="shared" si="11"/>
        <v>0</v>
      </c>
    </row>
    <row r="304" spans="1:11" ht="105" x14ac:dyDescent="0.25">
      <c r="A304" s="239"/>
      <c r="B304" s="216">
        <v>5603</v>
      </c>
      <c r="C304" s="70" t="s">
        <v>1650</v>
      </c>
      <c r="D304" s="59" t="str">
        <f t="shared" si="10"/>
        <v>SrG_Odc7 - 5603</v>
      </c>
      <c r="E304" s="59" t="s">
        <v>1640</v>
      </c>
      <c r="F304" s="59" t="s">
        <v>1849</v>
      </c>
      <c r="G304" s="59" t="s">
        <v>334</v>
      </c>
      <c r="H304" s="70" t="s">
        <v>72</v>
      </c>
      <c r="I304" s="59">
        <v>1</v>
      </c>
      <c r="J304" s="242">
        <f>VLOOKUP(B304,CENIK!$A$2:$D$107,4,FALSE)</f>
        <v>0</v>
      </c>
      <c r="K304" s="60">
        <f t="shared" si="11"/>
        <v>0</v>
      </c>
    </row>
    <row r="305" spans="1:11" ht="30" x14ac:dyDescent="0.25">
      <c r="A305" s="239"/>
      <c r="B305" s="216">
        <v>6101</v>
      </c>
      <c r="C305" s="70" t="s">
        <v>1650</v>
      </c>
      <c r="D305" s="59" t="str">
        <f t="shared" si="10"/>
        <v>SrG_Odc7 - 6101</v>
      </c>
      <c r="E305" s="59" t="s">
        <v>1640</v>
      </c>
      <c r="F305" s="59" t="s">
        <v>1850</v>
      </c>
      <c r="G305" s="59" t="s">
        <v>88</v>
      </c>
      <c r="H305" s="70" t="s">
        <v>29</v>
      </c>
      <c r="I305" s="59">
        <v>27.97</v>
      </c>
      <c r="J305" s="242">
        <f>VLOOKUP(B305,CENIK!$A$2:$D$107,4,FALSE)</f>
        <v>0</v>
      </c>
      <c r="K305" s="60">
        <f t="shared" si="11"/>
        <v>0</v>
      </c>
    </row>
    <row r="306" spans="1:11" ht="45" x14ac:dyDescent="0.25">
      <c r="A306" s="239"/>
      <c r="B306" s="216">
        <v>6102</v>
      </c>
      <c r="C306" s="70" t="s">
        <v>1650</v>
      </c>
      <c r="D306" s="59" t="str">
        <f t="shared" si="10"/>
        <v>SrG_Odc7 - 6102</v>
      </c>
      <c r="E306" s="59" t="s">
        <v>1640</v>
      </c>
      <c r="F306" s="59" t="s">
        <v>1851</v>
      </c>
      <c r="G306" s="59" t="s">
        <v>90</v>
      </c>
      <c r="H306" s="70" t="s">
        <v>29</v>
      </c>
      <c r="I306" s="59">
        <v>27.97</v>
      </c>
      <c r="J306" s="242">
        <f>VLOOKUP(B306,CENIK!$A$2:$D$107,4,FALSE)</f>
        <v>0</v>
      </c>
      <c r="K306" s="60">
        <f t="shared" si="11"/>
        <v>0</v>
      </c>
    </row>
    <row r="307" spans="1:11" ht="60" x14ac:dyDescent="0.25">
      <c r="A307" s="239"/>
      <c r="B307" s="216">
        <v>6105</v>
      </c>
      <c r="C307" s="70" t="s">
        <v>1650</v>
      </c>
      <c r="D307" s="59" t="str">
        <f t="shared" si="10"/>
        <v>SrG_Odc7 - 6105</v>
      </c>
      <c r="E307" s="59" t="s">
        <v>1640</v>
      </c>
      <c r="F307" s="59" t="s">
        <v>1852</v>
      </c>
      <c r="G307" s="59" t="s">
        <v>347</v>
      </c>
      <c r="H307" s="70" t="s">
        <v>29</v>
      </c>
      <c r="I307" s="59">
        <v>27.97</v>
      </c>
      <c r="J307" s="242">
        <f>VLOOKUP(B307,CENIK!$A$2:$D$107,4,FALSE)</f>
        <v>0</v>
      </c>
      <c r="K307" s="60">
        <f t="shared" si="11"/>
        <v>0</v>
      </c>
    </row>
    <row r="308" spans="1:11" ht="60" x14ac:dyDescent="0.25">
      <c r="A308" s="239"/>
      <c r="B308" s="216">
        <v>1101</v>
      </c>
      <c r="C308" s="70" t="s">
        <v>1653</v>
      </c>
      <c r="D308" s="59" t="str">
        <f t="shared" si="10"/>
        <v>ZgG_Odc1 - 1101</v>
      </c>
      <c r="E308" s="59" t="s">
        <v>1613</v>
      </c>
      <c r="F308" s="59" t="s">
        <v>1660</v>
      </c>
      <c r="G308" s="59" t="s">
        <v>28</v>
      </c>
      <c r="H308" s="70" t="s">
        <v>29</v>
      </c>
      <c r="I308" s="59">
        <v>428.71</v>
      </c>
      <c r="J308" s="242">
        <f>VLOOKUP(B308,CENIK!$A$2:$D$107,4,FALSE)</f>
        <v>0</v>
      </c>
      <c r="K308" s="60">
        <f t="shared" si="11"/>
        <v>0</v>
      </c>
    </row>
    <row r="309" spans="1:11" ht="45" x14ac:dyDescent="0.25">
      <c r="A309" s="239"/>
      <c r="B309" s="216">
        <v>1102</v>
      </c>
      <c r="C309" s="70" t="s">
        <v>1653</v>
      </c>
      <c r="D309" s="59" t="str">
        <f t="shared" si="10"/>
        <v>ZgG_Odc1 - 1102</v>
      </c>
      <c r="E309" s="59" t="s">
        <v>1613</v>
      </c>
      <c r="F309" s="59" t="s">
        <v>1661</v>
      </c>
      <c r="G309" s="59" t="s">
        <v>287</v>
      </c>
      <c r="H309" s="70" t="s">
        <v>288</v>
      </c>
      <c r="I309" s="59">
        <v>23</v>
      </c>
      <c r="J309" s="242">
        <f>VLOOKUP(B309,CENIK!$A$2:$D$107,4,FALSE)</f>
        <v>0</v>
      </c>
      <c r="K309" s="60">
        <f t="shared" si="11"/>
        <v>0</v>
      </c>
    </row>
    <row r="310" spans="1:11" ht="45" x14ac:dyDescent="0.25">
      <c r="A310" s="239"/>
      <c r="B310" s="216">
        <v>1201</v>
      </c>
      <c r="C310" s="70" t="s">
        <v>1653</v>
      </c>
      <c r="D310" s="59" t="str">
        <f t="shared" si="10"/>
        <v>ZgG_Odc1 - 1201</v>
      </c>
      <c r="E310" s="59" t="s">
        <v>1613</v>
      </c>
      <c r="F310" s="59" t="s">
        <v>1662</v>
      </c>
      <c r="G310" s="59" t="s">
        <v>291</v>
      </c>
      <c r="H310" s="70" t="s">
        <v>29</v>
      </c>
      <c r="I310" s="59">
        <v>428.71</v>
      </c>
      <c r="J310" s="242">
        <f>VLOOKUP(B310,CENIK!$A$2:$D$107,4,FALSE)</f>
        <v>0</v>
      </c>
      <c r="K310" s="60">
        <f t="shared" si="11"/>
        <v>0</v>
      </c>
    </row>
    <row r="311" spans="1:11" ht="75" x14ac:dyDescent="0.25">
      <c r="A311" s="239"/>
      <c r="B311" s="216">
        <v>1202</v>
      </c>
      <c r="C311" s="70" t="s">
        <v>1653</v>
      </c>
      <c r="D311" s="59" t="str">
        <f t="shared" si="10"/>
        <v>ZgG_Odc1 - 1202</v>
      </c>
      <c r="E311" s="59" t="s">
        <v>1613</v>
      </c>
      <c r="F311" s="59" t="s">
        <v>1663</v>
      </c>
      <c r="G311" s="59" t="s">
        <v>293</v>
      </c>
      <c r="H311" s="70" t="s">
        <v>29</v>
      </c>
      <c r="I311" s="59">
        <v>428.71</v>
      </c>
      <c r="J311" s="242">
        <f>VLOOKUP(B311,CENIK!$A$2:$D$107,4,FALSE)</f>
        <v>0</v>
      </c>
      <c r="K311" s="60">
        <f t="shared" si="11"/>
        <v>0</v>
      </c>
    </row>
    <row r="312" spans="1:11" ht="60" x14ac:dyDescent="0.25">
      <c r="A312" s="239"/>
      <c r="B312" s="216">
        <v>2105</v>
      </c>
      <c r="C312" s="70" t="s">
        <v>1653</v>
      </c>
      <c r="D312" s="59" t="str">
        <f t="shared" si="10"/>
        <v>ZgG_Odc1 - 2105</v>
      </c>
      <c r="E312" s="59" t="s">
        <v>1613</v>
      </c>
      <c r="F312" s="59" t="s">
        <v>1664</v>
      </c>
      <c r="G312" s="59" t="s">
        <v>1665</v>
      </c>
      <c r="H312" s="70" t="s">
        <v>46</v>
      </c>
      <c r="I312" s="59">
        <v>166.31</v>
      </c>
      <c r="J312" s="242">
        <f>VLOOKUP(B312,CENIK!$A$2:$D$107,4,FALSE)</f>
        <v>0</v>
      </c>
      <c r="K312" s="60">
        <f t="shared" si="11"/>
        <v>0</v>
      </c>
    </row>
    <row r="313" spans="1:11" ht="60" x14ac:dyDescent="0.25">
      <c r="A313" s="239"/>
      <c r="B313" s="216">
        <v>2106</v>
      </c>
      <c r="C313" s="70" t="s">
        <v>1653</v>
      </c>
      <c r="D313" s="59" t="str">
        <f t="shared" si="10"/>
        <v>ZgG_Odc1 - 2106</v>
      </c>
      <c r="E313" s="59" t="s">
        <v>1613</v>
      </c>
      <c r="F313" s="59" t="s">
        <v>1666</v>
      </c>
      <c r="G313" s="59" t="s">
        <v>1667</v>
      </c>
      <c r="H313" s="70" t="s">
        <v>46</v>
      </c>
      <c r="I313" s="59">
        <v>1009.53</v>
      </c>
      <c r="J313" s="242">
        <f>VLOOKUP(B313,CENIK!$A$2:$D$107,4,FALSE)</f>
        <v>0</v>
      </c>
      <c r="K313" s="60">
        <f t="shared" si="11"/>
        <v>0</v>
      </c>
    </row>
    <row r="314" spans="1:11" ht="45" x14ac:dyDescent="0.25">
      <c r="A314" s="239"/>
      <c r="B314" s="216">
        <v>2121</v>
      </c>
      <c r="C314" s="70" t="s">
        <v>1653</v>
      </c>
      <c r="D314" s="59" t="str">
        <f t="shared" si="10"/>
        <v>ZgG_Odc1 - 2121</v>
      </c>
      <c r="E314" s="59" t="s">
        <v>1613</v>
      </c>
      <c r="F314" s="59" t="s">
        <v>1668</v>
      </c>
      <c r="G314" s="59" t="s">
        <v>1669</v>
      </c>
      <c r="H314" s="70" t="s">
        <v>46</v>
      </c>
      <c r="I314" s="59">
        <v>130.65</v>
      </c>
      <c r="J314" s="242">
        <f>VLOOKUP(B314,CENIK!$A$2:$D$107,4,FALSE)</f>
        <v>0</v>
      </c>
      <c r="K314" s="60">
        <f t="shared" si="11"/>
        <v>0</v>
      </c>
    </row>
    <row r="315" spans="1:11" ht="30" x14ac:dyDescent="0.25">
      <c r="A315" s="239"/>
      <c r="B315" s="216">
        <v>2202</v>
      </c>
      <c r="C315" s="70" t="s">
        <v>1653</v>
      </c>
      <c r="D315" s="59" t="str">
        <f t="shared" si="10"/>
        <v>ZgG_Odc1 - 2202</v>
      </c>
      <c r="E315" s="59" t="s">
        <v>1613</v>
      </c>
      <c r="F315" s="59" t="s">
        <v>1670</v>
      </c>
      <c r="G315" s="59" t="s">
        <v>51</v>
      </c>
      <c r="H315" s="70" t="s">
        <v>52</v>
      </c>
      <c r="I315" s="59">
        <v>705.77</v>
      </c>
      <c r="J315" s="242">
        <f>VLOOKUP(B315,CENIK!$A$2:$D$107,4,FALSE)</f>
        <v>0</v>
      </c>
      <c r="K315" s="60">
        <f t="shared" si="11"/>
        <v>0</v>
      </c>
    </row>
    <row r="316" spans="1:11" ht="75" x14ac:dyDescent="0.25">
      <c r="A316" s="239"/>
      <c r="B316" s="216">
        <v>2203</v>
      </c>
      <c r="C316" s="70" t="s">
        <v>1653</v>
      </c>
      <c r="D316" s="59" t="str">
        <f t="shared" si="10"/>
        <v>ZgG_Odc1 - 2203</v>
      </c>
      <c r="E316" s="59" t="s">
        <v>1613</v>
      </c>
      <c r="F316" s="59" t="s">
        <v>1671</v>
      </c>
      <c r="G316" s="59" t="s">
        <v>54</v>
      </c>
      <c r="H316" s="70" t="s">
        <v>46</v>
      </c>
      <c r="I316" s="59">
        <v>211.73</v>
      </c>
      <c r="J316" s="242">
        <f>VLOOKUP(B316,CENIK!$A$2:$D$107,4,FALSE)</f>
        <v>0</v>
      </c>
      <c r="K316" s="60">
        <f t="shared" si="11"/>
        <v>0</v>
      </c>
    </row>
    <row r="317" spans="1:11" ht="60" x14ac:dyDescent="0.25">
      <c r="A317" s="239"/>
      <c r="B317" s="216">
        <v>2204</v>
      </c>
      <c r="C317" s="70" t="s">
        <v>1653</v>
      </c>
      <c r="D317" s="59" t="str">
        <f t="shared" si="10"/>
        <v>ZgG_Odc1 - 2204</v>
      </c>
      <c r="E317" s="59" t="s">
        <v>1613</v>
      </c>
      <c r="F317" s="59" t="s">
        <v>1672</v>
      </c>
      <c r="G317" s="59" t="s">
        <v>56</v>
      </c>
      <c r="H317" s="70" t="s">
        <v>46</v>
      </c>
      <c r="I317" s="59">
        <v>413.23</v>
      </c>
      <c r="J317" s="242">
        <f>VLOOKUP(B317,CENIK!$A$2:$D$107,4,FALSE)</f>
        <v>0</v>
      </c>
      <c r="K317" s="60">
        <f t="shared" si="11"/>
        <v>0</v>
      </c>
    </row>
    <row r="318" spans="1:11" ht="60" x14ac:dyDescent="0.25">
      <c r="A318" s="239"/>
      <c r="B318" s="216">
        <v>2207</v>
      </c>
      <c r="C318" s="70" t="s">
        <v>1653</v>
      </c>
      <c r="D318" s="59" t="str">
        <f t="shared" si="10"/>
        <v>ZgG_Odc1 - 2207</v>
      </c>
      <c r="E318" s="59" t="s">
        <v>1613</v>
      </c>
      <c r="F318" s="59" t="s">
        <v>1673</v>
      </c>
      <c r="G318" s="59" t="s">
        <v>58</v>
      </c>
      <c r="H318" s="70" t="s">
        <v>52</v>
      </c>
      <c r="I318" s="59">
        <v>1543.36</v>
      </c>
      <c r="J318" s="242">
        <f>VLOOKUP(B318,CENIK!$A$2:$D$107,4,FALSE)</f>
        <v>0</v>
      </c>
      <c r="K318" s="60">
        <f t="shared" si="11"/>
        <v>0</v>
      </c>
    </row>
    <row r="319" spans="1:11" ht="60" x14ac:dyDescent="0.25">
      <c r="A319" s="239"/>
      <c r="B319" s="216">
        <v>2208</v>
      </c>
      <c r="C319" s="70" t="s">
        <v>1653</v>
      </c>
      <c r="D319" s="59" t="str">
        <f t="shared" si="10"/>
        <v>ZgG_Odc1 - 2208</v>
      </c>
      <c r="E319" s="59" t="s">
        <v>1613</v>
      </c>
      <c r="F319" s="59" t="s">
        <v>1674</v>
      </c>
      <c r="G319" s="59" t="s">
        <v>60</v>
      </c>
      <c r="H319" s="70" t="s">
        <v>46</v>
      </c>
      <c r="I319" s="59">
        <v>166.31</v>
      </c>
      <c r="J319" s="242">
        <f>VLOOKUP(B319,CENIK!$A$2:$D$107,4,FALSE)</f>
        <v>0</v>
      </c>
      <c r="K319" s="60">
        <f t="shared" si="11"/>
        <v>0</v>
      </c>
    </row>
    <row r="320" spans="1:11" ht="165" x14ac:dyDescent="0.25">
      <c r="A320" s="239"/>
      <c r="B320" s="216">
        <v>4102</v>
      </c>
      <c r="C320" s="70" t="s">
        <v>1653</v>
      </c>
      <c r="D320" s="59" t="str">
        <f t="shared" si="10"/>
        <v>ZgG_Odc1 - 4102</v>
      </c>
      <c r="E320" s="59" t="s">
        <v>1613</v>
      </c>
      <c r="F320" s="59" t="s">
        <v>1675</v>
      </c>
      <c r="G320" s="59" t="s">
        <v>186</v>
      </c>
      <c r="H320" s="70" t="s">
        <v>29</v>
      </c>
      <c r="I320" s="59">
        <v>9.86</v>
      </c>
      <c r="J320" s="242">
        <f>VLOOKUP(B320,CENIK!$A$2:$D$107,4,FALSE)</f>
        <v>0</v>
      </c>
      <c r="K320" s="60">
        <f t="shared" si="11"/>
        <v>0</v>
      </c>
    </row>
    <row r="321" spans="1:11" ht="165" x14ac:dyDescent="0.25">
      <c r="A321" s="239"/>
      <c r="B321" s="216">
        <v>4103</v>
      </c>
      <c r="C321" s="70" t="s">
        <v>1653</v>
      </c>
      <c r="D321" s="59" t="str">
        <f t="shared" si="10"/>
        <v>ZgG_Odc1 - 4103</v>
      </c>
      <c r="E321" s="59" t="s">
        <v>1613</v>
      </c>
      <c r="F321" s="59" t="s">
        <v>1676</v>
      </c>
      <c r="G321" s="59" t="s">
        <v>327</v>
      </c>
      <c r="H321" s="70" t="s">
        <v>29</v>
      </c>
      <c r="I321" s="59">
        <v>403.98</v>
      </c>
      <c r="J321" s="242">
        <f>VLOOKUP(B321,CENIK!$A$2:$D$107,4,FALSE)</f>
        <v>0</v>
      </c>
      <c r="K321" s="60">
        <f t="shared" si="11"/>
        <v>0</v>
      </c>
    </row>
    <row r="322" spans="1:11" ht="165" x14ac:dyDescent="0.25">
      <c r="A322" s="239"/>
      <c r="B322" s="216">
        <v>4116</v>
      </c>
      <c r="C322" s="70" t="s">
        <v>1653</v>
      </c>
      <c r="D322" s="59" t="str">
        <f t="shared" si="10"/>
        <v>ZgG_Odc1 - 4116</v>
      </c>
      <c r="E322" s="59" t="s">
        <v>1613</v>
      </c>
      <c r="F322" s="59" t="s">
        <v>1677</v>
      </c>
      <c r="G322" s="59" t="s">
        <v>1678</v>
      </c>
      <c r="H322" s="70" t="s">
        <v>29</v>
      </c>
      <c r="I322" s="59">
        <v>14.87</v>
      </c>
      <c r="J322" s="242">
        <f>VLOOKUP(B322,CENIK!$A$2:$D$107,4,FALSE)</f>
        <v>0</v>
      </c>
      <c r="K322" s="60">
        <f t="shared" si="11"/>
        <v>0</v>
      </c>
    </row>
    <row r="323" spans="1:11" ht="75" x14ac:dyDescent="0.25">
      <c r="A323" s="239"/>
      <c r="B323" s="216">
        <v>5101</v>
      </c>
      <c r="C323" s="70" t="s">
        <v>1653</v>
      </c>
      <c r="D323" s="59" t="str">
        <f t="shared" si="10"/>
        <v>ZgG_Odc1 - 5101</v>
      </c>
      <c r="E323" s="59" t="s">
        <v>1613</v>
      </c>
      <c r="F323" s="59" t="s">
        <v>1679</v>
      </c>
      <c r="G323" s="59" t="s">
        <v>840</v>
      </c>
      <c r="H323" s="70" t="s">
        <v>72</v>
      </c>
      <c r="I323" s="59">
        <v>1</v>
      </c>
      <c r="J323" s="242">
        <f>VLOOKUP(B323,CENIK!$A$2:$D$107,4,FALSE)</f>
        <v>0</v>
      </c>
      <c r="K323" s="60">
        <f t="shared" si="11"/>
        <v>0</v>
      </c>
    </row>
    <row r="324" spans="1:11" ht="75" x14ac:dyDescent="0.25">
      <c r="A324" s="239"/>
      <c r="B324" s="216">
        <v>5102</v>
      </c>
      <c r="C324" s="70" t="s">
        <v>1653</v>
      </c>
      <c r="D324" s="59" t="str">
        <f t="shared" si="10"/>
        <v>ZgG_Odc1 - 5102</v>
      </c>
      <c r="E324" s="59" t="s">
        <v>1613</v>
      </c>
      <c r="F324" s="59" t="s">
        <v>1680</v>
      </c>
      <c r="G324" s="59" t="s">
        <v>330</v>
      </c>
      <c r="H324" s="70" t="s">
        <v>72</v>
      </c>
      <c r="I324" s="59">
        <v>11</v>
      </c>
      <c r="J324" s="242">
        <f>VLOOKUP(B324,CENIK!$A$2:$D$107,4,FALSE)</f>
        <v>0</v>
      </c>
      <c r="K324" s="60">
        <f t="shared" si="11"/>
        <v>0</v>
      </c>
    </row>
    <row r="325" spans="1:11" ht="75" x14ac:dyDescent="0.25">
      <c r="A325" s="239"/>
      <c r="B325" s="216">
        <v>5103</v>
      </c>
      <c r="C325" s="70" t="s">
        <v>1653</v>
      </c>
      <c r="D325" s="59" t="str">
        <f t="shared" si="10"/>
        <v>ZgG_Odc1 - 5103</v>
      </c>
      <c r="E325" s="59" t="s">
        <v>1613</v>
      </c>
      <c r="F325" s="59" t="s">
        <v>1681</v>
      </c>
      <c r="G325" s="59" t="s">
        <v>332</v>
      </c>
      <c r="H325" s="70" t="s">
        <v>72</v>
      </c>
      <c r="I325" s="59">
        <v>4</v>
      </c>
      <c r="J325" s="242">
        <f>VLOOKUP(B325,CENIK!$A$2:$D$107,4,FALSE)</f>
        <v>0</v>
      </c>
      <c r="K325" s="60">
        <f t="shared" si="11"/>
        <v>0</v>
      </c>
    </row>
    <row r="326" spans="1:11" ht="90" x14ac:dyDescent="0.25">
      <c r="A326" s="239"/>
      <c r="B326" s="216">
        <v>5116</v>
      </c>
      <c r="C326" s="70" t="s">
        <v>1653</v>
      </c>
      <c r="D326" s="59" t="str">
        <f t="shared" si="10"/>
        <v>ZgG_Odc1 - 5116</v>
      </c>
      <c r="E326" s="59" t="s">
        <v>1613</v>
      </c>
      <c r="F326" s="59" t="s">
        <v>1682</v>
      </c>
      <c r="G326" s="59" t="s">
        <v>1683</v>
      </c>
      <c r="H326" s="70" t="s">
        <v>72</v>
      </c>
      <c r="I326" s="59">
        <v>1</v>
      </c>
      <c r="J326" s="242">
        <f>VLOOKUP(B326,CENIK!$A$2:$D$107,4,FALSE)</f>
        <v>0</v>
      </c>
      <c r="K326" s="60">
        <f t="shared" si="11"/>
        <v>0</v>
      </c>
    </row>
    <row r="327" spans="1:11" ht="90" x14ac:dyDescent="0.25">
      <c r="A327" s="239"/>
      <c r="B327" s="216">
        <v>5117</v>
      </c>
      <c r="C327" s="70" t="s">
        <v>1653</v>
      </c>
      <c r="D327" s="59" t="str">
        <f t="shared" si="10"/>
        <v>ZgG_Odc1 - 5117</v>
      </c>
      <c r="E327" s="59" t="s">
        <v>1613</v>
      </c>
      <c r="F327" s="59" t="s">
        <v>1684</v>
      </c>
      <c r="G327" s="59" t="s">
        <v>1685</v>
      </c>
      <c r="H327" s="70" t="s">
        <v>72</v>
      </c>
      <c r="I327" s="59">
        <v>5</v>
      </c>
      <c r="J327" s="242">
        <f>VLOOKUP(B327,CENIK!$A$2:$D$107,4,FALSE)</f>
        <v>0</v>
      </c>
      <c r="K327" s="60">
        <f t="shared" si="11"/>
        <v>0</v>
      </c>
    </row>
    <row r="328" spans="1:11" ht="90" x14ac:dyDescent="0.25">
      <c r="A328" s="239"/>
      <c r="B328" s="216">
        <v>5118</v>
      </c>
      <c r="C328" s="70" t="s">
        <v>1653</v>
      </c>
      <c r="D328" s="59" t="str">
        <f t="shared" si="10"/>
        <v>ZgG_Odc1 - 5118</v>
      </c>
      <c r="E328" s="59" t="s">
        <v>1613</v>
      </c>
      <c r="F328" s="59" t="s">
        <v>1686</v>
      </c>
      <c r="G328" s="59" t="s">
        <v>1687</v>
      </c>
      <c r="H328" s="70" t="s">
        <v>72</v>
      </c>
      <c r="I328" s="59">
        <v>1</v>
      </c>
      <c r="J328" s="242">
        <f>VLOOKUP(B328,CENIK!$A$2:$D$107,4,FALSE)</f>
        <v>0</v>
      </c>
      <c r="K328" s="60">
        <f t="shared" si="11"/>
        <v>0</v>
      </c>
    </row>
    <row r="329" spans="1:11" ht="105" x14ac:dyDescent="0.25">
      <c r="A329" s="239"/>
      <c r="B329" s="216">
        <v>5603</v>
      </c>
      <c r="C329" s="70" t="s">
        <v>1653</v>
      </c>
      <c r="D329" s="59" t="str">
        <f t="shared" si="10"/>
        <v>ZgG_Odc1 - 5603</v>
      </c>
      <c r="E329" s="59" t="s">
        <v>1613</v>
      </c>
      <c r="F329" s="59" t="s">
        <v>1688</v>
      </c>
      <c r="G329" s="59" t="s">
        <v>334</v>
      </c>
      <c r="H329" s="70" t="s">
        <v>72</v>
      </c>
      <c r="I329" s="59">
        <v>23</v>
      </c>
      <c r="J329" s="242">
        <f>VLOOKUP(B329,CENIK!$A$2:$D$107,4,FALSE)</f>
        <v>0</v>
      </c>
      <c r="K329" s="60">
        <f t="shared" si="11"/>
        <v>0</v>
      </c>
    </row>
    <row r="330" spans="1:11" ht="30" x14ac:dyDescent="0.25">
      <c r="A330" s="239"/>
      <c r="B330" s="216">
        <v>6101</v>
      </c>
      <c r="C330" s="70" t="s">
        <v>1653</v>
      </c>
      <c r="D330" s="59" t="str">
        <f t="shared" si="10"/>
        <v>ZgG_Odc1 - 6101</v>
      </c>
      <c r="E330" s="59" t="s">
        <v>1613</v>
      </c>
      <c r="F330" s="59" t="s">
        <v>1689</v>
      </c>
      <c r="G330" s="59" t="s">
        <v>88</v>
      </c>
      <c r="H330" s="70" t="s">
        <v>29</v>
      </c>
      <c r="I330" s="59">
        <v>428.71</v>
      </c>
      <c r="J330" s="242">
        <f>VLOOKUP(B330,CENIK!$A$2:$D$107,4,FALSE)</f>
        <v>0</v>
      </c>
      <c r="K330" s="60">
        <f t="shared" si="11"/>
        <v>0</v>
      </c>
    </row>
    <row r="331" spans="1:11" ht="45" x14ac:dyDescent="0.25">
      <c r="A331" s="239"/>
      <c r="B331" s="216">
        <v>6102</v>
      </c>
      <c r="C331" s="70" t="s">
        <v>1653</v>
      </c>
      <c r="D331" s="59" t="str">
        <f t="shared" si="10"/>
        <v>ZgG_Odc1 - 6102</v>
      </c>
      <c r="E331" s="59" t="s">
        <v>1613</v>
      </c>
      <c r="F331" s="59" t="s">
        <v>1690</v>
      </c>
      <c r="G331" s="59" t="s">
        <v>90</v>
      </c>
      <c r="H331" s="70" t="s">
        <v>29</v>
      </c>
      <c r="I331" s="59">
        <v>428.71</v>
      </c>
      <c r="J331" s="242">
        <f>VLOOKUP(B331,CENIK!$A$2:$D$107,4,FALSE)</f>
        <v>0</v>
      </c>
      <c r="K331" s="60">
        <f t="shared" si="11"/>
        <v>0</v>
      </c>
    </row>
    <row r="332" spans="1:11" ht="60" x14ac:dyDescent="0.25">
      <c r="A332" s="239"/>
      <c r="B332" s="216">
        <v>6105</v>
      </c>
      <c r="C332" s="70" t="s">
        <v>1653</v>
      </c>
      <c r="D332" s="59" t="str">
        <f t="shared" si="10"/>
        <v>ZgG_Odc1 - 6105</v>
      </c>
      <c r="E332" s="59" t="s">
        <v>1613</v>
      </c>
      <c r="F332" s="59" t="s">
        <v>1691</v>
      </c>
      <c r="G332" s="59" t="s">
        <v>347</v>
      </c>
      <c r="H332" s="70" t="s">
        <v>29</v>
      </c>
      <c r="I332" s="59">
        <v>428.71</v>
      </c>
      <c r="J332" s="242">
        <f>VLOOKUP(B332,CENIK!$A$2:$D$107,4,FALSE)</f>
        <v>0</v>
      </c>
      <c r="K332" s="60">
        <f t="shared" si="11"/>
        <v>0</v>
      </c>
    </row>
    <row r="333" spans="1:11" ht="30" x14ac:dyDescent="0.25">
      <c r="A333" s="239"/>
      <c r="B333" s="216">
        <v>6201</v>
      </c>
      <c r="C333" s="70" t="s">
        <v>1653</v>
      </c>
      <c r="D333" s="59" t="str">
        <f t="shared" si="10"/>
        <v>ZgG_Odc1 - 6201</v>
      </c>
      <c r="E333" s="59" t="s">
        <v>1613</v>
      </c>
      <c r="F333" s="59" t="s">
        <v>1692</v>
      </c>
      <c r="G333" s="59" t="s">
        <v>206</v>
      </c>
      <c r="H333" s="70" t="s">
        <v>72</v>
      </c>
      <c r="I333" s="59">
        <v>6</v>
      </c>
      <c r="J333" s="242">
        <f>VLOOKUP(B333,CENIK!$A$2:$D$107,4,FALSE)</f>
        <v>0</v>
      </c>
      <c r="K333" s="60">
        <f t="shared" si="11"/>
        <v>0</v>
      </c>
    </row>
    <row r="334" spans="1:11" ht="30" x14ac:dyDescent="0.25">
      <c r="A334" s="239"/>
      <c r="B334" s="216">
        <v>6203</v>
      </c>
      <c r="C334" s="70" t="s">
        <v>1653</v>
      </c>
      <c r="D334" s="59" t="str">
        <f t="shared" si="10"/>
        <v>ZgG_Odc1 - 6203</v>
      </c>
      <c r="E334" s="59" t="s">
        <v>1613</v>
      </c>
      <c r="F334" s="59" t="s">
        <v>1693</v>
      </c>
      <c r="G334" s="59" t="s">
        <v>352</v>
      </c>
      <c r="H334" s="70" t="s">
        <v>72</v>
      </c>
      <c r="I334" s="59">
        <v>7</v>
      </c>
      <c r="J334" s="242">
        <f>VLOOKUP(B334,CENIK!$A$2:$D$107,4,FALSE)</f>
        <v>0</v>
      </c>
      <c r="K334" s="60">
        <f t="shared" si="11"/>
        <v>0</v>
      </c>
    </row>
    <row r="335" spans="1:11" ht="30" x14ac:dyDescent="0.25">
      <c r="A335" s="239"/>
      <c r="B335" s="216">
        <v>6204</v>
      </c>
      <c r="C335" s="70" t="s">
        <v>1653</v>
      </c>
      <c r="D335" s="59" t="str">
        <f t="shared" si="10"/>
        <v>ZgG_Odc1 - 6204</v>
      </c>
      <c r="E335" s="59" t="s">
        <v>1613</v>
      </c>
      <c r="F335" s="59" t="s">
        <v>1694</v>
      </c>
      <c r="G335" s="59" t="s">
        <v>208</v>
      </c>
      <c r="H335" s="70" t="s">
        <v>72</v>
      </c>
      <c r="I335" s="59">
        <v>1</v>
      </c>
      <c r="J335" s="242">
        <f>VLOOKUP(B335,CENIK!$A$2:$D$107,4,FALSE)</f>
        <v>0</v>
      </c>
      <c r="K335" s="60">
        <f t="shared" si="11"/>
        <v>0</v>
      </c>
    </row>
    <row r="336" spans="1:11" ht="60" x14ac:dyDescent="0.25">
      <c r="A336" s="239"/>
      <c r="B336" s="216">
        <v>1101</v>
      </c>
      <c r="C336" s="70" t="s">
        <v>1656</v>
      </c>
      <c r="D336" s="59" t="str">
        <f t="shared" si="10"/>
        <v>ZgG_Odc2 - 1101</v>
      </c>
      <c r="E336" s="59" t="s">
        <v>1616</v>
      </c>
      <c r="F336" s="59" t="s">
        <v>1499</v>
      </c>
      <c r="G336" s="59" t="s">
        <v>28</v>
      </c>
      <c r="H336" s="70" t="s">
        <v>29</v>
      </c>
      <c r="I336" s="59">
        <v>95.54</v>
      </c>
      <c r="J336" s="242">
        <f>VLOOKUP(B336,CENIK!$A$2:$D$107,4,FALSE)</f>
        <v>0</v>
      </c>
      <c r="K336" s="60">
        <f t="shared" si="11"/>
        <v>0</v>
      </c>
    </row>
    <row r="337" spans="1:11" ht="45" x14ac:dyDescent="0.25">
      <c r="A337" s="239"/>
      <c r="B337" s="216">
        <v>1102</v>
      </c>
      <c r="C337" s="70" t="s">
        <v>1656</v>
      </c>
      <c r="D337" s="59" t="str">
        <f t="shared" si="10"/>
        <v>ZgG_Odc2 - 1102</v>
      </c>
      <c r="E337" s="59" t="s">
        <v>1616</v>
      </c>
      <c r="F337" s="59" t="s">
        <v>1474</v>
      </c>
      <c r="G337" s="59" t="s">
        <v>287</v>
      </c>
      <c r="H337" s="70" t="s">
        <v>288</v>
      </c>
      <c r="I337" s="59">
        <v>5</v>
      </c>
      <c r="J337" s="242">
        <f>VLOOKUP(B337,CENIK!$A$2:$D$107,4,FALSE)</f>
        <v>0</v>
      </c>
      <c r="K337" s="60">
        <f t="shared" si="11"/>
        <v>0</v>
      </c>
    </row>
    <row r="338" spans="1:11" ht="45" x14ac:dyDescent="0.25">
      <c r="A338" s="239"/>
      <c r="B338" s="216">
        <v>1201</v>
      </c>
      <c r="C338" s="70" t="s">
        <v>1656</v>
      </c>
      <c r="D338" s="59" t="str">
        <f t="shared" si="10"/>
        <v>ZgG_Odc2 - 1201</v>
      </c>
      <c r="E338" s="59" t="s">
        <v>1616</v>
      </c>
      <c r="F338" s="59" t="s">
        <v>1449</v>
      </c>
      <c r="G338" s="59" t="s">
        <v>291</v>
      </c>
      <c r="H338" s="70" t="s">
        <v>29</v>
      </c>
      <c r="I338" s="59">
        <v>95.54</v>
      </c>
      <c r="J338" s="242">
        <f>VLOOKUP(B338,CENIK!$A$2:$D$107,4,FALSE)</f>
        <v>0</v>
      </c>
      <c r="K338" s="60">
        <f t="shared" si="11"/>
        <v>0</v>
      </c>
    </row>
    <row r="339" spans="1:11" ht="75" x14ac:dyDescent="0.25">
      <c r="A339" s="239"/>
      <c r="B339" s="216">
        <v>1202</v>
      </c>
      <c r="C339" s="70" t="s">
        <v>1656</v>
      </c>
      <c r="D339" s="59" t="str">
        <f t="shared" si="10"/>
        <v>ZgG_Odc2 - 1202</v>
      </c>
      <c r="E339" s="59" t="s">
        <v>1616</v>
      </c>
      <c r="F339" s="59" t="s">
        <v>1424</v>
      </c>
      <c r="G339" s="59" t="s">
        <v>293</v>
      </c>
      <c r="H339" s="70" t="s">
        <v>29</v>
      </c>
      <c r="I339" s="59">
        <v>95.54</v>
      </c>
      <c r="J339" s="242">
        <f>VLOOKUP(B339,CENIK!$A$2:$D$107,4,FALSE)</f>
        <v>0</v>
      </c>
      <c r="K339" s="60">
        <f t="shared" si="11"/>
        <v>0</v>
      </c>
    </row>
    <row r="340" spans="1:11" ht="60" x14ac:dyDescent="0.25">
      <c r="A340" s="239"/>
      <c r="B340" s="216">
        <v>2105</v>
      </c>
      <c r="C340" s="70" t="s">
        <v>1656</v>
      </c>
      <c r="D340" s="59" t="str">
        <f t="shared" si="10"/>
        <v>ZgG_Odc2 - 2105</v>
      </c>
      <c r="E340" s="59" t="s">
        <v>1616</v>
      </c>
      <c r="F340" s="59" t="s">
        <v>1402</v>
      </c>
      <c r="G340" s="59" t="s">
        <v>1665</v>
      </c>
      <c r="H340" s="70" t="s">
        <v>46</v>
      </c>
      <c r="I340" s="59">
        <v>53.79</v>
      </c>
      <c r="J340" s="242">
        <f>VLOOKUP(B340,CENIK!$A$2:$D$107,4,FALSE)</f>
        <v>0</v>
      </c>
      <c r="K340" s="60">
        <f t="shared" si="11"/>
        <v>0</v>
      </c>
    </row>
    <row r="341" spans="1:11" ht="60" x14ac:dyDescent="0.25">
      <c r="A341" s="239"/>
      <c r="B341" s="216">
        <v>2106</v>
      </c>
      <c r="C341" s="70" t="s">
        <v>1656</v>
      </c>
      <c r="D341" s="59" t="str">
        <f t="shared" si="10"/>
        <v>ZgG_Odc2 - 2106</v>
      </c>
      <c r="E341" s="59" t="s">
        <v>1616</v>
      </c>
      <c r="F341" s="59" t="s">
        <v>1376</v>
      </c>
      <c r="G341" s="59" t="s">
        <v>1667</v>
      </c>
      <c r="H341" s="70" t="s">
        <v>46</v>
      </c>
      <c r="I341" s="59">
        <v>217.5</v>
      </c>
      <c r="J341" s="242">
        <f>VLOOKUP(B341,CENIK!$A$2:$D$107,4,FALSE)</f>
        <v>0</v>
      </c>
      <c r="K341" s="60">
        <f t="shared" si="11"/>
        <v>0</v>
      </c>
    </row>
    <row r="342" spans="1:11" ht="45" x14ac:dyDescent="0.25">
      <c r="A342" s="239"/>
      <c r="B342" s="216">
        <v>2121</v>
      </c>
      <c r="C342" s="70" t="s">
        <v>1656</v>
      </c>
      <c r="D342" s="59" t="str">
        <f t="shared" si="10"/>
        <v>ZgG_Odc2 - 2121</v>
      </c>
      <c r="E342" s="59" t="s">
        <v>1616</v>
      </c>
      <c r="F342" s="59" t="s">
        <v>1349</v>
      </c>
      <c r="G342" s="59" t="s">
        <v>1669</v>
      </c>
      <c r="H342" s="70" t="s">
        <v>46</v>
      </c>
      <c r="I342" s="59">
        <v>30.14</v>
      </c>
      <c r="J342" s="242">
        <f>VLOOKUP(B342,CENIK!$A$2:$D$107,4,FALSE)</f>
        <v>0</v>
      </c>
      <c r="K342" s="60">
        <f t="shared" si="11"/>
        <v>0</v>
      </c>
    </row>
    <row r="343" spans="1:11" ht="30" x14ac:dyDescent="0.25">
      <c r="A343" s="239"/>
      <c r="B343" s="216">
        <v>2202</v>
      </c>
      <c r="C343" s="70" t="s">
        <v>1656</v>
      </c>
      <c r="D343" s="59" t="str">
        <f t="shared" si="10"/>
        <v>ZgG_Odc2 - 2202</v>
      </c>
      <c r="E343" s="59" t="s">
        <v>1616</v>
      </c>
      <c r="F343" s="59" t="s">
        <v>1327</v>
      </c>
      <c r="G343" s="59" t="s">
        <v>51</v>
      </c>
      <c r="H343" s="70" t="s">
        <v>52</v>
      </c>
      <c r="I343" s="59">
        <v>152.86000000000001</v>
      </c>
      <c r="J343" s="242">
        <f>VLOOKUP(B343,CENIK!$A$2:$D$107,4,FALSE)</f>
        <v>0</v>
      </c>
      <c r="K343" s="60">
        <f t="shared" si="11"/>
        <v>0</v>
      </c>
    </row>
    <row r="344" spans="1:11" ht="75" x14ac:dyDescent="0.25">
      <c r="A344" s="239"/>
      <c r="B344" s="216">
        <v>2203</v>
      </c>
      <c r="C344" s="70" t="s">
        <v>1656</v>
      </c>
      <c r="D344" s="59" t="str">
        <f t="shared" si="10"/>
        <v>ZgG_Odc2 - 2203</v>
      </c>
      <c r="E344" s="59" t="s">
        <v>1616</v>
      </c>
      <c r="F344" s="59" t="s">
        <v>1301</v>
      </c>
      <c r="G344" s="59" t="s">
        <v>54</v>
      </c>
      <c r="H344" s="70" t="s">
        <v>46</v>
      </c>
      <c r="I344" s="59">
        <v>45.86</v>
      </c>
      <c r="J344" s="242">
        <f>VLOOKUP(B344,CENIK!$A$2:$D$107,4,FALSE)</f>
        <v>0</v>
      </c>
      <c r="K344" s="60">
        <f t="shared" si="11"/>
        <v>0</v>
      </c>
    </row>
    <row r="345" spans="1:11" ht="60" x14ac:dyDescent="0.25">
      <c r="A345" s="239"/>
      <c r="B345" s="216">
        <v>2204</v>
      </c>
      <c r="C345" s="70" t="s">
        <v>1656</v>
      </c>
      <c r="D345" s="59" t="str">
        <f t="shared" si="10"/>
        <v>ZgG_Odc2 - 2204</v>
      </c>
      <c r="E345" s="59" t="s">
        <v>1616</v>
      </c>
      <c r="F345" s="59" t="s">
        <v>1278</v>
      </c>
      <c r="G345" s="59" t="s">
        <v>56</v>
      </c>
      <c r="H345" s="70" t="s">
        <v>46</v>
      </c>
      <c r="I345" s="59">
        <v>84.97</v>
      </c>
      <c r="J345" s="242">
        <f>VLOOKUP(B345,CENIK!$A$2:$D$107,4,FALSE)</f>
        <v>0</v>
      </c>
      <c r="K345" s="60">
        <f t="shared" si="11"/>
        <v>0</v>
      </c>
    </row>
    <row r="346" spans="1:11" ht="60" x14ac:dyDescent="0.25">
      <c r="A346" s="239"/>
      <c r="B346" s="216">
        <v>2207</v>
      </c>
      <c r="C346" s="70" t="s">
        <v>1656</v>
      </c>
      <c r="D346" s="59" t="str">
        <f t="shared" si="10"/>
        <v>ZgG_Odc2 - 2207</v>
      </c>
      <c r="E346" s="59" t="s">
        <v>1616</v>
      </c>
      <c r="F346" s="59" t="s">
        <v>1255</v>
      </c>
      <c r="G346" s="59" t="s">
        <v>58</v>
      </c>
      <c r="H346" s="70" t="s">
        <v>52</v>
      </c>
      <c r="I346" s="59">
        <v>343.94</v>
      </c>
      <c r="J346" s="242">
        <f>VLOOKUP(B346,CENIK!$A$2:$D$107,4,FALSE)</f>
        <v>0</v>
      </c>
      <c r="K346" s="60">
        <f t="shared" si="11"/>
        <v>0</v>
      </c>
    </row>
    <row r="347" spans="1:11" ht="60" x14ac:dyDescent="0.25">
      <c r="A347" s="239"/>
      <c r="B347" s="216">
        <v>2208</v>
      </c>
      <c r="C347" s="70" t="s">
        <v>1656</v>
      </c>
      <c r="D347" s="59" t="str">
        <f t="shared" si="10"/>
        <v>ZgG_Odc2 - 2208</v>
      </c>
      <c r="E347" s="59" t="s">
        <v>1616</v>
      </c>
      <c r="F347" s="59" t="s">
        <v>1226</v>
      </c>
      <c r="G347" s="59" t="s">
        <v>60</v>
      </c>
      <c r="H347" s="70" t="s">
        <v>46</v>
      </c>
      <c r="I347" s="59">
        <v>53.79</v>
      </c>
      <c r="J347" s="242">
        <f>VLOOKUP(B347,CENIK!$A$2:$D$107,4,FALSE)</f>
        <v>0</v>
      </c>
      <c r="K347" s="60">
        <f t="shared" si="11"/>
        <v>0</v>
      </c>
    </row>
    <row r="348" spans="1:11" ht="165" x14ac:dyDescent="0.25">
      <c r="A348" s="239"/>
      <c r="B348" s="216">
        <v>4103</v>
      </c>
      <c r="C348" s="70" t="s">
        <v>1656</v>
      </c>
      <c r="D348" s="59" t="str">
        <f t="shared" si="10"/>
        <v>ZgG_Odc2 - 4103</v>
      </c>
      <c r="E348" s="59" t="s">
        <v>1616</v>
      </c>
      <c r="F348" s="59" t="s">
        <v>1202</v>
      </c>
      <c r="G348" s="59" t="s">
        <v>327</v>
      </c>
      <c r="H348" s="70" t="s">
        <v>29</v>
      </c>
      <c r="I348" s="59">
        <v>95.54</v>
      </c>
      <c r="J348" s="242">
        <f>VLOOKUP(B348,CENIK!$A$2:$D$107,4,FALSE)</f>
        <v>0</v>
      </c>
      <c r="K348" s="60">
        <f t="shared" si="11"/>
        <v>0</v>
      </c>
    </row>
    <row r="349" spans="1:11" ht="75" x14ac:dyDescent="0.25">
      <c r="A349" s="239"/>
      <c r="B349" s="216">
        <v>5102</v>
      </c>
      <c r="C349" s="70" t="s">
        <v>1656</v>
      </c>
      <c r="D349" s="59" t="str">
        <f t="shared" si="10"/>
        <v>ZgG_Odc2 - 5102</v>
      </c>
      <c r="E349" s="59" t="s">
        <v>1616</v>
      </c>
      <c r="F349" s="59" t="s">
        <v>1179</v>
      </c>
      <c r="G349" s="59" t="s">
        <v>330</v>
      </c>
      <c r="H349" s="70" t="s">
        <v>72</v>
      </c>
      <c r="I349" s="59">
        <v>4</v>
      </c>
      <c r="J349" s="242">
        <f>VLOOKUP(B349,CENIK!$A$2:$D$107,4,FALSE)</f>
        <v>0</v>
      </c>
      <c r="K349" s="60">
        <f t="shared" si="11"/>
        <v>0</v>
      </c>
    </row>
    <row r="350" spans="1:11" ht="75" x14ac:dyDescent="0.25">
      <c r="A350" s="239"/>
      <c r="B350" s="216">
        <v>5103</v>
      </c>
      <c r="C350" s="70" t="s">
        <v>1656</v>
      </c>
      <c r="D350" s="59" t="str">
        <f t="shared" si="10"/>
        <v>ZgG_Odc2 - 5103</v>
      </c>
      <c r="E350" s="59" t="s">
        <v>1616</v>
      </c>
      <c r="F350" s="59" t="s">
        <v>1157</v>
      </c>
      <c r="G350" s="59" t="s">
        <v>332</v>
      </c>
      <c r="H350" s="70" t="s">
        <v>72</v>
      </c>
      <c r="I350" s="59">
        <v>1</v>
      </c>
      <c r="J350" s="242">
        <f>VLOOKUP(B350,CENIK!$A$2:$D$107,4,FALSE)</f>
        <v>0</v>
      </c>
      <c r="K350" s="60">
        <f t="shared" si="11"/>
        <v>0</v>
      </c>
    </row>
    <row r="351" spans="1:11" ht="75" x14ac:dyDescent="0.25">
      <c r="A351" s="239"/>
      <c r="B351" s="216">
        <v>5505</v>
      </c>
      <c r="C351" s="70" t="s">
        <v>1656</v>
      </c>
      <c r="D351" s="59" t="str">
        <f t="shared" si="10"/>
        <v>ZgG_Odc2 - 5505</v>
      </c>
      <c r="E351" s="59" t="s">
        <v>1616</v>
      </c>
      <c r="F351" s="59" t="s">
        <v>1123</v>
      </c>
      <c r="G351" s="59" t="s">
        <v>1695</v>
      </c>
      <c r="H351" s="70" t="s">
        <v>72</v>
      </c>
      <c r="I351" s="59">
        <v>1</v>
      </c>
      <c r="J351" s="242">
        <f>VLOOKUP(B351,CENIK!$A$2:$D$107,4,FALSE)</f>
        <v>0</v>
      </c>
      <c r="K351" s="60">
        <f t="shared" si="11"/>
        <v>0</v>
      </c>
    </row>
    <row r="352" spans="1:11" ht="105" x14ac:dyDescent="0.25">
      <c r="A352" s="239"/>
      <c r="B352" s="216">
        <v>5603</v>
      </c>
      <c r="C352" s="70" t="s">
        <v>1656</v>
      </c>
      <c r="D352" s="59" t="str">
        <f t="shared" si="10"/>
        <v>ZgG_Odc2 - 5603</v>
      </c>
      <c r="E352" s="59" t="s">
        <v>1616</v>
      </c>
      <c r="F352" s="59" t="s">
        <v>1696</v>
      </c>
      <c r="G352" s="59" t="s">
        <v>334</v>
      </c>
      <c r="H352" s="70" t="s">
        <v>72</v>
      </c>
      <c r="I352" s="59">
        <v>5</v>
      </c>
      <c r="J352" s="242">
        <f>VLOOKUP(B352,CENIK!$A$2:$D$107,4,FALSE)</f>
        <v>0</v>
      </c>
      <c r="K352" s="60">
        <f t="shared" si="11"/>
        <v>0</v>
      </c>
    </row>
    <row r="353" spans="1:11" ht="30" x14ac:dyDescent="0.25">
      <c r="A353" s="239"/>
      <c r="B353" s="216">
        <v>6101</v>
      </c>
      <c r="C353" s="70" t="s">
        <v>1656</v>
      </c>
      <c r="D353" s="59" t="str">
        <f t="shared" ref="D353:D358" si="12">CONCATENATE(C353," - ",B353)</f>
        <v>ZgG_Odc2 - 6101</v>
      </c>
      <c r="E353" s="59" t="s">
        <v>1616</v>
      </c>
      <c r="F353" s="59" t="s">
        <v>1697</v>
      </c>
      <c r="G353" s="59" t="s">
        <v>88</v>
      </c>
      <c r="H353" s="70" t="s">
        <v>29</v>
      </c>
      <c r="I353" s="59">
        <v>95.54</v>
      </c>
      <c r="J353" s="242">
        <f>VLOOKUP(B353,CENIK!$A$2:$D$107,4,FALSE)</f>
        <v>0</v>
      </c>
      <c r="K353" s="60">
        <f t="shared" ref="K353:K358" si="13">ROUND(I353*J353,2)</f>
        <v>0</v>
      </c>
    </row>
    <row r="354" spans="1:11" ht="45" x14ac:dyDescent="0.25">
      <c r="A354" s="239"/>
      <c r="B354" s="216">
        <v>6102</v>
      </c>
      <c r="C354" s="70" t="s">
        <v>1656</v>
      </c>
      <c r="D354" s="59" t="str">
        <f t="shared" si="12"/>
        <v>ZgG_Odc2 - 6102</v>
      </c>
      <c r="E354" s="59" t="s">
        <v>1616</v>
      </c>
      <c r="F354" s="59" t="s">
        <v>1698</v>
      </c>
      <c r="G354" s="59" t="s">
        <v>90</v>
      </c>
      <c r="H354" s="70" t="s">
        <v>29</v>
      </c>
      <c r="I354" s="59">
        <v>95.54</v>
      </c>
      <c r="J354" s="242">
        <f>VLOOKUP(B354,CENIK!$A$2:$D$107,4,FALSE)</f>
        <v>0</v>
      </c>
      <c r="K354" s="60">
        <f t="shared" si="13"/>
        <v>0</v>
      </c>
    </row>
    <row r="355" spans="1:11" ht="60" x14ac:dyDescent="0.25">
      <c r="A355" s="239"/>
      <c r="B355" s="216">
        <v>6105</v>
      </c>
      <c r="C355" s="70" t="s">
        <v>1656</v>
      </c>
      <c r="D355" s="59" t="str">
        <f t="shared" si="12"/>
        <v>ZgG_Odc2 - 6105</v>
      </c>
      <c r="E355" s="59" t="s">
        <v>1616</v>
      </c>
      <c r="F355" s="59" t="s">
        <v>1699</v>
      </c>
      <c r="G355" s="59" t="s">
        <v>347</v>
      </c>
      <c r="H355" s="70" t="s">
        <v>29</v>
      </c>
      <c r="I355" s="59">
        <v>95.54</v>
      </c>
      <c r="J355" s="242">
        <f>VLOOKUP(B355,CENIK!$A$2:$D$107,4,FALSE)</f>
        <v>0</v>
      </c>
      <c r="K355" s="60">
        <f t="shared" si="13"/>
        <v>0</v>
      </c>
    </row>
    <row r="356" spans="1:11" ht="30" x14ac:dyDescent="0.25">
      <c r="A356" s="239"/>
      <c r="B356" s="216">
        <v>6201</v>
      </c>
      <c r="C356" s="70" t="s">
        <v>1656</v>
      </c>
      <c r="D356" s="59" t="str">
        <f t="shared" si="12"/>
        <v>ZgG_Odc2 - 6201</v>
      </c>
      <c r="E356" s="59" t="s">
        <v>1616</v>
      </c>
      <c r="F356" s="59" t="s">
        <v>1700</v>
      </c>
      <c r="G356" s="59" t="s">
        <v>206</v>
      </c>
      <c r="H356" s="70" t="s">
        <v>72</v>
      </c>
      <c r="I356" s="59">
        <v>1</v>
      </c>
      <c r="J356" s="242">
        <f>VLOOKUP(B356,CENIK!$A$2:$D$107,4,FALSE)</f>
        <v>0</v>
      </c>
      <c r="K356" s="60">
        <f t="shared" si="13"/>
        <v>0</v>
      </c>
    </row>
    <row r="357" spans="1:11" ht="30" x14ac:dyDescent="0.25">
      <c r="A357" s="239"/>
      <c r="B357" s="216">
        <v>6203</v>
      </c>
      <c r="C357" s="70" t="s">
        <v>1656</v>
      </c>
      <c r="D357" s="59" t="str">
        <f t="shared" si="12"/>
        <v>ZgG_Odc2 - 6203</v>
      </c>
      <c r="E357" s="59" t="s">
        <v>1616</v>
      </c>
      <c r="F357" s="59" t="s">
        <v>1701</v>
      </c>
      <c r="G357" s="59" t="s">
        <v>352</v>
      </c>
      <c r="H357" s="70" t="s">
        <v>72</v>
      </c>
      <c r="I357" s="59">
        <v>2</v>
      </c>
      <c r="J357" s="242">
        <f>VLOOKUP(B357,CENIK!$A$2:$D$107,4,FALSE)</f>
        <v>0</v>
      </c>
      <c r="K357" s="60">
        <f t="shared" si="13"/>
        <v>0</v>
      </c>
    </row>
    <row r="358" spans="1:11" ht="30" x14ac:dyDescent="0.25">
      <c r="A358" s="239"/>
      <c r="B358" s="58">
        <v>6206</v>
      </c>
      <c r="C358" s="70" t="s">
        <v>1656</v>
      </c>
      <c r="D358" s="59" t="str">
        <f t="shared" si="12"/>
        <v>ZgG_Odc2 - 6206</v>
      </c>
      <c r="E358" s="59" t="s">
        <v>1616</v>
      </c>
      <c r="F358" s="59" t="s">
        <v>1702</v>
      </c>
      <c r="G358" s="59" t="s">
        <v>1703</v>
      </c>
      <c r="H358" s="70" t="s">
        <v>72</v>
      </c>
      <c r="I358" s="59">
        <v>1</v>
      </c>
      <c r="J358" s="242">
        <f>VLOOKUP(B358,CENIK!$A$2:$D$107,4,FALSE)</f>
        <v>0</v>
      </c>
      <c r="K358" s="60">
        <f t="shared" si="13"/>
        <v>0</v>
      </c>
    </row>
  </sheetData>
  <sheetProtection selectLockedCells="1"/>
  <autoFilter ref="A32:K358" xr:uid="{A820A032-FF95-46D1-AABA-A348FB668E0A}"/>
  <mergeCells count="4">
    <mergeCell ref="F6:F7"/>
    <mergeCell ref="D26:F26"/>
    <mergeCell ref="D27:F29"/>
    <mergeCell ref="E6:E7"/>
  </mergeCells>
  <pageMargins left="0.7" right="0.7" top="0.75" bottom="0.75" header="0.3" footer="0.3"/>
  <pageSetup paperSize="9" scale="4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DA7F-B0AD-44A1-9CDD-A2E7242D1669}">
  <sheetPr>
    <tabColor theme="4"/>
    <pageSetUpPr fitToPage="1"/>
  </sheetPr>
  <dimension ref="A1:K144"/>
  <sheetViews>
    <sheetView zoomScale="55" zoomScaleNormal="55" workbookViewId="0">
      <selection activeCell="M142" sqref="M142"/>
    </sheetView>
  </sheetViews>
  <sheetFormatPr defaultRowHeight="15" x14ac:dyDescent="0.25"/>
  <cols>
    <col min="1" max="1" width="11.7109375" style="1" customWidth="1"/>
    <col min="2" max="2" width="15" style="1" customWidth="1"/>
    <col min="3" max="3" width="10.85546875" style="2" customWidth="1"/>
    <col min="4" max="4" width="21.42578125" style="3" customWidth="1"/>
    <col min="5" max="5" width="21.42578125" style="4" customWidth="1"/>
    <col min="6" max="6" width="22.42578125" style="4" customWidth="1"/>
    <col min="7" max="7" width="60.85546875" style="4" customWidth="1"/>
    <col min="8" max="8" width="9.140625" style="63"/>
    <col min="9" max="9" width="9.140625" style="6"/>
    <col min="10" max="10" width="14.28515625" style="6" customWidth="1"/>
    <col min="11" max="11" width="17.140625" style="7" bestFit="1" customWidth="1"/>
  </cols>
  <sheetData>
    <row r="1" spans="1:11" ht="18.75" customHeight="1" x14ac:dyDescent="0.25">
      <c r="F1" s="219" t="s">
        <v>0</v>
      </c>
    </row>
    <row r="2" spans="1:11" ht="26.25" x14ac:dyDescent="0.25">
      <c r="F2" s="8">
        <v>262</v>
      </c>
      <c r="G2" s="9" t="s">
        <v>2032</v>
      </c>
      <c r="H2" s="64"/>
      <c r="I2" s="10"/>
      <c r="J2" s="10"/>
      <c r="K2" s="11"/>
    </row>
    <row r="3" spans="1:11" x14ac:dyDescent="0.25">
      <c r="K3" s="6"/>
    </row>
    <row r="4" spans="1:11" ht="26.25" x14ac:dyDescent="0.25">
      <c r="G4" s="12" t="s">
        <v>1</v>
      </c>
      <c r="J4" s="13"/>
      <c r="K4" s="13"/>
    </row>
    <row r="5" spans="1:11" x14ac:dyDescent="0.25">
      <c r="E5" s="14"/>
      <c r="F5" s="14"/>
      <c r="K5" s="6"/>
    </row>
    <row r="6" spans="1:11" ht="18.75" x14ac:dyDescent="0.3">
      <c r="E6" s="15"/>
      <c r="F6" s="278" t="s">
        <v>2</v>
      </c>
      <c r="G6" s="16" t="s">
        <v>3</v>
      </c>
      <c r="H6" s="65"/>
      <c r="I6" s="17"/>
      <c r="J6" s="17"/>
      <c r="K6" s="18" t="s">
        <v>4</v>
      </c>
    </row>
    <row r="7" spans="1:11" ht="18.75" x14ac:dyDescent="0.3">
      <c r="E7" s="15"/>
      <c r="F7" s="278"/>
      <c r="G7" s="19" t="s">
        <v>5</v>
      </c>
      <c r="H7" s="66"/>
      <c r="I7" s="20"/>
      <c r="J7" s="20"/>
      <c r="K7" s="21">
        <f>SUM(K16:K18)</f>
        <v>0</v>
      </c>
    </row>
    <row r="8" spans="1:11" ht="18.75" x14ac:dyDescent="0.3">
      <c r="B8" s="26"/>
      <c r="C8" s="27"/>
      <c r="E8" s="15"/>
      <c r="F8" s="221">
        <v>464</v>
      </c>
      <c r="G8" s="19" t="s">
        <v>403</v>
      </c>
      <c r="H8" s="67"/>
      <c r="I8" s="24"/>
      <c r="J8" s="24"/>
      <c r="K8" s="25">
        <f>SUMIF($B$22:$B$144,F8,$K$22:$K$144)</f>
        <v>0</v>
      </c>
    </row>
    <row r="9" spans="1:11" ht="18.75" x14ac:dyDescent="0.3">
      <c r="B9" s="26"/>
      <c r="C9" s="27"/>
      <c r="E9" s="15"/>
      <c r="F9" s="221">
        <v>461</v>
      </c>
      <c r="G9" s="19" t="s">
        <v>1587</v>
      </c>
      <c r="H9" s="67"/>
      <c r="I9" s="24"/>
      <c r="J9" s="24"/>
      <c r="K9" s="25">
        <f>SUMIF($B$22:$B$144,F9,$K$22:$K$144)</f>
        <v>0</v>
      </c>
    </row>
    <row r="10" spans="1:11" ht="18.75" x14ac:dyDescent="0.3">
      <c r="B10" s="26"/>
      <c r="C10" s="27"/>
      <c r="E10" s="15"/>
      <c r="F10" s="221" t="s">
        <v>2033</v>
      </c>
      <c r="G10" s="19" t="s">
        <v>1588</v>
      </c>
      <c r="H10" s="67"/>
      <c r="I10" s="24"/>
      <c r="J10" s="24"/>
      <c r="K10" s="25">
        <f>SUMIF($B$22:$B$144,F10,$K$22:$K$144)</f>
        <v>0</v>
      </c>
    </row>
    <row r="11" spans="1:11" ht="18.75" x14ac:dyDescent="0.3">
      <c r="B11" s="26"/>
      <c r="C11" s="27"/>
      <c r="E11" s="15"/>
      <c r="F11" s="221" t="s">
        <v>2034</v>
      </c>
      <c r="G11" s="19" t="s">
        <v>2035</v>
      </c>
      <c r="H11" s="67"/>
      <c r="I11" s="24"/>
      <c r="J11" s="24"/>
      <c r="K11" s="25">
        <f>SUMIF($B$22:$B$144,F11,$K$22:$K$144)</f>
        <v>0</v>
      </c>
    </row>
    <row r="12" spans="1:11" ht="18.75" x14ac:dyDescent="0.3">
      <c r="B12" s="26"/>
      <c r="C12" s="27"/>
      <c r="E12" s="15"/>
      <c r="F12" s="221">
        <v>465</v>
      </c>
      <c r="G12" s="19" t="s">
        <v>1590</v>
      </c>
      <c r="H12" s="68"/>
      <c r="I12" s="61"/>
      <c r="J12" s="61"/>
      <c r="K12" s="25">
        <f>SUMIF($B$22:$B$144,F12,$K$22:$K$144)</f>
        <v>0</v>
      </c>
    </row>
    <row r="13" spans="1:11" ht="18.75" x14ac:dyDescent="0.3">
      <c r="B13" s="26"/>
      <c r="C13" s="27"/>
      <c r="D13" s="28"/>
      <c r="F13" s="29"/>
      <c r="G13" s="62"/>
      <c r="H13" s="65"/>
      <c r="I13" s="30" t="s">
        <v>6</v>
      </c>
      <c r="J13" s="30"/>
      <c r="K13" s="31">
        <f>SUM(K7:K12)</f>
        <v>0</v>
      </c>
    </row>
    <row r="14" spans="1:11" ht="26.25" x14ac:dyDescent="0.25">
      <c r="C14" s="32"/>
      <c r="D14" s="33" t="s">
        <v>5</v>
      </c>
      <c r="K14" s="6"/>
    </row>
    <row r="15" spans="1:11" ht="30" x14ac:dyDescent="0.25">
      <c r="A15" s="34"/>
      <c r="B15" s="35"/>
      <c r="C15" s="36" t="s">
        <v>7</v>
      </c>
      <c r="D15" s="279" t="s">
        <v>8</v>
      </c>
      <c r="E15" s="280"/>
      <c r="F15" s="281"/>
      <c r="G15" s="37" t="s">
        <v>9</v>
      </c>
      <c r="H15" s="69" t="s">
        <v>10</v>
      </c>
      <c r="I15" s="38" t="s">
        <v>11</v>
      </c>
      <c r="J15" s="39" t="s">
        <v>12</v>
      </c>
      <c r="K15" s="40" t="s">
        <v>13</v>
      </c>
    </row>
    <row r="16" spans="1:11" ht="30" x14ac:dyDescent="0.25">
      <c r="B16" s="41" t="s">
        <v>14</v>
      </c>
      <c r="C16" s="42" t="str">
        <f>CONCATENATE($F$2,"-",B16)</f>
        <v>262-1</v>
      </c>
      <c r="D16" s="282" t="s">
        <v>15</v>
      </c>
      <c r="E16" s="283"/>
      <c r="F16" s="284"/>
      <c r="G16" s="43" t="s">
        <v>280</v>
      </c>
      <c r="H16" s="44" t="s">
        <v>16</v>
      </c>
      <c r="I16" s="45">
        <v>1</v>
      </c>
      <c r="J16" s="46"/>
      <c r="K16" s="47">
        <f>ROUND(I16*J16,2)</f>
        <v>0</v>
      </c>
    </row>
    <row r="17" spans="1:11" ht="30" x14ac:dyDescent="0.25">
      <c r="B17" s="41" t="s">
        <v>17</v>
      </c>
      <c r="C17" s="42" t="str">
        <f t="shared" ref="C17:C18" si="0">CONCATENATE($F$2,"-",B17)</f>
        <v>262-2</v>
      </c>
      <c r="D17" s="285"/>
      <c r="E17" s="286"/>
      <c r="F17" s="287"/>
      <c r="G17" s="43" t="s">
        <v>279</v>
      </c>
      <c r="H17" s="44" t="s">
        <v>16</v>
      </c>
      <c r="I17" s="45">
        <v>1</v>
      </c>
      <c r="J17" s="46"/>
      <c r="K17" s="47">
        <f>ROUND(I17*J17,2)</f>
        <v>0</v>
      </c>
    </row>
    <row r="18" spans="1:11" ht="30" x14ac:dyDescent="0.25">
      <c r="B18" s="41" t="s">
        <v>18</v>
      </c>
      <c r="C18" s="42" t="str">
        <f t="shared" si="0"/>
        <v>262-3</v>
      </c>
      <c r="D18" s="288"/>
      <c r="E18" s="289"/>
      <c r="F18" s="290"/>
      <c r="G18" s="43" t="s">
        <v>278</v>
      </c>
      <c r="H18" s="44" t="s">
        <v>16</v>
      </c>
      <c r="I18" s="45">
        <v>1</v>
      </c>
      <c r="J18" s="46"/>
      <c r="K18" s="47">
        <f>ROUND(I18*J18,2)</f>
        <v>0</v>
      </c>
    </row>
    <row r="19" spans="1:11" x14ac:dyDescent="0.25">
      <c r="C19" s="32"/>
      <c r="D19" s="4"/>
      <c r="H19" s="14"/>
      <c r="I19" s="48"/>
      <c r="J19" s="49"/>
      <c r="K19" s="50"/>
    </row>
    <row r="20" spans="1:11" ht="26.25" x14ac:dyDescent="0.25">
      <c r="A20" s="1" t="s">
        <v>19</v>
      </c>
      <c r="B20" s="51"/>
      <c r="C20" s="52"/>
      <c r="D20" s="33" t="s">
        <v>20</v>
      </c>
      <c r="E20" s="53"/>
      <c r="F20" s="53"/>
      <c r="K20" s="6"/>
    </row>
    <row r="21" spans="1:11" ht="30" x14ac:dyDescent="0.25">
      <c r="A21" s="54" t="s">
        <v>21</v>
      </c>
      <c r="B21" s="55" t="s">
        <v>22</v>
      </c>
      <c r="C21" s="56" t="s">
        <v>23</v>
      </c>
      <c r="D21" s="37" t="s">
        <v>24</v>
      </c>
      <c r="E21" s="37" t="s">
        <v>8</v>
      </c>
      <c r="F21" s="37" t="s">
        <v>25</v>
      </c>
      <c r="G21" s="37" t="s">
        <v>9</v>
      </c>
      <c r="H21" s="69" t="s">
        <v>10</v>
      </c>
      <c r="I21" s="38" t="s">
        <v>11</v>
      </c>
      <c r="J21" s="39" t="s">
        <v>12</v>
      </c>
      <c r="K21" s="57" t="s">
        <v>13</v>
      </c>
    </row>
    <row r="22" spans="1:11" ht="60" x14ac:dyDescent="0.25">
      <c r="A22" s="58">
        <v>1101</v>
      </c>
      <c r="B22" s="58">
        <v>464</v>
      </c>
      <c r="C22" s="70" t="str">
        <f>CONCATENATE(B22," - ",A22)</f>
        <v>464 - 1101</v>
      </c>
      <c r="D22" s="59" t="s">
        <v>403</v>
      </c>
      <c r="E22" s="59" t="s">
        <v>26</v>
      </c>
      <c r="F22" s="59" t="s">
        <v>27</v>
      </c>
      <c r="G22" s="59" t="s">
        <v>28</v>
      </c>
      <c r="H22" s="70" t="s">
        <v>29</v>
      </c>
      <c r="I22" s="59">
        <v>120.8</v>
      </c>
      <c r="J22" s="242">
        <f>VLOOKUP(A22,CENIK!$A$2:$D$106,4,FALSE)</f>
        <v>0</v>
      </c>
      <c r="K22" s="60">
        <f t="shared" ref="K22:K82" si="1">ROUND(I22*J22,2)</f>
        <v>0</v>
      </c>
    </row>
    <row r="23" spans="1:11" ht="45" x14ac:dyDescent="0.25">
      <c r="A23" s="58">
        <v>1102</v>
      </c>
      <c r="B23" s="58">
        <v>464</v>
      </c>
      <c r="C23" s="70" t="str">
        <f t="shared" ref="C23:C86" si="2">CONCATENATE(B23," - ",A23)</f>
        <v>464 - 1102</v>
      </c>
      <c r="D23" s="59" t="s">
        <v>403</v>
      </c>
      <c r="E23" s="59" t="s">
        <v>26</v>
      </c>
      <c r="F23" s="59" t="s">
        <v>27</v>
      </c>
      <c r="G23" s="59" t="s">
        <v>287</v>
      </c>
      <c r="H23" s="70" t="s">
        <v>288</v>
      </c>
      <c r="I23" s="59">
        <v>6</v>
      </c>
      <c r="J23" s="242">
        <f>VLOOKUP(A23,CENIK!$A$2:$D$106,4,FALSE)</f>
        <v>0</v>
      </c>
      <c r="K23" s="60">
        <f t="shared" si="1"/>
        <v>0</v>
      </c>
    </row>
    <row r="24" spans="1:11" ht="45" x14ac:dyDescent="0.25">
      <c r="A24" s="58">
        <v>1201</v>
      </c>
      <c r="B24" s="58">
        <v>464</v>
      </c>
      <c r="C24" s="70" t="str">
        <f t="shared" si="2"/>
        <v>464 - 1201</v>
      </c>
      <c r="D24" s="59" t="s">
        <v>403</v>
      </c>
      <c r="E24" s="59" t="s">
        <v>26</v>
      </c>
      <c r="F24" s="59" t="s">
        <v>290</v>
      </c>
      <c r="G24" s="59" t="s">
        <v>291</v>
      </c>
      <c r="H24" s="70" t="s">
        <v>29</v>
      </c>
      <c r="I24" s="59">
        <v>120.8</v>
      </c>
      <c r="J24" s="242">
        <f>VLOOKUP(A24,CENIK!$A$2:$D$106,4,FALSE)</f>
        <v>0</v>
      </c>
      <c r="K24" s="60">
        <f t="shared" si="1"/>
        <v>0</v>
      </c>
    </row>
    <row r="25" spans="1:11" ht="75" x14ac:dyDescent="0.25">
      <c r="A25" s="58">
        <v>1202</v>
      </c>
      <c r="B25" s="58">
        <v>464</v>
      </c>
      <c r="C25" s="70" t="str">
        <f t="shared" si="2"/>
        <v>464 - 1202</v>
      </c>
      <c r="D25" s="59" t="s">
        <v>403</v>
      </c>
      <c r="E25" s="59" t="s">
        <v>26</v>
      </c>
      <c r="F25" s="59" t="s">
        <v>290</v>
      </c>
      <c r="G25" s="59" t="s">
        <v>293</v>
      </c>
      <c r="H25" s="70" t="s">
        <v>29</v>
      </c>
      <c r="I25" s="59">
        <v>120.8</v>
      </c>
      <c r="J25" s="242">
        <f>VLOOKUP(A25,CENIK!$A$2:$D$106,4,FALSE)</f>
        <v>0</v>
      </c>
      <c r="K25" s="60">
        <f t="shared" si="1"/>
        <v>0</v>
      </c>
    </row>
    <row r="26" spans="1:11" ht="30" x14ac:dyDescent="0.25">
      <c r="A26" s="58">
        <v>1301</v>
      </c>
      <c r="B26" s="58">
        <v>464</v>
      </c>
      <c r="C26" s="70" t="str">
        <f t="shared" si="2"/>
        <v>464 - 1301</v>
      </c>
      <c r="D26" s="59" t="s">
        <v>403</v>
      </c>
      <c r="E26" s="59" t="s">
        <v>26</v>
      </c>
      <c r="F26" s="59" t="s">
        <v>35</v>
      </c>
      <c r="G26" s="59" t="s">
        <v>36</v>
      </c>
      <c r="H26" s="70" t="s">
        <v>297</v>
      </c>
      <c r="I26" s="59">
        <v>40</v>
      </c>
      <c r="J26" s="242">
        <f>VLOOKUP(A26,CENIK!$A$2:$D$106,4,FALSE)</f>
        <v>0</v>
      </c>
      <c r="K26" s="60">
        <f t="shared" si="1"/>
        <v>0</v>
      </c>
    </row>
    <row r="27" spans="1:11" ht="30" x14ac:dyDescent="0.25">
      <c r="A27" s="58">
        <v>1302</v>
      </c>
      <c r="B27" s="58">
        <v>464</v>
      </c>
      <c r="C27" s="70" t="str">
        <f t="shared" si="2"/>
        <v>464 - 1302</v>
      </c>
      <c r="D27" s="59" t="s">
        <v>403</v>
      </c>
      <c r="E27" s="59" t="s">
        <v>26</v>
      </c>
      <c r="F27" s="59" t="s">
        <v>35</v>
      </c>
      <c r="G27" s="59" t="s">
        <v>39</v>
      </c>
      <c r="H27" s="70" t="s">
        <v>297</v>
      </c>
      <c r="I27" s="59">
        <v>40</v>
      </c>
      <c r="J27" s="242">
        <f>VLOOKUP(A27,CENIK!$A$2:$D$106,4,FALSE)</f>
        <v>0</v>
      </c>
      <c r="K27" s="60">
        <f t="shared" si="1"/>
        <v>0</v>
      </c>
    </row>
    <row r="28" spans="1:11" ht="30" x14ac:dyDescent="0.25">
      <c r="A28" s="58">
        <v>1303</v>
      </c>
      <c r="B28" s="58">
        <v>464</v>
      </c>
      <c r="C28" s="70" t="str">
        <f t="shared" si="2"/>
        <v>464 - 1303</v>
      </c>
      <c r="D28" s="59" t="s">
        <v>403</v>
      </c>
      <c r="E28" s="59" t="s">
        <v>26</v>
      </c>
      <c r="F28" s="59" t="s">
        <v>35</v>
      </c>
      <c r="G28" s="59" t="s">
        <v>41</v>
      </c>
      <c r="H28" s="70" t="s">
        <v>297</v>
      </c>
      <c r="I28" s="59">
        <v>40</v>
      </c>
      <c r="J28" s="242">
        <f>VLOOKUP(A28,CENIK!$A$2:$D$106,4,FALSE)</f>
        <v>0</v>
      </c>
      <c r="K28" s="60">
        <f t="shared" si="1"/>
        <v>0</v>
      </c>
    </row>
    <row r="29" spans="1:11" ht="45" x14ac:dyDescent="0.25">
      <c r="A29" s="58">
        <v>2100</v>
      </c>
      <c r="B29" s="58">
        <v>464</v>
      </c>
      <c r="C29" s="70" t="str">
        <f t="shared" si="2"/>
        <v>464 - 2100</v>
      </c>
      <c r="D29" s="59" t="s">
        <v>403</v>
      </c>
      <c r="E29" s="59" t="s">
        <v>43</v>
      </c>
      <c r="F29" s="59" t="s">
        <v>44</v>
      </c>
      <c r="G29" s="59" t="s">
        <v>1578</v>
      </c>
      <c r="H29" s="70" t="s">
        <v>46</v>
      </c>
      <c r="I29" s="59">
        <v>165.8</v>
      </c>
      <c r="J29" s="242">
        <f>VLOOKUP(A29,CENIK!$A$2:$D$106,4,FALSE)</f>
        <v>0</v>
      </c>
      <c r="K29" s="60">
        <f t="shared" si="1"/>
        <v>0</v>
      </c>
    </row>
    <row r="30" spans="1:11" ht="45" x14ac:dyDescent="0.25">
      <c r="A30" s="58">
        <v>2103</v>
      </c>
      <c r="B30" s="58">
        <v>464</v>
      </c>
      <c r="C30" s="70" t="str">
        <f t="shared" si="2"/>
        <v>464 - 2103</v>
      </c>
      <c r="D30" s="59" t="s">
        <v>403</v>
      </c>
      <c r="E30" s="59" t="s">
        <v>43</v>
      </c>
      <c r="F30" s="59" t="s">
        <v>44</v>
      </c>
      <c r="G30" s="59" t="s">
        <v>1589</v>
      </c>
      <c r="H30" s="70" t="s">
        <v>52</v>
      </c>
      <c r="I30" s="59">
        <v>465.8</v>
      </c>
      <c r="J30" s="242">
        <f>VLOOKUP(A30,CENIK!$A$2:$D$106,4,FALSE)</f>
        <v>0</v>
      </c>
      <c r="K30" s="60">
        <f t="shared" si="1"/>
        <v>0</v>
      </c>
    </row>
    <row r="31" spans="1:11" ht="45" x14ac:dyDescent="0.25">
      <c r="A31" s="58">
        <v>2106</v>
      </c>
      <c r="B31" s="58">
        <v>464</v>
      </c>
      <c r="C31" s="70" t="str">
        <f t="shared" si="2"/>
        <v>464 - 2106</v>
      </c>
      <c r="D31" s="59" t="s">
        <v>403</v>
      </c>
      <c r="E31" s="59" t="s">
        <v>43</v>
      </c>
      <c r="F31" s="59" t="s">
        <v>44</v>
      </c>
      <c r="G31" s="59" t="s">
        <v>305</v>
      </c>
      <c r="H31" s="70" t="s">
        <v>46</v>
      </c>
      <c r="I31" s="59">
        <v>165.8</v>
      </c>
      <c r="J31" s="242">
        <f>VLOOKUP(A31,CENIK!$A$2:$D$106,4,FALSE)</f>
        <v>0</v>
      </c>
      <c r="K31" s="60">
        <f t="shared" si="1"/>
        <v>0</v>
      </c>
    </row>
    <row r="32" spans="1:11" ht="30" x14ac:dyDescent="0.25">
      <c r="A32" s="58">
        <v>2124</v>
      </c>
      <c r="B32" s="58">
        <v>464</v>
      </c>
      <c r="C32" s="70" t="str">
        <f t="shared" si="2"/>
        <v>464 - 2124</v>
      </c>
      <c r="D32" s="59" t="s">
        <v>403</v>
      </c>
      <c r="E32" s="59" t="s">
        <v>43</v>
      </c>
      <c r="F32" s="59" t="s">
        <v>44</v>
      </c>
      <c r="G32" s="59" t="s">
        <v>310</v>
      </c>
      <c r="H32" s="70" t="s">
        <v>297</v>
      </c>
      <c r="I32" s="59">
        <v>80</v>
      </c>
      <c r="J32" s="242">
        <f>VLOOKUP(A32,CENIK!$A$2:$D$106,4,FALSE)</f>
        <v>0</v>
      </c>
      <c r="K32" s="60">
        <f t="shared" si="1"/>
        <v>0</v>
      </c>
    </row>
    <row r="33" spans="1:11" ht="45" x14ac:dyDescent="0.25">
      <c r="A33" s="58">
        <v>2127</v>
      </c>
      <c r="B33" s="58">
        <v>464</v>
      </c>
      <c r="C33" s="70" t="str">
        <f t="shared" si="2"/>
        <v>464 - 2127</v>
      </c>
      <c r="D33" s="59" t="s">
        <v>403</v>
      </c>
      <c r="E33" s="59" t="s">
        <v>43</v>
      </c>
      <c r="F33" s="59" t="s">
        <v>44</v>
      </c>
      <c r="G33" s="59" t="s">
        <v>1579</v>
      </c>
      <c r="H33" s="70" t="s">
        <v>52</v>
      </c>
      <c r="I33" s="59">
        <v>101.3</v>
      </c>
      <c r="J33" s="242">
        <f>VLOOKUP(A33,CENIK!$A$2:$D$106,4,FALSE)</f>
        <v>0</v>
      </c>
      <c r="K33" s="60">
        <f t="shared" si="1"/>
        <v>0</v>
      </c>
    </row>
    <row r="34" spans="1:11" ht="45" x14ac:dyDescent="0.25">
      <c r="A34" s="58">
        <v>2128</v>
      </c>
      <c r="B34" s="58">
        <v>464</v>
      </c>
      <c r="C34" s="70" t="str">
        <f t="shared" si="2"/>
        <v>464 - 2128</v>
      </c>
      <c r="D34" s="59" t="s">
        <v>403</v>
      </c>
      <c r="E34" s="59" t="s">
        <v>43</v>
      </c>
      <c r="F34" s="59" t="s">
        <v>44</v>
      </c>
      <c r="G34" s="59" t="s">
        <v>1147</v>
      </c>
      <c r="H34" s="70" t="s">
        <v>46</v>
      </c>
      <c r="I34" s="59">
        <v>36.799999999999997</v>
      </c>
      <c r="J34" s="242">
        <f>VLOOKUP(A34,CENIK!$A$2:$D$106,4,FALSE)</f>
        <v>0</v>
      </c>
      <c r="K34" s="60">
        <f t="shared" si="1"/>
        <v>0</v>
      </c>
    </row>
    <row r="35" spans="1:11" ht="30" x14ac:dyDescent="0.25">
      <c r="A35" s="58">
        <v>2202</v>
      </c>
      <c r="B35" s="58">
        <v>464</v>
      </c>
      <c r="C35" s="70" t="str">
        <f t="shared" si="2"/>
        <v>464 - 2202</v>
      </c>
      <c r="D35" s="59" t="s">
        <v>403</v>
      </c>
      <c r="E35" s="59" t="s">
        <v>43</v>
      </c>
      <c r="F35" s="59" t="s">
        <v>50</v>
      </c>
      <c r="G35" s="59" t="s">
        <v>51</v>
      </c>
      <c r="H35" s="70" t="s">
        <v>52</v>
      </c>
      <c r="I35" s="59">
        <v>157</v>
      </c>
      <c r="J35" s="242">
        <f>VLOOKUP(A35,CENIK!$A$2:$D$106,4,FALSE)</f>
        <v>0</v>
      </c>
      <c r="K35" s="60">
        <f t="shared" si="1"/>
        <v>0</v>
      </c>
    </row>
    <row r="36" spans="1:11" ht="60" x14ac:dyDescent="0.25">
      <c r="A36" s="58">
        <v>2204</v>
      </c>
      <c r="B36" s="58">
        <v>464</v>
      </c>
      <c r="C36" s="70" t="str">
        <f t="shared" si="2"/>
        <v>464 - 2204</v>
      </c>
      <c r="D36" s="59" t="s">
        <v>403</v>
      </c>
      <c r="E36" s="59" t="s">
        <v>43</v>
      </c>
      <c r="F36" s="59" t="s">
        <v>50</v>
      </c>
      <c r="G36" s="59" t="s">
        <v>56</v>
      </c>
      <c r="H36" s="70" t="s">
        <v>46</v>
      </c>
      <c r="I36" s="59">
        <v>85.7</v>
      </c>
      <c r="J36" s="242">
        <f>VLOOKUP(A36,CENIK!$A$2:$D$106,4,FALSE)</f>
        <v>0</v>
      </c>
      <c r="K36" s="60">
        <f t="shared" si="1"/>
        <v>0</v>
      </c>
    </row>
    <row r="37" spans="1:11" ht="60" x14ac:dyDescent="0.25">
      <c r="A37" s="58">
        <v>2207</v>
      </c>
      <c r="B37" s="58">
        <v>464</v>
      </c>
      <c r="C37" s="70" t="str">
        <f t="shared" si="2"/>
        <v>464 - 2207</v>
      </c>
      <c r="D37" s="59" t="s">
        <v>403</v>
      </c>
      <c r="E37" s="59" t="s">
        <v>43</v>
      </c>
      <c r="F37" s="59" t="s">
        <v>50</v>
      </c>
      <c r="G37" s="59" t="s">
        <v>58</v>
      </c>
      <c r="H37" s="70" t="s">
        <v>52</v>
      </c>
      <c r="I37" s="59">
        <v>434.7</v>
      </c>
      <c r="J37" s="242">
        <f>VLOOKUP(A37,CENIK!$A$2:$D$106,4,FALSE)</f>
        <v>0</v>
      </c>
      <c r="K37" s="60">
        <f t="shared" si="1"/>
        <v>0</v>
      </c>
    </row>
    <row r="38" spans="1:11" ht="30" x14ac:dyDescent="0.25">
      <c r="A38" s="58">
        <v>2211</v>
      </c>
      <c r="B38" s="58">
        <v>464</v>
      </c>
      <c r="C38" s="70" t="str">
        <f t="shared" si="2"/>
        <v>464 - 2211</v>
      </c>
      <c r="D38" s="59" t="s">
        <v>403</v>
      </c>
      <c r="E38" s="59" t="s">
        <v>43</v>
      </c>
      <c r="F38" s="59" t="s">
        <v>50</v>
      </c>
      <c r="G38" s="59" t="s">
        <v>1580</v>
      </c>
      <c r="H38" s="70" t="s">
        <v>46</v>
      </c>
      <c r="I38" s="59">
        <v>15.7</v>
      </c>
      <c r="J38" s="242">
        <f>VLOOKUP(A38,CENIK!$A$2:$D$106,4,FALSE)</f>
        <v>0</v>
      </c>
      <c r="K38" s="60">
        <f t="shared" si="1"/>
        <v>0</v>
      </c>
    </row>
    <row r="39" spans="1:11" ht="30" x14ac:dyDescent="0.25">
      <c r="A39" s="58">
        <v>2212</v>
      </c>
      <c r="B39" s="58">
        <v>464</v>
      </c>
      <c r="C39" s="70" t="str">
        <f t="shared" si="2"/>
        <v>464 - 2212</v>
      </c>
      <c r="D39" s="59" t="s">
        <v>403</v>
      </c>
      <c r="E39" s="59" t="s">
        <v>43</v>
      </c>
      <c r="F39" s="59" t="s">
        <v>50</v>
      </c>
      <c r="G39" s="59" t="s">
        <v>1597</v>
      </c>
      <c r="H39" s="70" t="s">
        <v>46</v>
      </c>
      <c r="I39" s="59">
        <v>62.8</v>
      </c>
      <c r="J39" s="242">
        <f>VLOOKUP(A39,CENIK!$A$2:$D$106,4,FALSE)</f>
        <v>0</v>
      </c>
      <c r="K39" s="60">
        <f t="shared" si="1"/>
        <v>0</v>
      </c>
    </row>
    <row r="40" spans="1:11" ht="30" x14ac:dyDescent="0.25">
      <c r="A40" s="58">
        <v>2213</v>
      </c>
      <c r="B40" s="58">
        <v>464</v>
      </c>
      <c r="C40" s="70" t="str">
        <f t="shared" si="2"/>
        <v>464 - 2213</v>
      </c>
      <c r="D40" s="59" t="s">
        <v>403</v>
      </c>
      <c r="E40" s="59" t="s">
        <v>43</v>
      </c>
      <c r="F40" s="59" t="s">
        <v>50</v>
      </c>
      <c r="G40" s="59" t="s">
        <v>1583</v>
      </c>
      <c r="H40" s="70" t="s">
        <v>46</v>
      </c>
      <c r="I40" s="59">
        <v>140.80000000000001</v>
      </c>
      <c r="J40" s="242">
        <f>VLOOKUP(A40,CENIK!$A$2:$D$106,4,FALSE)</f>
        <v>0</v>
      </c>
      <c r="K40" s="60">
        <f t="shared" si="1"/>
        <v>0</v>
      </c>
    </row>
    <row r="41" spans="1:11" ht="165" x14ac:dyDescent="0.25">
      <c r="A41" s="58">
        <v>4103</v>
      </c>
      <c r="B41" s="58">
        <v>464</v>
      </c>
      <c r="C41" s="70" t="str">
        <f t="shared" si="2"/>
        <v>464 - 4103</v>
      </c>
      <c r="D41" s="59" t="s">
        <v>403</v>
      </c>
      <c r="E41" s="59" t="s">
        <v>64</v>
      </c>
      <c r="F41" s="59" t="s">
        <v>65</v>
      </c>
      <c r="G41" s="59" t="s">
        <v>327</v>
      </c>
      <c r="H41" s="70" t="s">
        <v>29</v>
      </c>
      <c r="I41" s="59">
        <v>120.8</v>
      </c>
      <c r="J41" s="242">
        <f>VLOOKUP(A41,CENIK!$A$2:$D$106,4,FALSE)</f>
        <v>0</v>
      </c>
      <c r="K41" s="60">
        <f t="shared" si="1"/>
        <v>0</v>
      </c>
    </row>
    <row r="42" spans="1:11" ht="60" x14ac:dyDescent="0.25">
      <c r="A42" s="58">
        <v>4402</v>
      </c>
      <c r="B42" s="58">
        <v>464</v>
      </c>
      <c r="C42" s="70" t="str">
        <f t="shared" si="2"/>
        <v>464 - 4402</v>
      </c>
      <c r="D42" s="59" t="s">
        <v>403</v>
      </c>
      <c r="E42" s="59" t="s">
        <v>64</v>
      </c>
      <c r="F42" s="59" t="s">
        <v>70</v>
      </c>
      <c r="G42" s="59" t="s">
        <v>384</v>
      </c>
      <c r="H42" s="70" t="s">
        <v>72</v>
      </c>
      <c r="I42" s="59">
        <v>1</v>
      </c>
      <c r="J42" s="242">
        <f>VLOOKUP(A42,CENIK!$A$2:$D$106,4,FALSE)</f>
        <v>0</v>
      </c>
      <c r="K42" s="60">
        <f t="shared" si="1"/>
        <v>0</v>
      </c>
    </row>
    <row r="43" spans="1:11" ht="75" x14ac:dyDescent="0.25">
      <c r="A43" s="58">
        <v>5102</v>
      </c>
      <c r="B43" s="58">
        <v>464</v>
      </c>
      <c r="C43" s="70" t="str">
        <f t="shared" si="2"/>
        <v>464 - 5102</v>
      </c>
      <c r="D43" s="59" t="s">
        <v>403</v>
      </c>
      <c r="E43" s="59" t="s">
        <v>76</v>
      </c>
      <c r="F43" s="59" t="s">
        <v>77</v>
      </c>
      <c r="G43" s="59" t="s">
        <v>330</v>
      </c>
      <c r="H43" s="70" t="s">
        <v>72</v>
      </c>
      <c r="I43" s="59">
        <v>4</v>
      </c>
      <c r="J43" s="242">
        <f>VLOOKUP(A43,CENIK!$A$2:$D$106,4,FALSE)</f>
        <v>0</v>
      </c>
      <c r="K43" s="60">
        <f t="shared" si="1"/>
        <v>0</v>
      </c>
    </row>
    <row r="44" spans="1:11" ht="75" x14ac:dyDescent="0.25">
      <c r="A44" s="58">
        <v>5103</v>
      </c>
      <c r="B44" s="58">
        <v>464</v>
      </c>
      <c r="C44" s="70" t="str">
        <f t="shared" si="2"/>
        <v>464 - 5103</v>
      </c>
      <c r="D44" s="59" t="s">
        <v>403</v>
      </c>
      <c r="E44" s="59" t="s">
        <v>76</v>
      </c>
      <c r="F44" s="59" t="s">
        <v>77</v>
      </c>
      <c r="G44" s="59" t="s">
        <v>332</v>
      </c>
      <c r="H44" s="70" t="s">
        <v>72</v>
      </c>
      <c r="I44" s="59">
        <v>2</v>
      </c>
      <c r="J44" s="242">
        <f>VLOOKUP(A44,CENIK!$A$2:$D$106,4,FALSE)</f>
        <v>0</v>
      </c>
      <c r="K44" s="60">
        <f t="shared" si="1"/>
        <v>0</v>
      </c>
    </row>
    <row r="45" spans="1:11" ht="105" x14ac:dyDescent="0.25">
      <c r="A45" s="58">
        <v>5606</v>
      </c>
      <c r="B45" s="58">
        <v>464</v>
      </c>
      <c r="C45" s="70" t="str">
        <f t="shared" si="2"/>
        <v>464 - 5606</v>
      </c>
      <c r="D45" s="59" t="s">
        <v>403</v>
      </c>
      <c r="E45" s="59" t="s">
        <v>76</v>
      </c>
      <c r="F45" s="59" t="s">
        <v>80</v>
      </c>
      <c r="G45" s="59" t="s">
        <v>1132</v>
      </c>
      <c r="H45" s="70" t="s">
        <v>72</v>
      </c>
      <c r="I45" s="59">
        <v>6</v>
      </c>
      <c r="J45" s="242">
        <f>VLOOKUP(A45,CENIK!$A$2:$D$106,4,FALSE)</f>
        <v>0</v>
      </c>
      <c r="K45" s="60">
        <f t="shared" si="1"/>
        <v>0</v>
      </c>
    </row>
    <row r="46" spans="1:11" ht="30" x14ac:dyDescent="0.25">
      <c r="A46" s="58">
        <v>6101</v>
      </c>
      <c r="B46" s="58">
        <v>464</v>
      </c>
      <c r="C46" s="70" t="str">
        <f t="shared" si="2"/>
        <v>464 - 6101</v>
      </c>
      <c r="D46" s="59" t="s">
        <v>403</v>
      </c>
      <c r="E46" s="59" t="s">
        <v>86</v>
      </c>
      <c r="F46" s="59" t="s">
        <v>87</v>
      </c>
      <c r="G46" s="59" t="s">
        <v>88</v>
      </c>
      <c r="H46" s="70" t="s">
        <v>29</v>
      </c>
      <c r="I46" s="59">
        <v>120.8</v>
      </c>
      <c r="J46" s="242">
        <f>VLOOKUP(A46,CENIK!$A$2:$D$106,4,FALSE)</f>
        <v>0</v>
      </c>
      <c r="K46" s="60">
        <f t="shared" si="1"/>
        <v>0</v>
      </c>
    </row>
    <row r="47" spans="1:11" ht="45" x14ac:dyDescent="0.25">
      <c r="A47" s="58">
        <v>6102</v>
      </c>
      <c r="B47" s="58">
        <v>464</v>
      </c>
      <c r="C47" s="70" t="str">
        <f t="shared" si="2"/>
        <v>464 - 6102</v>
      </c>
      <c r="D47" s="59" t="s">
        <v>403</v>
      </c>
      <c r="E47" s="59" t="s">
        <v>86</v>
      </c>
      <c r="F47" s="59" t="s">
        <v>87</v>
      </c>
      <c r="G47" s="59" t="s">
        <v>90</v>
      </c>
      <c r="H47" s="70" t="s">
        <v>29</v>
      </c>
      <c r="I47" s="59">
        <v>120.8</v>
      </c>
      <c r="J47" s="242">
        <f>VLOOKUP(A47,CENIK!$A$2:$D$106,4,FALSE)</f>
        <v>0</v>
      </c>
      <c r="K47" s="60">
        <f t="shared" si="1"/>
        <v>0</v>
      </c>
    </row>
    <row r="48" spans="1:11" ht="60" x14ac:dyDescent="0.25">
      <c r="A48" s="58">
        <v>1101</v>
      </c>
      <c r="B48" s="58">
        <v>461</v>
      </c>
      <c r="C48" s="70" t="str">
        <f t="shared" si="2"/>
        <v>461 - 1101</v>
      </c>
      <c r="D48" s="59" t="s">
        <v>1587</v>
      </c>
      <c r="E48" s="59" t="s">
        <v>26</v>
      </c>
      <c r="F48" s="59" t="s">
        <v>27</v>
      </c>
      <c r="G48" s="59" t="s">
        <v>28</v>
      </c>
      <c r="H48" s="70" t="s">
        <v>29</v>
      </c>
      <c r="I48" s="59">
        <v>125.3</v>
      </c>
      <c r="J48" s="242">
        <f>VLOOKUP(A48,CENIK!$A$2:$D$106,4,FALSE)</f>
        <v>0</v>
      </c>
      <c r="K48" s="60">
        <f t="shared" si="1"/>
        <v>0</v>
      </c>
    </row>
    <row r="49" spans="1:11" ht="45" x14ac:dyDescent="0.25">
      <c r="A49" s="58">
        <v>1102</v>
      </c>
      <c r="B49" s="58">
        <v>461</v>
      </c>
      <c r="C49" s="70" t="str">
        <f t="shared" si="2"/>
        <v>461 - 1102</v>
      </c>
      <c r="D49" s="59" t="s">
        <v>1587</v>
      </c>
      <c r="E49" s="59" t="s">
        <v>26</v>
      </c>
      <c r="F49" s="59" t="s">
        <v>27</v>
      </c>
      <c r="G49" s="59" t="s">
        <v>287</v>
      </c>
      <c r="H49" s="70" t="s">
        <v>288</v>
      </c>
      <c r="I49" s="59">
        <v>6</v>
      </c>
      <c r="J49" s="242">
        <f>VLOOKUP(A49,CENIK!$A$2:$D$106,4,FALSE)</f>
        <v>0</v>
      </c>
      <c r="K49" s="60">
        <f t="shared" si="1"/>
        <v>0</v>
      </c>
    </row>
    <row r="50" spans="1:11" ht="45" x14ac:dyDescent="0.25">
      <c r="A50" s="58">
        <v>1201</v>
      </c>
      <c r="B50" s="58">
        <v>461</v>
      </c>
      <c r="C50" s="70" t="str">
        <f t="shared" si="2"/>
        <v>461 - 1201</v>
      </c>
      <c r="D50" s="59" t="s">
        <v>1587</v>
      </c>
      <c r="E50" s="59" t="s">
        <v>26</v>
      </c>
      <c r="F50" s="59" t="s">
        <v>290</v>
      </c>
      <c r="G50" s="59" t="s">
        <v>291</v>
      </c>
      <c r="H50" s="70" t="s">
        <v>29</v>
      </c>
      <c r="I50" s="59">
        <v>125.3</v>
      </c>
      <c r="J50" s="242">
        <f>VLOOKUP(A50,CENIK!$A$2:$D$106,4,FALSE)</f>
        <v>0</v>
      </c>
      <c r="K50" s="60">
        <f t="shared" si="1"/>
        <v>0</v>
      </c>
    </row>
    <row r="51" spans="1:11" ht="75" x14ac:dyDescent="0.25">
      <c r="A51" s="58">
        <v>1202</v>
      </c>
      <c r="B51" s="58">
        <v>461</v>
      </c>
      <c r="C51" s="70" t="str">
        <f t="shared" si="2"/>
        <v>461 - 1202</v>
      </c>
      <c r="D51" s="59" t="s">
        <v>1587</v>
      </c>
      <c r="E51" s="59" t="s">
        <v>26</v>
      </c>
      <c r="F51" s="59" t="s">
        <v>290</v>
      </c>
      <c r="G51" s="59" t="s">
        <v>293</v>
      </c>
      <c r="H51" s="70" t="s">
        <v>29</v>
      </c>
      <c r="I51" s="59">
        <v>125.3</v>
      </c>
      <c r="J51" s="242">
        <f>VLOOKUP(A51,CENIK!$A$2:$D$106,4,FALSE)</f>
        <v>0</v>
      </c>
      <c r="K51" s="60">
        <f t="shared" si="1"/>
        <v>0</v>
      </c>
    </row>
    <row r="52" spans="1:11" ht="30" x14ac:dyDescent="0.25">
      <c r="A52" s="58">
        <v>1301</v>
      </c>
      <c r="B52" s="58">
        <v>461</v>
      </c>
      <c r="C52" s="70" t="str">
        <f t="shared" si="2"/>
        <v>461 - 1301</v>
      </c>
      <c r="D52" s="59" t="s">
        <v>1587</v>
      </c>
      <c r="E52" s="59" t="s">
        <v>26</v>
      </c>
      <c r="F52" s="59" t="s">
        <v>35</v>
      </c>
      <c r="G52" s="59" t="s">
        <v>36</v>
      </c>
      <c r="H52" s="70" t="s">
        <v>297</v>
      </c>
      <c r="I52" s="59">
        <v>40</v>
      </c>
      <c r="J52" s="242">
        <f>VLOOKUP(A52,CENIK!$A$2:$D$106,4,FALSE)</f>
        <v>0</v>
      </c>
      <c r="K52" s="60">
        <f t="shared" si="1"/>
        <v>0</v>
      </c>
    </row>
    <row r="53" spans="1:11" ht="30" x14ac:dyDescent="0.25">
      <c r="A53" s="58">
        <v>1302</v>
      </c>
      <c r="B53" s="58">
        <v>461</v>
      </c>
      <c r="C53" s="70" t="str">
        <f t="shared" si="2"/>
        <v>461 - 1302</v>
      </c>
      <c r="D53" s="59" t="s">
        <v>1587</v>
      </c>
      <c r="E53" s="59" t="s">
        <v>26</v>
      </c>
      <c r="F53" s="59" t="s">
        <v>35</v>
      </c>
      <c r="G53" s="59" t="s">
        <v>39</v>
      </c>
      <c r="H53" s="70" t="s">
        <v>297</v>
      </c>
      <c r="I53" s="59">
        <v>40</v>
      </c>
      <c r="J53" s="242">
        <f>VLOOKUP(A53,CENIK!$A$2:$D$106,4,FALSE)</f>
        <v>0</v>
      </c>
      <c r="K53" s="60">
        <f t="shared" si="1"/>
        <v>0</v>
      </c>
    </row>
    <row r="54" spans="1:11" ht="30" x14ac:dyDescent="0.25">
      <c r="A54" s="58">
        <v>1303</v>
      </c>
      <c r="B54" s="58">
        <v>461</v>
      </c>
      <c r="C54" s="70" t="str">
        <f t="shared" si="2"/>
        <v>461 - 1303</v>
      </c>
      <c r="D54" s="59" t="s">
        <v>1587</v>
      </c>
      <c r="E54" s="59" t="s">
        <v>26</v>
      </c>
      <c r="F54" s="59" t="s">
        <v>35</v>
      </c>
      <c r="G54" s="59" t="s">
        <v>41</v>
      </c>
      <c r="H54" s="70" t="s">
        <v>297</v>
      </c>
      <c r="I54" s="59">
        <v>40</v>
      </c>
      <c r="J54" s="242">
        <f>VLOOKUP(A54,CENIK!$A$2:$D$106,4,FALSE)</f>
        <v>0</v>
      </c>
      <c r="K54" s="60">
        <f t="shared" si="1"/>
        <v>0</v>
      </c>
    </row>
    <row r="55" spans="1:11" ht="45" x14ac:dyDescent="0.25">
      <c r="A55" s="58">
        <v>2100</v>
      </c>
      <c r="B55" s="58">
        <v>461</v>
      </c>
      <c r="C55" s="70" t="str">
        <f t="shared" si="2"/>
        <v>461 - 2100</v>
      </c>
      <c r="D55" s="59" t="s">
        <v>1587</v>
      </c>
      <c r="E55" s="59" t="s">
        <v>43</v>
      </c>
      <c r="F55" s="59" t="s">
        <v>44</v>
      </c>
      <c r="G55" s="59" t="s">
        <v>1578</v>
      </c>
      <c r="H55" s="70" t="s">
        <v>46</v>
      </c>
      <c r="I55" s="59">
        <v>115</v>
      </c>
      <c r="J55" s="242">
        <f>VLOOKUP(A55,CENIK!$A$2:$D$106,4,FALSE)</f>
        <v>0</v>
      </c>
      <c r="K55" s="60">
        <f t="shared" si="1"/>
        <v>0</v>
      </c>
    </row>
    <row r="56" spans="1:11" ht="45" x14ac:dyDescent="0.25">
      <c r="A56" s="58">
        <v>2106</v>
      </c>
      <c r="B56" s="58">
        <v>461</v>
      </c>
      <c r="C56" s="70" t="str">
        <f t="shared" si="2"/>
        <v>461 - 2106</v>
      </c>
      <c r="D56" s="59" t="s">
        <v>1587</v>
      </c>
      <c r="E56" s="59" t="s">
        <v>43</v>
      </c>
      <c r="F56" s="59" t="s">
        <v>44</v>
      </c>
      <c r="G56" s="59" t="s">
        <v>305</v>
      </c>
      <c r="H56" s="70" t="s">
        <v>46</v>
      </c>
      <c r="I56" s="59">
        <v>115</v>
      </c>
      <c r="J56" s="242">
        <f>VLOOKUP(A56,CENIK!$A$2:$D$106,4,FALSE)</f>
        <v>0</v>
      </c>
      <c r="K56" s="60">
        <f t="shared" si="1"/>
        <v>0</v>
      </c>
    </row>
    <row r="57" spans="1:11" ht="30" x14ac:dyDescent="0.25">
      <c r="A57" s="58">
        <v>2124</v>
      </c>
      <c r="B57" s="58">
        <v>461</v>
      </c>
      <c r="C57" s="70" t="str">
        <f t="shared" si="2"/>
        <v>461 - 2124</v>
      </c>
      <c r="D57" s="59" t="s">
        <v>1587</v>
      </c>
      <c r="E57" s="59" t="s">
        <v>43</v>
      </c>
      <c r="F57" s="59" t="s">
        <v>44</v>
      </c>
      <c r="G57" s="59" t="s">
        <v>310</v>
      </c>
      <c r="H57" s="70" t="s">
        <v>297</v>
      </c>
      <c r="I57" s="59">
        <v>80</v>
      </c>
      <c r="J57" s="242">
        <f>VLOOKUP(A57,CENIK!$A$2:$D$106,4,FALSE)</f>
        <v>0</v>
      </c>
      <c r="K57" s="60">
        <f t="shared" si="1"/>
        <v>0</v>
      </c>
    </row>
    <row r="58" spans="1:11" ht="45" x14ac:dyDescent="0.25">
      <c r="A58" s="58">
        <v>2127</v>
      </c>
      <c r="B58" s="58">
        <v>461</v>
      </c>
      <c r="C58" s="70" t="str">
        <f t="shared" si="2"/>
        <v>461 - 2127</v>
      </c>
      <c r="D58" s="59" t="s">
        <v>1587</v>
      </c>
      <c r="E58" s="59" t="s">
        <v>43</v>
      </c>
      <c r="F58" s="59" t="s">
        <v>44</v>
      </c>
      <c r="G58" s="59" t="s">
        <v>1579</v>
      </c>
      <c r="H58" s="70" t="s">
        <v>52</v>
      </c>
      <c r="I58" s="59">
        <v>393</v>
      </c>
      <c r="J58" s="242">
        <f>VLOOKUP(A58,CENIK!$A$2:$D$106,4,FALSE)</f>
        <v>0</v>
      </c>
      <c r="K58" s="60">
        <f t="shared" si="1"/>
        <v>0</v>
      </c>
    </row>
    <row r="59" spans="1:11" ht="45" x14ac:dyDescent="0.25">
      <c r="A59" s="58">
        <v>2128</v>
      </c>
      <c r="B59" s="58">
        <v>461</v>
      </c>
      <c r="C59" s="70" t="str">
        <f t="shared" si="2"/>
        <v>461 - 2128</v>
      </c>
      <c r="D59" s="59" t="s">
        <v>1587</v>
      </c>
      <c r="E59" s="59" t="s">
        <v>43</v>
      </c>
      <c r="F59" s="59" t="s">
        <v>44</v>
      </c>
      <c r="G59" s="59" t="s">
        <v>1147</v>
      </c>
      <c r="H59" s="70" t="s">
        <v>46</v>
      </c>
      <c r="I59" s="59">
        <v>25.5</v>
      </c>
      <c r="J59" s="242">
        <f>VLOOKUP(A59,CENIK!$A$2:$D$106,4,FALSE)</f>
        <v>0</v>
      </c>
      <c r="K59" s="60">
        <f t="shared" si="1"/>
        <v>0</v>
      </c>
    </row>
    <row r="60" spans="1:11" ht="30" x14ac:dyDescent="0.25">
      <c r="A60" s="58">
        <v>2202</v>
      </c>
      <c r="B60" s="58">
        <v>461</v>
      </c>
      <c r="C60" s="70" t="str">
        <f t="shared" si="2"/>
        <v>461 - 2202</v>
      </c>
      <c r="D60" s="59" t="s">
        <v>1587</v>
      </c>
      <c r="E60" s="59" t="s">
        <v>43</v>
      </c>
      <c r="F60" s="59" t="s">
        <v>50</v>
      </c>
      <c r="G60" s="59" t="s">
        <v>51</v>
      </c>
      <c r="H60" s="70" t="s">
        <v>52</v>
      </c>
      <c r="I60" s="59">
        <v>162.9</v>
      </c>
      <c r="J60" s="242">
        <f>VLOOKUP(A60,CENIK!$A$2:$D$106,4,FALSE)</f>
        <v>0</v>
      </c>
      <c r="K60" s="60">
        <f t="shared" si="1"/>
        <v>0</v>
      </c>
    </row>
    <row r="61" spans="1:11" ht="60" x14ac:dyDescent="0.25">
      <c r="A61" s="58">
        <v>2204</v>
      </c>
      <c r="B61" s="58">
        <v>461</v>
      </c>
      <c r="C61" s="70" t="str">
        <f t="shared" si="2"/>
        <v>461 - 2204</v>
      </c>
      <c r="D61" s="59" t="s">
        <v>1587</v>
      </c>
      <c r="E61" s="59" t="s">
        <v>43</v>
      </c>
      <c r="F61" s="59" t="s">
        <v>50</v>
      </c>
      <c r="G61" s="59" t="s">
        <v>56</v>
      </c>
      <c r="H61" s="70" t="s">
        <v>46</v>
      </c>
      <c r="I61" s="59">
        <v>88.9</v>
      </c>
      <c r="J61" s="242">
        <f>VLOOKUP(A61,CENIK!$A$2:$D$106,4,FALSE)</f>
        <v>0</v>
      </c>
      <c r="K61" s="60">
        <f t="shared" si="1"/>
        <v>0</v>
      </c>
    </row>
    <row r="62" spans="1:11" ht="60" x14ac:dyDescent="0.25">
      <c r="A62" s="58">
        <v>2207</v>
      </c>
      <c r="B62" s="58">
        <v>461</v>
      </c>
      <c r="C62" s="70" t="str">
        <f t="shared" si="2"/>
        <v>461 - 2207</v>
      </c>
      <c r="D62" s="59" t="s">
        <v>1587</v>
      </c>
      <c r="E62" s="59" t="s">
        <v>43</v>
      </c>
      <c r="F62" s="59" t="s">
        <v>50</v>
      </c>
      <c r="G62" s="59" t="s">
        <v>58</v>
      </c>
      <c r="H62" s="70" t="s">
        <v>52</v>
      </c>
      <c r="I62" s="59">
        <v>450.6</v>
      </c>
      <c r="J62" s="242">
        <f>VLOOKUP(A62,CENIK!$A$2:$D$106,4,FALSE)</f>
        <v>0</v>
      </c>
      <c r="K62" s="60">
        <f t="shared" si="1"/>
        <v>0</v>
      </c>
    </row>
    <row r="63" spans="1:11" ht="30" x14ac:dyDescent="0.25">
      <c r="A63" s="58">
        <v>2211</v>
      </c>
      <c r="B63" s="58">
        <v>461</v>
      </c>
      <c r="C63" s="70" t="str">
        <f t="shared" si="2"/>
        <v>461 - 2211</v>
      </c>
      <c r="D63" s="59" t="s">
        <v>1587</v>
      </c>
      <c r="E63" s="59" t="s">
        <v>43</v>
      </c>
      <c r="F63" s="59" t="s">
        <v>50</v>
      </c>
      <c r="G63" s="59" t="s">
        <v>1580</v>
      </c>
      <c r="H63" s="70" t="s">
        <v>46</v>
      </c>
      <c r="I63" s="59">
        <v>16.3</v>
      </c>
      <c r="J63" s="242">
        <f>VLOOKUP(A63,CENIK!$A$2:$D$106,4,FALSE)</f>
        <v>0</v>
      </c>
      <c r="K63" s="60">
        <f t="shared" si="1"/>
        <v>0</v>
      </c>
    </row>
    <row r="64" spans="1:11" ht="30" x14ac:dyDescent="0.25">
      <c r="A64" s="58">
        <v>2212</v>
      </c>
      <c r="B64" s="58">
        <v>461</v>
      </c>
      <c r="C64" s="70" t="str">
        <f t="shared" si="2"/>
        <v>461 - 2212</v>
      </c>
      <c r="D64" s="59" t="s">
        <v>1587</v>
      </c>
      <c r="E64" s="59" t="s">
        <v>43</v>
      </c>
      <c r="F64" s="59" t="s">
        <v>50</v>
      </c>
      <c r="G64" s="59" t="s">
        <v>1597</v>
      </c>
      <c r="H64" s="70" t="s">
        <v>46</v>
      </c>
      <c r="I64" s="59">
        <v>65.099999999999994</v>
      </c>
      <c r="J64" s="242">
        <f>VLOOKUP(A64,CENIK!$A$2:$D$106,4,FALSE)</f>
        <v>0</v>
      </c>
      <c r="K64" s="60">
        <f t="shared" si="1"/>
        <v>0</v>
      </c>
    </row>
    <row r="65" spans="1:11" ht="30" x14ac:dyDescent="0.25">
      <c r="A65" s="58">
        <v>2213</v>
      </c>
      <c r="B65" s="58">
        <v>461</v>
      </c>
      <c r="C65" s="70" t="str">
        <f t="shared" si="2"/>
        <v>461 - 2213</v>
      </c>
      <c r="D65" s="59" t="s">
        <v>1587</v>
      </c>
      <c r="E65" s="59" t="s">
        <v>43</v>
      </c>
      <c r="F65" s="59" t="s">
        <v>50</v>
      </c>
      <c r="G65" s="59" t="s">
        <v>1583</v>
      </c>
      <c r="H65" s="70" t="s">
        <v>46</v>
      </c>
      <c r="I65" s="59">
        <v>27.5</v>
      </c>
      <c r="J65" s="242">
        <f>VLOOKUP(A65,CENIK!$A$2:$D$106,4,FALSE)</f>
        <v>0</v>
      </c>
      <c r="K65" s="60">
        <f t="shared" si="1"/>
        <v>0</v>
      </c>
    </row>
    <row r="66" spans="1:11" ht="165" x14ac:dyDescent="0.25">
      <c r="A66" s="58">
        <v>4103</v>
      </c>
      <c r="B66" s="58">
        <v>461</v>
      </c>
      <c r="C66" s="70" t="str">
        <f t="shared" si="2"/>
        <v>461 - 4103</v>
      </c>
      <c r="D66" s="59" t="s">
        <v>1587</v>
      </c>
      <c r="E66" s="59" t="s">
        <v>64</v>
      </c>
      <c r="F66" s="59" t="s">
        <v>65</v>
      </c>
      <c r="G66" s="59" t="s">
        <v>327</v>
      </c>
      <c r="H66" s="70" t="s">
        <v>29</v>
      </c>
      <c r="I66" s="59">
        <v>125.3</v>
      </c>
      <c r="J66" s="242">
        <f>VLOOKUP(A66,CENIK!$A$2:$D$106,4,FALSE)</f>
        <v>0</v>
      </c>
      <c r="K66" s="60">
        <f t="shared" si="1"/>
        <v>0</v>
      </c>
    </row>
    <row r="67" spans="1:11" ht="60" x14ac:dyDescent="0.25">
      <c r="A67" s="58">
        <v>4402</v>
      </c>
      <c r="B67" s="58">
        <v>461</v>
      </c>
      <c r="C67" s="70" t="str">
        <f t="shared" si="2"/>
        <v>461 - 4402</v>
      </c>
      <c r="D67" s="59" t="s">
        <v>1587</v>
      </c>
      <c r="E67" s="59" t="s">
        <v>64</v>
      </c>
      <c r="F67" s="59" t="s">
        <v>70</v>
      </c>
      <c r="G67" s="59" t="s">
        <v>384</v>
      </c>
      <c r="H67" s="70" t="s">
        <v>72</v>
      </c>
      <c r="I67" s="59">
        <v>1</v>
      </c>
      <c r="J67" s="242">
        <f>VLOOKUP(A67,CENIK!$A$2:$D$106,4,FALSE)</f>
        <v>0</v>
      </c>
      <c r="K67" s="60">
        <f t="shared" si="1"/>
        <v>0</v>
      </c>
    </row>
    <row r="68" spans="1:11" ht="75" x14ac:dyDescent="0.25">
      <c r="A68" s="58">
        <v>5101</v>
      </c>
      <c r="B68" s="58">
        <v>461</v>
      </c>
      <c r="C68" s="70" t="str">
        <f t="shared" si="2"/>
        <v>461 - 5101</v>
      </c>
      <c r="D68" s="59" t="s">
        <v>1587</v>
      </c>
      <c r="E68" s="59" t="s">
        <v>76</v>
      </c>
      <c r="F68" s="59" t="s">
        <v>77</v>
      </c>
      <c r="G68" s="59" t="s">
        <v>840</v>
      </c>
      <c r="H68" s="70" t="s">
        <v>72</v>
      </c>
      <c r="I68" s="59">
        <v>1</v>
      </c>
      <c r="J68" s="242">
        <f>VLOOKUP(A68,CENIK!$A$2:$D$106,4,FALSE)</f>
        <v>0</v>
      </c>
      <c r="K68" s="60">
        <f t="shared" si="1"/>
        <v>0</v>
      </c>
    </row>
    <row r="69" spans="1:11" ht="75" x14ac:dyDescent="0.25">
      <c r="A69" s="58">
        <v>5102</v>
      </c>
      <c r="B69" s="58">
        <v>461</v>
      </c>
      <c r="C69" s="70" t="str">
        <f t="shared" si="2"/>
        <v>461 - 5102</v>
      </c>
      <c r="D69" s="59" t="s">
        <v>1587</v>
      </c>
      <c r="E69" s="59" t="s">
        <v>76</v>
      </c>
      <c r="F69" s="59" t="s">
        <v>77</v>
      </c>
      <c r="G69" s="59" t="s">
        <v>330</v>
      </c>
      <c r="H69" s="70" t="s">
        <v>72</v>
      </c>
      <c r="I69" s="59">
        <v>5</v>
      </c>
      <c r="J69" s="242">
        <f>VLOOKUP(A69,CENIK!$A$2:$D$106,4,FALSE)</f>
        <v>0</v>
      </c>
      <c r="K69" s="60">
        <f t="shared" si="1"/>
        <v>0</v>
      </c>
    </row>
    <row r="70" spans="1:11" ht="105" x14ac:dyDescent="0.25">
      <c r="A70" s="58">
        <v>5606</v>
      </c>
      <c r="B70" s="58">
        <v>461</v>
      </c>
      <c r="C70" s="70" t="str">
        <f t="shared" si="2"/>
        <v>461 - 5606</v>
      </c>
      <c r="D70" s="59" t="s">
        <v>1587</v>
      </c>
      <c r="E70" s="59" t="s">
        <v>76</v>
      </c>
      <c r="F70" s="59" t="s">
        <v>80</v>
      </c>
      <c r="G70" s="59" t="s">
        <v>1132</v>
      </c>
      <c r="H70" s="70" t="s">
        <v>72</v>
      </c>
      <c r="I70" s="59">
        <v>6</v>
      </c>
      <c r="J70" s="242">
        <f>VLOOKUP(A70,CENIK!$A$2:$D$106,4,FALSE)</f>
        <v>0</v>
      </c>
      <c r="K70" s="60">
        <f t="shared" si="1"/>
        <v>0</v>
      </c>
    </row>
    <row r="71" spans="1:11" ht="30" x14ac:dyDescent="0.25">
      <c r="A71" s="58">
        <v>6101</v>
      </c>
      <c r="B71" s="58">
        <v>461</v>
      </c>
      <c r="C71" s="70" t="str">
        <f t="shared" si="2"/>
        <v>461 - 6101</v>
      </c>
      <c r="D71" s="59" t="s">
        <v>1587</v>
      </c>
      <c r="E71" s="59" t="s">
        <v>86</v>
      </c>
      <c r="F71" s="59" t="s">
        <v>87</v>
      </c>
      <c r="G71" s="59" t="s">
        <v>88</v>
      </c>
      <c r="H71" s="70" t="s">
        <v>29</v>
      </c>
      <c r="I71" s="59">
        <v>125.3</v>
      </c>
      <c r="J71" s="242">
        <f>VLOOKUP(A71,CENIK!$A$2:$D$106,4,FALSE)</f>
        <v>0</v>
      </c>
      <c r="K71" s="60">
        <f t="shared" si="1"/>
        <v>0</v>
      </c>
    </row>
    <row r="72" spans="1:11" ht="45" x14ac:dyDescent="0.25">
      <c r="A72" s="58">
        <v>6102</v>
      </c>
      <c r="B72" s="58">
        <v>461</v>
      </c>
      <c r="C72" s="70" t="str">
        <f t="shared" si="2"/>
        <v>461 - 6102</v>
      </c>
      <c r="D72" s="59" t="s">
        <v>1587</v>
      </c>
      <c r="E72" s="59" t="s">
        <v>86</v>
      </c>
      <c r="F72" s="59" t="s">
        <v>87</v>
      </c>
      <c r="G72" s="59" t="s">
        <v>90</v>
      </c>
      <c r="H72" s="70" t="s">
        <v>29</v>
      </c>
      <c r="I72" s="59">
        <v>125.3</v>
      </c>
      <c r="J72" s="242">
        <f>VLOOKUP(A72,CENIK!$A$2:$D$106,4,FALSE)</f>
        <v>0</v>
      </c>
      <c r="K72" s="60">
        <f t="shared" si="1"/>
        <v>0</v>
      </c>
    </row>
    <row r="73" spans="1:11" ht="60" x14ac:dyDescent="0.25">
      <c r="A73" s="58">
        <v>1101</v>
      </c>
      <c r="B73" s="58" t="s">
        <v>2033</v>
      </c>
      <c r="C73" s="70" t="str">
        <f t="shared" si="2"/>
        <v>460-1 - 1101</v>
      </c>
      <c r="D73" s="59" t="s">
        <v>1588</v>
      </c>
      <c r="E73" s="59" t="s">
        <v>26</v>
      </c>
      <c r="F73" s="59" t="s">
        <v>27</v>
      </c>
      <c r="G73" s="59" t="s">
        <v>28</v>
      </c>
      <c r="H73" s="70" t="s">
        <v>29</v>
      </c>
      <c r="I73" s="59">
        <v>60.2</v>
      </c>
      <c r="J73" s="242">
        <f>VLOOKUP(A73,CENIK!$A$2:$D$106,4,FALSE)</f>
        <v>0</v>
      </c>
      <c r="K73" s="60">
        <f t="shared" si="1"/>
        <v>0</v>
      </c>
    </row>
    <row r="74" spans="1:11" ht="45" x14ac:dyDescent="0.25">
      <c r="A74" s="58">
        <v>1102</v>
      </c>
      <c r="B74" s="58" t="s">
        <v>2033</v>
      </c>
      <c r="C74" s="70" t="str">
        <f t="shared" si="2"/>
        <v>460-1 - 1102</v>
      </c>
      <c r="D74" s="59" t="s">
        <v>1588</v>
      </c>
      <c r="E74" s="59" t="s">
        <v>26</v>
      </c>
      <c r="F74" s="59" t="s">
        <v>27</v>
      </c>
      <c r="G74" s="59" t="s">
        <v>287</v>
      </c>
      <c r="H74" s="70" t="s">
        <v>288</v>
      </c>
      <c r="I74" s="59">
        <v>2</v>
      </c>
      <c r="J74" s="242">
        <f>VLOOKUP(A74,CENIK!$A$2:$D$106,4,FALSE)</f>
        <v>0</v>
      </c>
      <c r="K74" s="60">
        <f t="shared" si="1"/>
        <v>0</v>
      </c>
    </row>
    <row r="75" spans="1:11" ht="45" x14ac:dyDescent="0.25">
      <c r="A75" s="58">
        <v>1201</v>
      </c>
      <c r="B75" s="58" t="s">
        <v>2033</v>
      </c>
      <c r="C75" s="70" t="str">
        <f t="shared" si="2"/>
        <v>460-1 - 1201</v>
      </c>
      <c r="D75" s="59" t="s">
        <v>1588</v>
      </c>
      <c r="E75" s="59" t="s">
        <v>26</v>
      </c>
      <c r="F75" s="59" t="s">
        <v>290</v>
      </c>
      <c r="G75" s="59" t="s">
        <v>291</v>
      </c>
      <c r="H75" s="70" t="s">
        <v>29</v>
      </c>
      <c r="I75" s="59">
        <v>60.2</v>
      </c>
      <c r="J75" s="242">
        <f>VLOOKUP(A75,CENIK!$A$2:$D$106,4,FALSE)</f>
        <v>0</v>
      </c>
      <c r="K75" s="60">
        <f t="shared" si="1"/>
        <v>0</v>
      </c>
    </row>
    <row r="76" spans="1:11" ht="75" x14ac:dyDescent="0.25">
      <c r="A76" s="58">
        <v>1202</v>
      </c>
      <c r="B76" s="58" t="s">
        <v>2033</v>
      </c>
      <c r="C76" s="70" t="str">
        <f t="shared" si="2"/>
        <v>460-1 - 1202</v>
      </c>
      <c r="D76" s="59" t="s">
        <v>1588</v>
      </c>
      <c r="E76" s="59" t="s">
        <v>26</v>
      </c>
      <c r="F76" s="59" t="s">
        <v>290</v>
      </c>
      <c r="G76" s="59" t="s">
        <v>293</v>
      </c>
      <c r="H76" s="70" t="s">
        <v>29</v>
      </c>
      <c r="I76" s="59">
        <v>60.2</v>
      </c>
      <c r="J76" s="242">
        <f>VLOOKUP(A76,CENIK!$A$2:$D$106,4,FALSE)</f>
        <v>0</v>
      </c>
      <c r="K76" s="60">
        <f t="shared" si="1"/>
        <v>0</v>
      </c>
    </row>
    <row r="77" spans="1:11" ht="30" x14ac:dyDescent="0.25">
      <c r="A77" s="58">
        <v>1301</v>
      </c>
      <c r="B77" s="58" t="s">
        <v>2033</v>
      </c>
      <c r="C77" s="70" t="str">
        <f t="shared" si="2"/>
        <v>460-1 - 1301</v>
      </c>
      <c r="D77" s="59" t="s">
        <v>1588</v>
      </c>
      <c r="E77" s="59" t="s">
        <v>26</v>
      </c>
      <c r="F77" s="59" t="s">
        <v>35</v>
      </c>
      <c r="G77" s="59" t="s">
        <v>36</v>
      </c>
      <c r="H77" s="70" t="s">
        <v>297</v>
      </c>
      <c r="I77" s="59">
        <v>20</v>
      </c>
      <c r="J77" s="242">
        <f>VLOOKUP(A77,CENIK!$A$2:$D$106,4,FALSE)</f>
        <v>0</v>
      </c>
      <c r="K77" s="60">
        <f t="shared" si="1"/>
        <v>0</v>
      </c>
    </row>
    <row r="78" spans="1:11" ht="30" x14ac:dyDescent="0.25">
      <c r="A78" s="58">
        <v>1302</v>
      </c>
      <c r="B78" s="58" t="s">
        <v>2033</v>
      </c>
      <c r="C78" s="70" t="str">
        <f t="shared" si="2"/>
        <v>460-1 - 1302</v>
      </c>
      <c r="D78" s="59" t="s">
        <v>1588</v>
      </c>
      <c r="E78" s="59" t="s">
        <v>26</v>
      </c>
      <c r="F78" s="59" t="s">
        <v>35</v>
      </c>
      <c r="G78" s="59" t="s">
        <v>39</v>
      </c>
      <c r="H78" s="70" t="s">
        <v>297</v>
      </c>
      <c r="I78" s="59">
        <v>20</v>
      </c>
      <c r="J78" s="242">
        <f>VLOOKUP(A78,CENIK!$A$2:$D$106,4,FALSE)</f>
        <v>0</v>
      </c>
      <c r="K78" s="60">
        <f t="shared" si="1"/>
        <v>0</v>
      </c>
    </row>
    <row r="79" spans="1:11" ht="30" x14ac:dyDescent="0.25">
      <c r="A79" s="58">
        <v>1303</v>
      </c>
      <c r="B79" s="58" t="s">
        <v>2033</v>
      </c>
      <c r="C79" s="70" t="str">
        <f t="shared" si="2"/>
        <v>460-1 - 1303</v>
      </c>
      <c r="D79" s="59" t="s">
        <v>1588</v>
      </c>
      <c r="E79" s="59" t="s">
        <v>26</v>
      </c>
      <c r="F79" s="59" t="s">
        <v>35</v>
      </c>
      <c r="G79" s="59" t="s">
        <v>41</v>
      </c>
      <c r="H79" s="70" t="s">
        <v>297</v>
      </c>
      <c r="I79" s="59">
        <v>20</v>
      </c>
      <c r="J79" s="242">
        <f>VLOOKUP(A79,CENIK!$A$2:$D$106,4,FALSE)</f>
        <v>0</v>
      </c>
      <c r="K79" s="60">
        <f t="shared" si="1"/>
        <v>0</v>
      </c>
    </row>
    <row r="80" spans="1:11" ht="45" x14ac:dyDescent="0.25">
      <c r="A80" s="58">
        <v>2100</v>
      </c>
      <c r="B80" s="58" t="s">
        <v>2033</v>
      </c>
      <c r="C80" s="70" t="str">
        <f t="shared" si="2"/>
        <v>460-1 - 2100</v>
      </c>
      <c r="D80" s="59" t="s">
        <v>1588</v>
      </c>
      <c r="E80" s="59" t="s">
        <v>43</v>
      </c>
      <c r="F80" s="59" t="s">
        <v>44</v>
      </c>
      <c r="G80" s="59" t="s">
        <v>1578</v>
      </c>
      <c r="H80" s="70" t="s">
        <v>46</v>
      </c>
      <c r="I80" s="59">
        <v>60.3</v>
      </c>
      <c r="J80" s="242">
        <f>VLOOKUP(A80,CENIK!$A$2:$D$106,4,FALSE)</f>
        <v>0</v>
      </c>
      <c r="K80" s="60">
        <f t="shared" si="1"/>
        <v>0</v>
      </c>
    </row>
    <row r="81" spans="1:11" ht="45" x14ac:dyDescent="0.25">
      <c r="A81" s="58">
        <v>2106</v>
      </c>
      <c r="B81" s="58" t="s">
        <v>2033</v>
      </c>
      <c r="C81" s="70" t="str">
        <f t="shared" si="2"/>
        <v>460-1 - 2106</v>
      </c>
      <c r="D81" s="59" t="s">
        <v>1588</v>
      </c>
      <c r="E81" s="59" t="s">
        <v>43</v>
      </c>
      <c r="F81" s="59" t="s">
        <v>44</v>
      </c>
      <c r="G81" s="59" t="s">
        <v>305</v>
      </c>
      <c r="H81" s="70" t="s">
        <v>46</v>
      </c>
      <c r="I81" s="59">
        <v>60.3</v>
      </c>
      <c r="J81" s="242">
        <f>VLOOKUP(A81,CENIK!$A$2:$D$106,4,FALSE)</f>
        <v>0</v>
      </c>
      <c r="K81" s="60">
        <f t="shared" si="1"/>
        <v>0</v>
      </c>
    </row>
    <row r="82" spans="1:11" ht="30" x14ac:dyDescent="0.25">
      <c r="A82" s="58">
        <v>2124</v>
      </c>
      <c r="B82" s="58" t="s">
        <v>2033</v>
      </c>
      <c r="C82" s="70" t="str">
        <f t="shared" si="2"/>
        <v>460-1 - 2124</v>
      </c>
      <c r="D82" s="59" t="s">
        <v>1588</v>
      </c>
      <c r="E82" s="59" t="s">
        <v>43</v>
      </c>
      <c r="F82" s="59" t="s">
        <v>44</v>
      </c>
      <c r="G82" s="59" t="s">
        <v>310</v>
      </c>
      <c r="H82" s="70" t="s">
        <v>297</v>
      </c>
      <c r="I82" s="59">
        <v>40</v>
      </c>
      <c r="J82" s="242">
        <f>VLOOKUP(A82,CENIK!$A$2:$D$106,4,FALSE)</f>
        <v>0</v>
      </c>
      <c r="K82" s="60">
        <f t="shared" si="1"/>
        <v>0</v>
      </c>
    </row>
    <row r="83" spans="1:11" ht="45" x14ac:dyDescent="0.25">
      <c r="A83" s="58">
        <v>2127</v>
      </c>
      <c r="B83" s="58" t="s">
        <v>2033</v>
      </c>
      <c r="C83" s="70" t="str">
        <f t="shared" si="2"/>
        <v>460-1 - 2127</v>
      </c>
      <c r="D83" s="59" t="s">
        <v>1588</v>
      </c>
      <c r="E83" s="59" t="s">
        <v>43</v>
      </c>
      <c r="F83" s="59" t="s">
        <v>44</v>
      </c>
      <c r="G83" s="59" t="s">
        <v>1579</v>
      </c>
      <c r="H83" s="70" t="s">
        <v>52</v>
      </c>
      <c r="I83" s="59">
        <v>206</v>
      </c>
      <c r="J83" s="242">
        <f>VLOOKUP(A83,CENIK!$A$2:$D$106,4,FALSE)</f>
        <v>0</v>
      </c>
      <c r="K83" s="60">
        <f t="shared" ref="K83:K144" si="3">ROUND(I83*J83,2)</f>
        <v>0</v>
      </c>
    </row>
    <row r="84" spans="1:11" ht="45" x14ac:dyDescent="0.25">
      <c r="A84" s="58">
        <v>2128</v>
      </c>
      <c r="B84" s="58" t="s">
        <v>2033</v>
      </c>
      <c r="C84" s="70" t="str">
        <f t="shared" si="2"/>
        <v>460-1 - 2128</v>
      </c>
      <c r="D84" s="59" t="s">
        <v>1588</v>
      </c>
      <c r="E84" s="59" t="s">
        <v>43</v>
      </c>
      <c r="F84" s="59" t="s">
        <v>44</v>
      </c>
      <c r="G84" s="59" t="s">
        <v>1147</v>
      </c>
      <c r="H84" s="70" t="s">
        <v>46</v>
      </c>
      <c r="I84" s="59">
        <v>13.4</v>
      </c>
      <c r="J84" s="242">
        <f>VLOOKUP(A84,CENIK!$A$2:$D$106,4,FALSE)</f>
        <v>0</v>
      </c>
      <c r="K84" s="60">
        <f t="shared" si="3"/>
        <v>0</v>
      </c>
    </row>
    <row r="85" spans="1:11" ht="30" x14ac:dyDescent="0.25">
      <c r="A85" s="58">
        <v>2202</v>
      </c>
      <c r="B85" s="58" t="s">
        <v>2033</v>
      </c>
      <c r="C85" s="70" t="str">
        <f t="shared" si="2"/>
        <v>460-1 - 2202</v>
      </c>
      <c r="D85" s="59" t="s">
        <v>1588</v>
      </c>
      <c r="E85" s="59" t="s">
        <v>43</v>
      </c>
      <c r="F85" s="59" t="s">
        <v>50</v>
      </c>
      <c r="G85" s="59" t="s">
        <v>51</v>
      </c>
      <c r="H85" s="70" t="s">
        <v>52</v>
      </c>
      <c r="I85" s="59">
        <v>78.3</v>
      </c>
      <c r="J85" s="242">
        <f>VLOOKUP(A85,CENIK!$A$2:$D$106,4,FALSE)</f>
        <v>0</v>
      </c>
      <c r="K85" s="60">
        <f t="shared" si="3"/>
        <v>0</v>
      </c>
    </row>
    <row r="86" spans="1:11" ht="60" x14ac:dyDescent="0.25">
      <c r="A86" s="58">
        <v>2204</v>
      </c>
      <c r="B86" s="58" t="s">
        <v>2033</v>
      </c>
      <c r="C86" s="70" t="str">
        <f t="shared" si="2"/>
        <v>460-1 - 2204</v>
      </c>
      <c r="D86" s="59" t="s">
        <v>1588</v>
      </c>
      <c r="E86" s="59" t="s">
        <v>43</v>
      </c>
      <c r="F86" s="59" t="s">
        <v>50</v>
      </c>
      <c r="G86" s="59" t="s">
        <v>56</v>
      </c>
      <c r="H86" s="70" t="s">
        <v>46</v>
      </c>
      <c r="I86" s="59">
        <v>42.7</v>
      </c>
      <c r="J86" s="242">
        <f>VLOOKUP(A86,CENIK!$A$2:$D$106,4,FALSE)</f>
        <v>0</v>
      </c>
      <c r="K86" s="60">
        <f t="shared" si="3"/>
        <v>0</v>
      </c>
    </row>
    <row r="87" spans="1:11" ht="60" x14ac:dyDescent="0.25">
      <c r="A87" s="58">
        <v>2207</v>
      </c>
      <c r="B87" s="58" t="s">
        <v>2033</v>
      </c>
      <c r="C87" s="70" t="str">
        <f t="shared" ref="C87:C144" si="4">CONCATENATE(B87," - ",A87)</f>
        <v>460-1 - 2207</v>
      </c>
      <c r="D87" s="59" t="s">
        <v>1588</v>
      </c>
      <c r="E87" s="59" t="s">
        <v>43</v>
      </c>
      <c r="F87" s="59" t="s">
        <v>50</v>
      </c>
      <c r="G87" s="59" t="s">
        <v>58</v>
      </c>
      <c r="H87" s="70" t="s">
        <v>52</v>
      </c>
      <c r="I87" s="59">
        <v>216.9</v>
      </c>
      <c r="J87" s="242">
        <f>VLOOKUP(A87,CENIK!$A$2:$D$106,4,FALSE)</f>
        <v>0</v>
      </c>
      <c r="K87" s="60">
        <f t="shared" si="3"/>
        <v>0</v>
      </c>
    </row>
    <row r="88" spans="1:11" ht="30" x14ac:dyDescent="0.25">
      <c r="A88" s="58">
        <v>2211</v>
      </c>
      <c r="B88" s="58" t="s">
        <v>2033</v>
      </c>
      <c r="C88" s="70" t="str">
        <f t="shared" si="4"/>
        <v>460-1 - 2211</v>
      </c>
      <c r="D88" s="59" t="s">
        <v>1588</v>
      </c>
      <c r="E88" s="59" t="s">
        <v>43</v>
      </c>
      <c r="F88" s="59" t="s">
        <v>50</v>
      </c>
      <c r="G88" s="59" t="s">
        <v>1580</v>
      </c>
      <c r="H88" s="70" t="s">
        <v>46</v>
      </c>
      <c r="I88" s="59">
        <v>7.8</v>
      </c>
      <c r="J88" s="242">
        <f>VLOOKUP(A88,CENIK!$A$2:$D$106,4,FALSE)</f>
        <v>0</v>
      </c>
      <c r="K88" s="60">
        <f t="shared" si="3"/>
        <v>0</v>
      </c>
    </row>
    <row r="89" spans="1:11" ht="30" x14ac:dyDescent="0.25">
      <c r="A89" s="58">
        <v>2212</v>
      </c>
      <c r="B89" s="58" t="s">
        <v>2033</v>
      </c>
      <c r="C89" s="70" t="str">
        <f t="shared" si="4"/>
        <v>460-1 - 2212</v>
      </c>
      <c r="D89" s="59" t="s">
        <v>1588</v>
      </c>
      <c r="E89" s="59" t="s">
        <v>43</v>
      </c>
      <c r="F89" s="59" t="s">
        <v>50</v>
      </c>
      <c r="G89" s="59" t="s">
        <v>1597</v>
      </c>
      <c r="H89" s="70" t="s">
        <v>46</v>
      </c>
      <c r="I89" s="59">
        <v>31.3</v>
      </c>
      <c r="J89" s="242">
        <f>VLOOKUP(A89,CENIK!$A$2:$D$106,4,FALSE)</f>
        <v>0</v>
      </c>
      <c r="K89" s="60">
        <f t="shared" si="3"/>
        <v>0</v>
      </c>
    </row>
    <row r="90" spans="1:11" ht="30" x14ac:dyDescent="0.25">
      <c r="A90" s="58">
        <v>2213</v>
      </c>
      <c r="B90" s="58" t="s">
        <v>2033</v>
      </c>
      <c r="C90" s="70" t="str">
        <f t="shared" si="4"/>
        <v>460-1 - 2213</v>
      </c>
      <c r="D90" s="59" t="s">
        <v>1588</v>
      </c>
      <c r="E90" s="59" t="s">
        <v>43</v>
      </c>
      <c r="F90" s="59" t="s">
        <v>50</v>
      </c>
      <c r="G90" s="59" t="s">
        <v>1583</v>
      </c>
      <c r="H90" s="70" t="s">
        <v>46</v>
      </c>
      <c r="I90" s="59">
        <v>24.3</v>
      </c>
      <c r="J90" s="242">
        <f>VLOOKUP(A90,CENIK!$A$2:$D$106,4,FALSE)</f>
        <v>0</v>
      </c>
      <c r="K90" s="60">
        <f t="shared" si="3"/>
        <v>0</v>
      </c>
    </row>
    <row r="91" spans="1:11" ht="165" x14ac:dyDescent="0.25">
      <c r="A91" s="58">
        <v>4103</v>
      </c>
      <c r="B91" s="58" t="s">
        <v>2033</v>
      </c>
      <c r="C91" s="70" t="str">
        <f t="shared" si="4"/>
        <v>460-1 - 4103</v>
      </c>
      <c r="D91" s="59" t="s">
        <v>1588</v>
      </c>
      <c r="E91" s="59" t="s">
        <v>64</v>
      </c>
      <c r="F91" s="59" t="s">
        <v>65</v>
      </c>
      <c r="G91" s="59" t="s">
        <v>327</v>
      </c>
      <c r="H91" s="70" t="s">
        <v>29</v>
      </c>
      <c r="I91" s="59">
        <v>60.2</v>
      </c>
      <c r="J91" s="242">
        <f>VLOOKUP(A91,CENIK!$A$2:$D$106,4,FALSE)</f>
        <v>0</v>
      </c>
      <c r="K91" s="60">
        <f t="shared" si="3"/>
        <v>0</v>
      </c>
    </row>
    <row r="92" spans="1:11" ht="75" x14ac:dyDescent="0.25">
      <c r="A92" s="58">
        <v>5102</v>
      </c>
      <c r="B92" s="58" t="s">
        <v>2033</v>
      </c>
      <c r="C92" s="70" t="str">
        <f t="shared" si="4"/>
        <v>460-1 - 5102</v>
      </c>
      <c r="D92" s="59" t="s">
        <v>1588</v>
      </c>
      <c r="E92" s="59" t="s">
        <v>76</v>
      </c>
      <c r="F92" s="59" t="s">
        <v>77</v>
      </c>
      <c r="G92" s="59" t="s">
        <v>330</v>
      </c>
      <c r="H92" s="70" t="s">
        <v>72</v>
      </c>
      <c r="I92" s="59">
        <v>2</v>
      </c>
      <c r="J92" s="242">
        <f>VLOOKUP(A92,CENIK!$A$2:$D$106,4,FALSE)</f>
        <v>0</v>
      </c>
      <c r="K92" s="60">
        <f t="shared" si="3"/>
        <v>0</v>
      </c>
    </row>
    <row r="93" spans="1:11" ht="105" x14ac:dyDescent="0.25">
      <c r="A93" s="58">
        <v>5606</v>
      </c>
      <c r="B93" s="58" t="s">
        <v>2033</v>
      </c>
      <c r="C93" s="70" t="str">
        <f t="shared" si="4"/>
        <v>460-1 - 5606</v>
      </c>
      <c r="D93" s="59" t="s">
        <v>1588</v>
      </c>
      <c r="E93" s="59" t="s">
        <v>76</v>
      </c>
      <c r="F93" s="59" t="s">
        <v>80</v>
      </c>
      <c r="G93" s="59" t="s">
        <v>1132</v>
      </c>
      <c r="H93" s="70" t="s">
        <v>72</v>
      </c>
      <c r="I93" s="59">
        <v>2</v>
      </c>
      <c r="J93" s="242">
        <f>VLOOKUP(A93,CENIK!$A$2:$D$106,4,FALSE)</f>
        <v>0</v>
      </c>
      <c r="K93" s="60">
        <f t="shared" si="3"/>
        <v>0</v>
      </c>
    </row>
    <row r="94" spans="1:11" ht="30" x14ac:dyDescent="0.25">
      <c r="A94" s="58">
        <v>6101</v>
      </c>
      <c r="B94" s="58" t="s">
        <v>2033</v>
      </c>
      <c r="C94" s="70" t="str">
        <f t="shared" si="4"/>
        <v>460-1 - 6101</v>
      </c>
      <c r="D94" s="59" t="s">
        <v>1588</v>
      </c>
      <c r="E94" s="59" t="s">
        <v>86</v>
      </c>
      <c r="F94" s="59" t="s">
        <v>87</v>
      </c>
      <c r="G94" s="59" t="s">
        <v>88</v>
      </c>
      <c r="H94" s="70" t="s">
        <v>29</v>
      </c>
      <c r="I94" s="59">
        <v>60.2</v>
      </c>
      <c r="J94" s="242">
        <f>VLOOKUP(A94,CENIK!$A$2:$D$106,4,FALSE)</f>
        <v>0</v>
      </c>
      <c r="K94" s="60">
        <f t="shared" si="3"/>
        <v>0</v>
      </c>
    </row>
    <row r="95" spans="1:11" ht="45" x14ac:dyDescent="0.25">
      <c r="A95" s="58">
        <v>6102</v>
      </c>
      <c r="B95" s="58" t="s">
        <v>2033</v>
      </c>
      <c r="C95" s="70" t="str">
        <f t="shared" si="4"/>
        <v>460-1 - 6102</v>
      </c>
      <c r="D95" s="59" t="s">
        <v>1588</v>
      </c>
      <c r="E95" s="59" t="s">
        <v>86</v>
      </c>
      <c r="F95" s="59" t="s">
        <v>87</v>
      </c>
      <c r="G95" s="59" t="s">
        <v>90</v>
      </c>
      <c r="H95" s="70" t="s">
        <v>29</v>
      </c>
      <c r="I95" s="59">
        <v>60.2</v>
      </c>
      <c r="J95" s="242">
        <f>VLOOKUP(A95,CENIK!$A$2:$D$106,4,FALSE)</f>
        <v>0</v>
      </c>
      <c r="K95" s="60">
        <f t="shared" si="3"/>
        <v>0</v>
      </c>
    </row>
    <row r="96" spans="1:11" ht="60" x14ac:dyDescent="0.25">
      <c r="A96" s="58">
        <v>1101</v>
      </c>
      <c r="B96" s="58" t="s">
        <v>2034</v>
      </c>
      <c r="C96" s="70" t="str">
        <f t="shared" si="4"/>
        <v>460-2 - 1101</v>
      </c>
      <c r="D96" s="59" t="s">
        <v>2035</v>
      </c>
      <c r="E96" s="59" t="s">
        <v>26</v>
      </c>
      <c r="F96" s="59" t="s">
        <v>27</v>
      </c>
      <c r="G96" s="59" t="s">
        <v>28</v>
      </c>
      <c r="H96" s="70" t="s">
        <v>29</v>
      </c>
      <c r="I96" s="59">
        <v>71.099999999999994</v>
      </c>
      <c r="J96" s="242">
        <f>VLOOKUP(A96,CENIK!$A$2:$D$106,4,FALSE)</f>
        <v>0</v>
      </c>
      <c r="K96" s="60">
        <f t="shared" si="3"/>
        <v>0</v>
      </c>
    </row>
    <row r="97" spans="1:11" ht="45" x14ac:dyDescent="0.25">
      <c r="A97" s="58">
        <v>1102</v>
      </c>
      <c r="B97" s="58" t="s">
        <v>2034</v>
      </c>
      <c r="C97" s="70" t="str">
        <f t="shared" si="4"/>
        <v>460-2 - 1102</v>
      </c>
      <c r="D97" s="59" t="s">
        <v>2035</v>
      </c>
      <c r="E97" s="59" t="s">
        <v>26</v>
      </c>
      <c r="F97" s="59" t="s">
        <v>27</v>
      </c>
      <c r="G97" s="59" t="s">
        <v>287</v>
      </c>
      <c r="H97" s="70" t="s">
        <v>288</v>
      </c>
      <c r="I97" s="59">
        <v>4</v>
      </c>
      <c r="J97" s="242">
        <f>VLOOKUP(A97,CENIK!$A$2:$D$106,4,FALSE)</f>
        <v>0</v>
      </c>
      <c r="K97" s="60">
        <f t="shared" si="3"/>
        <v>0</v>
      </c>
    </row>
    <row r="98" spans="1:11" ht="45" x14ac:dyDescent="0.25">
      <c r="A98" s="58">
        <v>1201</v>
      </c>
      <c r="B98" s="58" t="s">
        <v>2034</v>
      </c>
      <c r="C98" s="70" t="str">
        <f t="shared" si="4"/>
        <v>460-2 - 1201</v>
      </c>
      <c r="D98" s="59" t="s">
        <v>2035</v>
      </c>
      <c r="E98" s="59" t="s">
        <v>26</v>
      </c>
      <c r="F98" s="59" t="s">
        <v>290</v>
      </c>
      <c r="G98" s="59" t="s">
        <v>291</v>
      </c>
      <c r="H98" s="70" t="s">
        <v>29</v>
      </c>
      <c r="I98" s="59">
        <v>71.099999999999994</v>
      </c>
      <c r="J98" s="242">
        <f>VLOOKUP(A98,CENIK!$A$2:$D$106,4,FALSE)</f>
        <v>0</v>
      </c>
      <c r="K98" s="60">
        <f t="shared" si="3"/>
        <v>0</v>
      </c>
    </row>
    <row r="99" spans="1:11" ht="75" x14ac:dyDescent="0.25">
      <c r="A99" s="58">
        <v>1202</v>
      </c>
      <c r="B99" s="58" t="s">
        <v>2034</v>
      </c>
      <c r="C99" s="70" t="str">
        <f t="shared" si="4"/>
        <v>460-2 - 1202</v>
      </c>
      <c r="D99" s="59" t="s">
        <v>2035</v>
      </c>
      <c r="E99" s="59" t="s">
        <v>26</v>
      </c>
      <c r="F99" s="59" t="s">
        <v>290</v>
      </c>
      <c r="G99" s="59" t="s">
        <v>293</v>
      </c>
      <c r="H99" s="70" t="s">
        <v>29</v>
      </c>
      <c r="I99" s="59">
        <v>71.099999999999994</v>
      </c>
      <c r="J99" s="242">
        <f>VLOOKUP(A99,CENIK!$A$2:$D$106,4,FALSE)</f>
        <v>0</v>
      </c>
      <c r="K99" s="60">
        <f t="shared" si="3"/>
        <v>0</v>
      </c>
    </row>
    <row r="100" spans="1:11" ht="30" x14ac:dyDescent="0.25">
      <c r="A100" s="58">
        <v>1301</v>
      </c>
      <c r="B100" s="58" t="s">
        <v>2034</v>
      </c>
      <c r="C100" s="70" t="str">
        <f t="shared" si="4"/>
        <v>460-2 - 1301</v>
      </c>
      <c r="D100" s="59" t="s">
        <v>2035</v>
      </c>
      <c r="E100" s="59" t="s">
        <v>26</v>
      </c>
      <c r="F100" s="59" t="s">
        <v>35</v>
      </c>
      <c r="G100" s="59" t="s">
        <v>36</v>
      </c>
      <c r="H100" s="70" t="s">
        <v>297</v>
      </c>
      <c r="I100" s="59">
        <v>25</v>
      </c>
      <c r="J100" s="242">
        <f>VLOOKUP(A100,CENIK!$A$2:$D$106,4,FALSE)</f>
        <v>0</v>
      </c>
      <c r="K100" s="60">
        <f t="shared" si="3"/>
        <v>0</v>
      </c>
    </row>
    <row r="101" spans="1:11" ht="30" x14ac:dyDescent="0.25">
      <c r="A101" s="58">
        <v>1302</v>
      </c>
      <c r="B101" s="58" t="s">
        <v>2034</v>
      </c>
      <c r="C101" s="70" t="str">
        <f t="shared" si="4"/>
        <v>460-2 - 1302</v>
      </c>
      <c r="D101" s="59" t="s">
        <v>2035</v>
      </c>
      <c r="E101" s="59" t="s">
        <v>26</v>
      </c>
      <c r="F101" s="59" t="s">
        <v>35</v>
      </c>
      <c r="G101" s="59" t="s">
        <v>39</v>
      </c>
      <c r="H101" s="70" t="s">
        <v>297</v>
      </c>
      <c r="I101" s="59">
        <v>25</v>
      </c>
      <c r="J101" s="242">
        <f>VLOOKUP(A101,CENIK!$A$2:$D$106,4,FALSE)</f>
        <v>0</v>
      </c>
      <c r="K101" s="60">
        <f t="shared" si="3"/>
        <v>0</v>
      </c>
    </row>
    <row r="102" spans="1:11" ht="30" x14ac:dyDescent="0.25">
      <c r="A102" s="58">
        <v>1303</v>
      </c>
      <c r="B102" s="58" t="s">
        <v>2034</v>
      </c>
      <c r="C102" s="70" t="str">
        <f t="shared" si="4"/>
        <v>460-2 - 1303</v>
      </c>
      <c r="D102" s="59" t="s">
        <v>2035</v>
      </c>
      <c r="E102" s="59" t="s">
        <v>26</v>
      </c>
      <c r="F102" s="59" t="s">
        <v>35</v>
      </c>
      <c r="G102" s="59" t="s">
        <v>41</v>
      </c>
      <c r="H102" s="70" t="s">
        <v>297</v>
      </c>
      <c r="I102" s="59">
        <v>25</v>
      </c>
      <c r="J102" s="242">
        <f>VLOOKUP(A102,CENIK!$A$2:$D$106,4,FALSE)</f>
        <v>0</v>
      </c>
      <c r="K102" s="60">
        <f t="shared" si="3"/>
        <v>0</v>
      </c>
    </row>
    <row r="103" spans="1:11" ht="45" x14ac:dyDescent="0.25">
      <c r="A103" s="58">
        <v>2100</v>
      </c>
      <c r="B103" s="58" t="s">
        <v>2034</v>
      </c>
      <c r="C103" s="70" t="str">
        <f t="shared" si="4"/>
        <v>460-2 - 2100</v>
      </c>
      <c r="D103" s="59" t="s">
        <v>2035</v>
      </c>
      <c r="E103" s="59" t="s">
        <v>43</v>
      </c>
      <c r="F103" s="59" t="s">
        <v>44</v>
      </c>
      <c r="G103" s="59" t="s">
        <v>1578</v>
      </c>
      <c r="H103" s="70" t="s">
        <v>46</v>
      </c>
      <c r="I103" s="59">
        <v>69.099999999999994</v>
      </c>
      <c r="J103" s="242">
        <f>VLOOKUP(A103,CENIK!$A$2:$D$106,4,FALSE)</f>
        <v>0</v>
      </c>
      <c r="K103" s="60">
        <f t="shared" si="3"/>
        <v>0</v>
      </c>
    </row>
    <row r="104" spans="1:11" ht="45" x14ac:dyDescent="0.25">
      <c r="A104" s="58">
        <v>2106</v>
      </c>
      <c r="B104" s="58" t="s">
        <v>2034</v>
      </c>
      <c r="C104" s="70" t="str">
        <f t="shared" si="4"/>
        <v>460-2 - 2106</v>
      </c>
      <c r="D104" s="59" t="s">
        <v>2035</v>
      </c>
      <c r="E104" s="59" t="s">
        <v>43</v>
      </c>
      <c r="F104" s="59" t="s">
        <v>44</v>
      </c>
      <c r="G104" s="59" t="s">
        <v>305</v>
      </c>
      <c r="H104" s="70" t="s">
        <v>46</v>
      </c>
      <c r="I104" s="59">
        <v>69.099999999999994</v>
      </c>
      <c r="J104" s="242">
        <f>VLOOKUP(A104,CENIK!$A$2:$D$106,4,FALSE)</f>
        <v>0</v>
      </c>
      <c r="K104" s="60">
        <f t="shared" si="3"/>
        <v>0</v>
      </c>
    </row>
    <row r="105" spans="1:11" ht="30" x14ac:dyDescent="0.25">
      <c r="A105" s="58">
        <v>2124</v>
      </c>
      <c r="B105" s="58" t="s">
        <v>2034</v>
      </c>
      <c r="C105" s="70" t="str">
        <f t="shared" si="4"/>
        <v>460-2 - 2124</v>
      </c>
      <c r="D105" s="59" t="s">
        <v>2035</v>
      </c>
      <c r="E105" s="59" t="s">
        <v>43</v>
      </c>
      <c r="F105" s="59" t="s">
        <v>44</v>
      </c>
      <c r="G105" s="59" t="s">
        <v>310</v>
      </c>
      <c r="H105" s="70" t="s">
        <v>297</v>
      </c>
      <c r="I105" s="59">
        <v>48</v>
      </c>
      <c r="J105" s="242">
        <f>VLOOKUP(A105,CENIK!$A$2:$D$106,4,FALSE)</f>
        <v>0</v>
      </c>
      <c r="K105" s="60">
        <f t="shared" si="3"/>
        <v>0</v>
      </c>
    </row>
    <row r="106" spans="1:11" ht="45" x14ac:dyDescent="0.25">
      <c r="A106" s="58">
        <v>2127</v>
      </c>
      <c r="B106" s="58" t="s">
        <v>2034</v>
      </c>
      <c r="C106" s="70" t="str">
        <f t="shared" si="4"/>
        <v>460-2 - 2127</v>
      </c>
      <c r="D106" s="59" t="s">
        <v>2035</v>
      </c>
      <c r="E106" s="59" t="s">
        <v>43</v>
      </c>
      <c r="F106" s="59" t="s">
        <v>44</v>
      </c>
      <c r="G106" s="59" t="s">
        <v>1579</v>
      </c>
      <c r="H106" s="70" t="s">
        <v>52</v>
      </c>
      <c r="I106" s="59">
        <v>236.2</v>
      </c>
      <c r="J106" s="242">
        <f>VLOOKUP(A106,CENIK!$A$2:$D$106,4,FALSE)</f>
        <v>0</v>
      </c>
      <c r="K106" s="60">
        <f t="shared" si="3"/>
        <v>0</v>
      </c>
    </row>
    <row r="107" spans="1:11" ht="45" x14ac:dyDescent="0.25">
      <c r="A107" s="58">
        <v>2128</v>
      </c>
      <c r="B107" s="58" t="s">
        <v>2034</v>
      </c>
      <c r="C107" s="70" t="str">
        <f t="shared" si="4"/>
        <v>460-2 - 2128</v>
      </c>
      <c r="D107" s="59" t="s">
        <v>2035</v>
      </c>
      <c r="E107" s="59" t="s">
        <v>43</v>
      </c>
      <c r="F107" s="59" t="s">
        <v>44</v>
      </c>
      <c r="G107" s="59" t="s">
        <v>1147</v>
      </c>
      <c r="H107" s="70" t="s">
        <v>46</v>
      </c>
      <c r="I107" s="59">
        <v>15.4</v>
      </c>
      <c r="J107" s="242">
        <f>VLOOKUP(A107,CENIK!$A$2:$D$106,4,FALSE)</f>
        <v>0</v>
      </c>
      <c r="K107" s="60">
        <f t="shared" si="3"/>
        <v>0</v>
      </c>
    </row>
    <row r="108" spans="1:11" ht="30" x14ac:dyDescent="0.25">
      <c r="A108" s="58">
        <v>2202</v>
      </c>
      <c r="B108" s="58" t="s">
        <v>2034</v>
      </c>
      <c r="C108" s="70" t="str">
        <f t="shared" si="4"/>
        <v>460-2 - 2202</v>
      </c>
      <c r="D108" s="59" t="s">
        <v>2035</v>
      </c>
      <c r="E108" s="59" t="s">
        <v>43</v>
      </c>
      <c r="F108" s="59" t="s">
        <v>50</v>
      </c>
      <c r="G108" s="59" t="s">
        <v>51</v>
      </c>
      <c r="H108" s="70" t="s">
        <v>52</v>
      </c>
      <c r="I108" s="59">
        <v>92.4</v>
      </c>
      <c r="J108" s="242">
        <f>VLOOKUP(A108,CENIK!$A$2:$D$106,4,FALSE)</f>
        <v>0</v>
      </c>
      <c r="K108" s="60">
        <f t="shared" si="3"/>
        <v>0</v>
      </c>
    </row>
    <row r="109" spans="1:11" ht="60" x14ac:dyDescent="0.25">
      <c r="A109" s="58">
        <v>2204</v>
      </c>
      <c r="B109" s="58" t="s">
        <v>2034</v>
      </c>
      <c r="C109" s="70" t="str">
        <f t="shared" si="4"/>
        <v>460-2 - 2204</v>
      </c>
      <c r="D109" s="59" t="s">
        <v>2035</v>
      </c>
      <c r="E109" s="59" t="s">
        <v>43</v>
      </c>
      <c r="F109" s="59" t="s">
        <v>50</v>
      </c>
      <c r="G109" s="59" t="s">
        <v>56</v>
      </c>
      <c r="H109" s="70" t="s">
        <v>46</v>
      </c>
      <c r="I109" s="59">
        <v>50.4</v>
      </c>
      <c r="J109" s="242">
        <f>VLOOKUP(A109,CENIK!$A$2:$D$106,4,FALSE)</f>
        <v>0</v>
      </c>
      <c r="K109" s="60">
        <f t="shared" si="3"/>
        <v>0</v>
      </c>
    </row>
    <row r="110" spans="1:11" ht="60" x14ac:dyDescent="0.25">
      <c r="A110" s="58">
        <v>2207</v>
      </c>
      <c r="B110" s="58" t="s">
        <v>2034</v>
      </c>
      <c r="C110" s="70" t="str">
        <f t="shared" si="4"/>
        <v>460-2 - 2207</v>
      </c>
      <c r="D110" s="59" t="s">
        <v>2035</v>
      </c>
      <c r="E110" s="59" t="s">
        <v>43</v>
      </c>
      <c r="F110" s="59" t="s">
        <v>50</v>
      </c>
      <c r="G110" s="59" t="s">
        <v>58</v>
      </c>
      <c r="H110" s="70" t="s">
        <v>52</v>
      </c>
      <c r="I110" s="59">
        <v>255.8</v>
      </c>
      <c r="J110" s="242">
        <f>VLOOKUP(A110,CENIK!$A$2:$D$106,4,FALSE)</f>
        <v>0</v>
      </c>
      <c r="K110" s="60">
        <f t="shared" si="3"/>
        <v>0</v>
      </c>
    </row>
    <row r="111" spans="1:11" ht="30" x14ac:dyDescent="0.25">
      <c r="A111" s="58">
        <v>2211</v>
      </c>
      <c r="B111" s="58" t="s">
        <v>2034</v>
      </c>
      <c r="C111" s="70" t="str">
        <f t="shared" si="4"/>
        <v>460-2 - 2211</v>
      </c>
      <c r="D111" s="59" t="s">
        <v>2035</v>
      </c>
      <c r="E111" s="59" t="s">
        <v>43</v>
      </c>
      <c r="F111" s="59" t="s">
        <v>50</v>
      </c>
      <c r="G111" s="59" t="s">
        <v>1580</v>
      </c>
      <c r="H111" s="70" t="s">
        <v>46</v>
      </c>
      <c r="I111" s="59">
        <v>9.1999999999999993</v>
      </c>
      <c r="J111" s="242">
        <f>VLOOKUP(A111,CENIK!$A$2:$D$106,4,FALSE)</f>
        <v>0</v>
      </c>
      <c r="K111" s="60">
        <f t="shared" si="3"/>
        <v>0</v>
      </c>
    </row>
    <row r="112" spans="1:11" ht="30" x14ac:dyDescent="0.25">
      <c r="A112" s="58">
        <v>2212</v>
      </c>
      <c r="B112" s="58" t="s">
        <v>2034</v>
      </c>
      <c r="C112" s="70" t="str">
        <f t="shared" si="4"/>
        <v>460-2 - 2212</v>
      </c>
      <c r="D112" s="59" t="s">
        <v>2035</v>
      </c>
      <c r="E112" s="59" t="s">
        <v>43</v>
      </c>
      <c r="F112" s="59" t="s">
        <v>50</v>
      </c>
      <c r="G112" s="59" t="s">
        <v>1597</v>
      </c>
      <c r="H112" s="70" t="s">
        <v>46</v>
      </c>
      <c r="I112" s="59">
        <v>37</v>
      </c>
      <c r="J112" s="242">
        <f>VLOOKUP(A112,CENIK!$A$2:$D$106,4,FALSE)</f>
        <v>0</v>
      </c>
      <c r="K112" s="60">
        <f t="shared" si="3"/>
        <v>0</v>
      </c>
    </row>
    <row r="113" spans="1:11" ht="30" x14ac:dyDescent="0.25">
      <c r="A113" s="58">
        <v>2213</v>
      </c>
      <c r="B113" s="58" t="s">
        <v>2034</v>
      </c>
      <c r="C113" s="70" t="str">
        <f t="shared" si="4"/>
        <v>460-2 - 2213</v>
      </c>
      <c r="D113" s="59" t="s">
        <v>2035</v>
      </c>
      <c r="E113" s="59" t="s">
        <v>43</v>
      </c>
      <c r="F113" s="59" t="s">
        <v>50</v>
      </c>
      <c r="G113" s="59" t="s">
        <v>1583</v>
      </c>
      <c r="H113" s="70" t="s">
        <v>46</v>
      </c>
      <c r="I113" s="59">
        <v>24.2</v>
      </c>
      <c r="J113" s="242">
        <f>VLOOKUP(A113,CENIK!$A$2:$D$106,4,FALSE)</f>
        <v>0</v>
      </c>
      <c r="K113" s="60">
        <f t="shared" si="3"/>
        <v>0</v>
      </c>
    </row>
    <row r="114" spans="1:11" ht="165" x14ac:dyDescent="0.25">
      <c r="A114" s="58">
        <v>4103</v>
      </c>
      <c r="B114" s="58" t="s">
        <v>2034</v>
      </c>
      <c r="C114" s="70" t="str">
        <f t="shared" si="4"/>
        <v>460-2 - 4103</v>
      </c>
      <c r="D114" s="59" t="s">
        <v>2035</v>
      </c>
      <c r="E114" s="59" t="s">
        <v>64</v>
      </c>
      <c r="F114" s="59" t="s">
        <v>65</v>
      </c>
      <c r="G114" s="59" t="s">
        <v>327</v>
      </c>
      <c r="H114" s="70" t="s">
        <v>29</v>
      </c>
      <c r="I114" s="59">
        <v>71.099999999999994</v>
      </c>
      <c r="J114" s="242">
        <f>VLOOKUP(A114,CENIK!$A$2:$D$106,4,FALSE)</f>
        <v>0</v>
      </c>
      <c r="K114" s="60">
        <f t="shared" si="3"/>
        <v>0</v>
      </c>
    </row>
    <row r="115" spans="1:11" ht="60" x14ac:dyDescent="0.25">
      <c r="A115" s="58">
        <v>4402</v>
      </c>
      <c r="B115" s="58" t="s">
        <v>2034</v>
      </c>
      <c r="C115" s="70" t="str">
        <f t="shared" si="4"/>
        <v>460-2 - 4402</v>
      </c>
      <c r="D115" s="59" t="s">
        <v>2035</v>
      </c>
      <c r="E115" s="59" t="s">
        <v>64</v>
      </c>
      <c r="F115" s="59" t="s">
        <v>70</v>
      </c>
      <c r="G115" s="59" t="s">
        <v>384</v>
      </c>
      <c r="H115" s="70" t="s">
        <v>72</v>
      </c>
      <c r="I115" s="59">
        <v>1</v>
      </c>
      <c r="J115" s="242">
        <f>VLOOKUP(A115,CENIK!$A$2:$D$106,4,FALSE)</f>
        <v>0</v>
      </c>
      <c r="K115" s="60">
        <f t="shared" si="3"/>
        <v>0</v>
      </c>
    </row>
    <row r="116" spans="1:11" ht="75" x14ac:dyDescent="0.25">
      <c r="A116" s="58">
        <v>5102</v>
      </c>
      <c r="B116" s="58" t="s">
        <v>2034</v>
      </c>
      <c r="C116" s="70" t="str">
        <f t="shared" si="4"/>
        <v>460-2 - 5102</v>
      </c>
      <c r="D116" s="59" t="s">
        <v>2035</v>
      </c>
      <c r="E116" s="59" t="s">
        <v>76</v>
      </c>
      <c r="F116" s="59" t="s">
        <v>77</v>
      </c>
      <c r="G116" s="59" t="s">
        <v>330</v>
      </c>
      <c r="H116" s="70" t="s">
        <v>72</v>
      </c>
      <c r="I116" s="59">
        <v>4</v>
      </c>
      <c r="J116" s="242">
        <f>VLOOKUP(A116,CENIK!$A$2:$D$106,4,FALSE)</f>
        <v>0</v>
      </c>
      <c r="K116" s="60">
        <f t="shared" si="3"/>
        <v>0</v>
      </c>
    </row>
    <row r="117" spans="1:11" ht="105" x14ac:dyDescent="0.25">
      <c r="A117" s="58">
        <v>5606</v>
      </c>
      <c r="B117" s="58" t="s">
        <v>2034</v>
      </c>
      <c r="C117" s="70" t="str">
        <f t="shared" si="4"/>
        <v>460-2 - 5606</v>
      </c>
      <c r="D117" s="59" t="s">
        <v>2035</v>
      </c>
      <c r="E117" s="59" t="s">
        <v>76</v>
      </c>
      <c r="F117" s="59" t="s">
        <v>80</v>
      </c>
      <c r="G117" s="59" t="s">
        <v>1132</v>
      </c>
      <c r="H117" s="70" t="s">
        <v>72</v>
      </c>
      <c r="I117" s="59">
        <v>4</v>
      </c>
      <c r="J117" s="242">
        <f>VLOOKUP(A117,CENIK!$A$2:$D$106,4,FALSE)</f>
        <v>0</v>
      </c>
      <c r="K117" s="60">
        <f t="shared" si="3"/>
        <v>0</v>
      </c>
    </row>
    <row r="118" spans="1:11" ht="30" x14ac:dyDescent="0.25">
      <c r="A118" s="58">
        <v>6101</v>
      </c>
      <c r="B118" s="58" t="s">
        <v>2034</v>
      </c>
      <c r="C118" s="70" t="str">
        <f t="shared" si="4"/>
        <v>460-2 - 6101</v>
      </c>
      <c r="D118" s="59" t="s">
        <v>2035</v>
      </c>
      <c r="E118" s="59" t="s">
        <v>86</v>
      </c>
      <c r="F118" s="59" t="s">
        <v>87</v>
      </c>
      <c r="G118" s="59" t="s">
        <v>88</v>
      </c>
      <c r="H118" s="70" t="s">
        <v>29</v>
      </c>
      <c r="I118" s="59">
        <v>71.099999999999994</v>
      </c>
      <c r="J118" s="242">
        <f>VLOOKUP(A118,CENIK!$A$2:$D$106,4,FALSE)</f>
        <v>0</v>
      </c>
      <c r="K118" s="60">
        <f t="shared" si="3"/>
        <v>0</v>
      </c>
    </row>
    <row r="119" spans="1:11" ht="45" x14ac:dyDescent="0.25">
      <c r="A119" s="58">
        <v>6102</v>
      </c>
      <c r="B119" s="58" t="s">
        <v>2034</v>
      </c>
      <c r="C119" s="70" t="str">
        <f t="shared" si="4"/>
        <v>460-2 - 6102</v>
      </c>
      <c r="D119" s="59" t="s">
        <v>2035</v>
      </c>
      <c r="E119" s="59" t="s">
        <v>86</v>
      </c>
      <c r="F119" s="59" t="s">
        <v>87</v>
      </c>
      <c r="G119" s="59" t="s">
        <v>90</v>
      </c>
      <c r="H119" s="70" t="s">
        <v>29</v>
      </c>
      <c r="I119" s="59">
        <v>71.099999999999994</v>
      </c>
      <c r="J119" s="242">
        <f>VLOOKUP(A119,CENIK!$A$2:$D$106,4,FALSE)</f>
        <v>0</v>
      </c>
      <c r="K119" s="60">
        <f t="shared" si="3"/>
        <v>0</v>
      </c>
    </row>
    <row r="120" spans="1:11" ht="60" x14ac:dyDescent="0.25">
      <c r="A120" s="58">
        <v>1101</v>
      </c>
      <c r="B120" s="58">
        <v>465</v>
      </c>
      <c r="C120" s="70" t="str">
        <f t="shared" si="4"/>
        <v>465 - 1101</v>
      </c>
      <c r="D120" s="59" t="s">
        <v>1590</v>
      </c>
      <c r="E120" s="59" t="s">
        <v>26</v>
      </c>
      <c r="F120" s="59" t="s">
        <v>27</v>
      </c>
      <c r="G120" s="59" t="s">
        <v>28</v>
      </c>
      <c r="H120" s="70" t="s">
        <v>29</v>
      </c>
      <c r="I120" s="59">
        <v>34.5</v>
      </c>
      <c r="J120" s="242">
        <f>VLOOKUP(A120,CENIK!$A$2:$D$106,4,FALSE)</f>
        <v>0</v>
      </c>
      <c r="K120" s="60">
        <f t="shared" si="3"/>
        <v>0</v>
      </c>
    </row>
    <row r="121" spans="1:11" ht="45" x14ac:dyDescent="0.25">
      <c r="A121" s="58">
        <v>1102</v>
      </c>
      <c r="B121" s="58">
        <v>465</v>
      </c>
      <c r="C121" s="70" t="str">
        <f t="shared" si="4"/>
        <v>465 - 1102</v>
      </c>
      <c r="D121" s="59" t="s">
        <v>1590</v>
      </c>
      <c r="E121" s="59" t="s">
        <v>26</v>
      </c>
      <c r="F121" s="59" t="s">
        <v>27</v>
      </c>
      <c r="G121" s="59" t="s">
        <v>287</v>
      </c>
      <c r="H121" s="70" t="s">
        <v>288</v>
      </c>
      <c r="I121" s="59">
        <v>2</v>
      </c>
      <c r="J121" s="242">
        <f>VLOOKUP(A121,CENIK!$A$2:$D$106,4,FALSE)</f>
        <v>0</v>
      </c>
      <c r="K121" s="60">
        <f t="shared" si="3"/>
        <v>0</v>
      </c>
    </row>
    <row r="122" spans="1:11" ht="45" x14ac:dyDescent="0.25">
      <c r="A122" s="58">
        <v>1201</v>
      </c>
      <c r="B122" s="58">
        <v>465</v>
      </c>
      <c r="C122" s="70" t="str">
        <f t="shared" si="4"/>
        <v>465 - 1201</v>
      </c>
      <c r="D122" s="59" t="s">
        <v>1590</v>
      </c>
      <c r="E122" s="59" t="s">
        <v>26</v>
      </c>
      <c r="F122" s="59" t="s">
        <v>290</v>
      </c>
      <c r="G122" s="59" t="s">
        <v>291</v>
      </c>
      <c r="H122" s="70" t="s">
        <v>29</v>
      </c>
      <c r="I122" s="59">
        <v>34.5</v>
      </c>
      <c r="J122" s="242">
        <f>VLOOKUP(A122,CENIK!$A$2:$D$106,4,FALSE)</f>
        <v>0</v>
      </c>
      <c r="K122" s="60">
        <f t="shared" si="3"/>
        <v>0</v>
      </c>
    </row>
    <row r="123" spans="1:11" ht="75" x14ac:dyDescent="0.25">
      <c r="A123" s="58">
        <v>1202</v>
      </c>
      <c r="B123" s="58">
        <v>465</v>
      </c>
      <c r="C123" s="70" t="str">
        <f t="shared" si="4"/>
        <v>465 - 1202</v>
      </c>
      <c r="D123" s="59" t="s">
        <v>1590</v>
      </c>
      <c r="E123" s="59" t="s">
        <v>26</v>
      </c>
      <c r="F123" s="59" t="s">
        <v>290</v>
      </c>
      <c r="G123" s="59" t="s">
        <v>293</v>
      </c>
      <c r="H123" s="70" t="s">
        <v>29</v>
      </c>
      <c r="I123" s="59">
        <v>34.5</v>
      </c>
      <c r="J123" s="242">
        <f>VLOOKUP(A123,CENIK!$A$2:$D$106,4,FALSE)</f>
        <v>0</v>
      </c>
      <c r="K123" s="60">
        <f t="shared" si="3"/>
        <v>0</v>
      </c>
    </row>
    <row r="124" spans="1:11" ht="30" x14ac:dyDescent="0.25">
      <c r="A124" s="58">
        <v>1301</v>
      </c>
      <c r="B124" s="58">
        <v>465</v>
      </c>
      <c r="C124" s="70" t="str">
        <f t="shared" si="4"/>
        <v>465 - 1301</v>
      </c>
      <c r="D124" s="59" t="s">
        <v>1590</v>
      </c>
      <c r="E124" s="59" t="s">
        <v>26</v>
      </c>
      <c r="F124" s="59" t="s">
        <v>35</v>
      </c>
      <c r="G124" s="59" t="s">
        <v>36</v>
      </c>
      <c r="H124" s="70" t="s">
        <v>297</v>
      </c>
      <c r="I124" s="59">
        <v>5</v>
      </c>
      <c r="J124" s="242">
        <f>VLOOKUP(A124,CENIK!$A$2:$D$106,4,FALSE)</f>
        <v>0</v>
      </c>
      <c r="K124" s="60">
        <f t="shared" si="3"/>
        <v>0</v>
      </c>
    </row>
    <row r="125" spans="1:11" ht="30" x14ac:dyDescent="0.25">
      <c r="A125" s="58">
        <v>1302</v>
      </c>
      <c r="B125" s="58">
        <v>465</v>
      </c>
      <c r="C125" s="70" t="str">
        <f t="shared" si="4"/>
        <v>465 - 1302</v>
      </c>
      <c r="D125" s="59" t="s">
        <v>1590</v>
      </c>
      <c r="E125" s="59" t="s">
        <v>26</v>
      </c>
      <c r="F125" s="59" t="s">
        <v>35</v>
      </c>
      <c r="G125" s="59" t="s">
        <v>39</v>
      </c>
      <c r="H125" s="70" t="s">
        <v>297</v>
      </c>
      <c r="I125" s="59">
        <v>5</v>
      </c>
      <c r="J125" s="242">
        <f>VLOOKUP(A125,CENIK!$A$2:$D$106,4,FALSE)</f>
        <v>0</v>
      </c>
      <c r="K125" s="60">
        <f t="shared" si="3"/>
        <v>0</v>
      </c>
    </row>
    <row r="126" spans="1:11" ht="30" x14ac:dyDescent="0.25">
      <c r="A126" s="58">
        <v>1303</v>
      </c>
      <c r="B126" s="58">
        <v>465</v>
      </c>
      <c r="C126" s="70" t="str">
        <f t="shared" si="4"/>
        <v>465 - 1303</v>
      </c>
      <c r="D126" s="59" t="s">
        <v>1590</v>
      </c>
      <c r="E126" s="59" t="s">
        <v>26</v>
      </c>
      <c r="F126" s="59" t="s">
        <v>35</v>
      </c>
      <c r="G126" s="59" t="s">
        <v>41</v>
      </c>
      <c r="H126" s="70" t="s">
        <v>297</v>
      </c>
      <c r="I126" s="59">
        <v>5</v>
      </c>
      <c r="J126" s="242">
        <f>VLOOKUP(A126,CENIK!$A$2:$D$106,4,FALSE)</f>
        <v>0</v>
      </c>
      <c r="K126" s="60">
        <f t="shared" si="3"/>
        <v>0</v>
      </c>
    </row>
    <row r="127" spans="1:11" ht="45" x14ac:dyDescent="0.25">
      <c r="A127" s="58">
        <v>2100</v>
      </c>
      <c r="B127" s="58">
        <v>465</v>
      </c>
      <c r="C127" s="70" t="str">
        <f t="shared" si="4"/>
        <v>465 - 2100</v>
      </c>
      <c r="D127" s="59" t="s">
        <v>1590</v>
      </c>
      <c r="E127" s="59" t="s">
        <v>43</v>
      </c>
      <c r="F127" s="59" t="s">
        <v>44</v>
      </c>
      <c r="G127" s="59" t="s">
        <v>1578</v>
      </c>
      <c r="H127" s="70" t="s">
        <v>46</v>
      </c>
      <c r="I127" s="59">
        <v>44.8</v>
      </c>
      <c r="J127" s="242">
        <f>VLOOKUP(A127,CENIK!$A$2:$D$106,4,FALSE)</f>
        <v>0</v>
      </c>
      <c r="K127" s="60">
        <f t="shared" si="3"/>
        <v>0</v>
      </c>
    </row>
    <row r="128" spans="1:11" ht="45" x14ac:dyDescent="0.25">
      <c r="A128" s="58">
        <v>2103</v>
      </c>
      <c r="B128" s="58">
        <v>465</v>
      </c>
      <c r="C128" s="70" t="str">
        <f t="shared" si="4"/>
        <v>465 - 2103</v>
      </c>
      <c r="D128" s="59" t="s">
        <v>1590</v>
      </c>
      <c r="E128" s="59" t="s">
        <v>43</v>
      </c>
      <c r="F128" s="59" t="s">
        <v>44</v>
      </c>
      <c r="G128" s="59" t="s">
        <v>1589</v>
      </c>
      <c r="H128" s="70" t="s">
        <v>52</v>
      </c>
      <c r="I128" s="59">
        <v>146.6</v>
      </c>
      <c r="J128" s="242">
        <f>VLOOKUP(A128,CENIK!$A$2:$D$106,4,FALSE)</f>
        <v>0</v>
      </c>
      <c r="K128" s="60">
        <f t="shared" si="3"/>
        <v>0</v>
      </c>
    </row>
    <row r="129" spans="1:11" ht="45" x14ac:dyDescent="0.25">
      <c r="A129" s="58">
        <v>2106</v>
      </c>
      <c r="B129" s="58">
        <v>465</v>
      </c>
      <c r="C129" s="70" t="str">
        <f t="shared" si="4"/>
        <v>465 - 2106</v>
      </c>
      <c r="D129" s="59" t="s">
        <v>1590</v>
      </c>
      <c r="E129" s="59" t="s">
        <v>43</v>
      </c>
      <c r="F129" s="59" t="s">
        <v>44</v>
      </c>
      <c r="G129" s="59" t="s">
        <v>305</v>
      </c>
      <c r="H129" s="70" t="s">
        <v>46</v>
      </c>
      <c r="I129" s="59">
        <v>44.8</v>
      </c>
      <c r="J129" s="242">
        <f>VLOOKUP(A129,CENIK!$A$2:$D$106,4,FALSE)</f>
        <v>0</v>
      </c>
      <c r="K129" s="60">
        <f t="shared" si="3"/>
        <v>0</v>
      </c>
    </row>
    <row r="130" spans="1:11" ht="30" x14ac:dyDescent="0.25">
      <c r="A130" s="58">
        <v>2124</v>
      </c>
      <c r="B130" s="58">
        <v>465</v>
      </c>
      <c r="C130" s="70" t="str">
        <f t="shared" si="4"/>
        <v>465 - 2124</v>
      </c>
      <c r="D130" s="59" t="s">
        <v>1590</v>
      </c>
      <c r="E130" s="59" t="s">
        <v>43</v>
      </c>
      <c r="F130" s="59" t="s">
        <v>44</v>
      </c>
      <c r="G130" s="59" t="s">
        <v>310</v>
      </c>
      <c r="H130" s="70" t="s">
        <v>297</v>
      </c>
      <c r="I130" s="59">
        <v>24</v>
      </c>
      <c r="J130" s="242">
        <f>VLOOKUP(A130,CENIK!$A$2:$D$106,4,FALSE)</f>
        <v>0</v>
      </c>
      <c r="K130" s="60">
        <f t="shared" si="3"/>
        <v>0</v>
      </c>
    </row>
    <row r="131" spans="1:11" ht="45" x14ac:dyDescent="0.25">
      <c r="A131" s="58">
        <v>2127</v>
      </c>
      <c r="B131" s="58">
        <v>465</v>
      </c>
      <c r="C131" s="70" t="str">
        <f t="shared" si="4"/>
        <v>465 - 2127</v>
      </c>
      <c r="D131" s="59" t="s">
        <v>1590</v>
      </c>
      <c r="E131" s="59" t="s">
        <v>43</v>
      </c>
      <c r="F131" s="59" t="s">
        <v>44</v>
      </c>
      <c r="G131" s="59" t="s">
        <v>1579</v>
      </c>
      <c r="H131" s="70" t="s">
        <v>52</v>
      </c>
      <c r="I131" s="59">
        <v>6.7</v>
      </c>
      <c r="J131" s="242">
        <f>VLOOKUP(A131,CENIK!$A$2:$D$106,4,FALSE)</f>
        <v>0</v>
      </c>
      <c r="K131" s="60">
        <f t="shared" si="3"/>
        <v>0</v>
      </c>
    </row>
    <row r="132" spans="1:11" ht="45" x14ac:dyDescent="0.25">
      <c r="A132" s="58">
        <v>2128</v>
      </c>
      <c r="B132" s="58">
        <v>465</v>
      </c>
      <c r="C132" s="70" t="str">
        <f t="shared" si="4"/>
        <v>465 - 2128</v>
      </c>
      <c r="D132" s="59" t="s">
        <v>1590</v>
      </c>
      <c r="E132" s="59" t="s">
        <v>43</v>
      </c>
      <c r="F132" s="59" t="s">
        <v>44</v>
      </c>
      <c r="G132" s="59" t="s">
        <v>1147</v>
      </c>
      <c r="H132" s="70" t="s">
        <v>46</v>
      </c>
      <c r="I132" s="59">
        <v>10</v>
      </c>
      <c r="J132" s="242">
        <f>VLOOKUP(A132,CENIK!$A$2:$D$106,4,FALSE)</f>
        <v>0</v>
      </c>
      <c r="K132" s="60">
        <f t="shared" si="3"/>
        <v>0</v>
      </c>
    </row>
    <row r="133" spans="1:11" ht="30" x14ac:dyDescent="0.25">
      <c r="A133" s="58">
        <v>2202</v>
      </c>
      <c r="B133" s="58">
        <v>465</v>
      </c>
      <c r="C133" s="70" t="str">
        <f t="shared" si="4"/>
        <v>465 - 2202</v>
      </c>
      <c r="D133" s="59" t="s">
        <v>1590</v>
      </c>
      <c r="E133" s="59" t="s">
        <v>43</v>
      </c>
      <c r="F133" s="59" t="s">
        <v>50</v>
      </c>
      <c r="G133" s="59" t="s">
        <v>51</v>
      </c>
      <c r="H133" s="70" t="s">
        <v>52</v>
      </c>
      <c r="I133" s="59">
        <v>44.8</v>
      </c>
      <c r="J133" s="242">
        <f>VLOOKUP(A133,CENIK!$A$2:$D$106,4,FALSE)</f>
        <v>0</v>
      </c>
      <c r="K133" s="60">
        <f t="shared" si="3"/>
        <v>0</v>
      </c>
    </row>
    <row r="134" spans="1:11" ht="60" x14ac:dyDescent="0.25">
      <c r="A134" s="58">
        <v>2204</v>
      </c>
      <c r="B134" s="58">
        <v>465</v>
      </c>
      <c r="C134" s="70" t="str">
        <f t="shared" si="4"/>
        <v>465 - 2204</v>
      </c>
      <c r="D134" s="59" t="s">
        <v>1590</v>
      </c>
      <c r="E134" s="59" t="s">
        <v>43</v>
      </c>
      <c r="F134" s="59" t="s">
        <v>50</v>
      </c>
      <c r="G134" s="59" t="s">
        <v>56</v>
      </c>
      <c r="H134" s="70" t="s">
        <v>46</v>
      </c>
      <c r="I134" s="59">
        <v>24.5</v>
      </c>
      <c r="J134" s="242">
        <f>VLOOKUP(A134,CENIK!$A$2:$D$106,4,FALSE)</f>
        <v>0</v>
      </c>
      <c r="K134" s="60">
        <f t="shared" si="3"/>
        <v>0</v>
      </c>
    </row>
    <row r="135" spans="1:11" ht="60" x14ac:dyDescent="0.25">
      <c r="A135" s="58">
        <v>2207</v>
      </c>
      <c r="B135" s="58">
        <v>465</v>
      </c>
      <c r="C135" s="70" t="str">
        <f t="shared" si="4"/>
        <v>465 - 2207</v>
      </c>
      <c r="D135" s="59" t="s">
        <v>1590</v>
      </c>
      <c r="E135" s="59" t="s">
        <v>43</v>
      </c>
      <c r="F135" s="59" t="s">
        <v>50</v>
      </c>
      <c r="G135" s="59" t="s">
        <v>58</v>
      </c>
      <c r="H135" s="70" t="s">
        <v>52</v>
      </c>
      <c r="I135" s="59">
        <v>124.1</v>
      </c>
      <c r="J135" s="242">
        <f>VLOOKUP(A135,CENIK!$A$2:$D$106,4,FALSE)</f>
        <v>0</v>
      </c>
      <c r="K135" s="60">
        <f t="shared" si="3"/>
        <v>0</v>
      </c>
    </row>
    <row r="136" spans="1:11" ht="30" x14ac:dyDescent="0.25">
      <c r="A136" s="58">
        <v>2211</v>
      </c>
      <c r="B136" s="58">
        <v>465</v>
      </c>
      <c r="C136" s="70" t="str">
        <f t="shared" si="4"/>
        <v>465 - 2211</v>
      </c>
      <c r="D136" s="59" t="s">
        <v>1590</v>
      </c>
      <c r="E136" s="59" t="s">
        <v>43</v>
      </c>
      <c r="F136" s="59" t="s">
        <v>50</v>
      </c>
      <c r="G136" s="59" t="s">
        <v>1580</v>
      </c>
      <c r="H136" s="70" t="s">
        <v>46</v>
      </c>
      <c r="I136" s="59">
        <v>4.5</v>
      </c>
      <c r="J136" s="242">
        <f>VLOOKUP(A136,CENIK!$A$2:$D$106,4,FALSE)</f>
        <v>0</v>
      </c>
      <c r="K136" s="60">
        <f t="shared" si="3"/>
        <v>0</v>
      </c>
    </row>
    <row r="137" spans="1:11" ht="30" x14ac:dyDescent="0.25">
      <c r="A137" s="58">
        <v>2212</v>
      </c>
      <c r="B137" s="58">
        <v>465</v>
      </c>
      <c r="C137" s="70" t="str">
        <f t="shared" si="4"/>
        <v>465 - 2212</v>
      </c>
      <c r="D137" s="59" t="s">
        <v>1590</v>
      </c>
      <c r="E137" s="59" t="s">
        <v>43</v>
      </c>
      <c r="F137" s="59" t="s">
        <v>50</v>
      </c>
      <c r="G137" s="59" t="s">
        <v>1597</v>
      </c>
      <c r="H137" s="70" t="s">
        <v>46</v>
      </c>
      <c r="I137" s="59">
        <v>17.899999999999999</v>
      </c>
      <c r="J137" s="242">
        <f>VLOOKUP(A137,CENIK!$A$2:$D$106,4,FALSE)</f>
        <v>0</v>
      </c>
      <c r="K137" s="60">
        <f t="shared" si="3"/>
        <v>0</v>
      </c>
    </row>
    <row r="138" spans="1:11" ht="30" x14ac:dyDescent="0.25">
      <c r="A138" s="58">
        <v>2213</v>
      </c>
      <c r="B138" s="58">
        <v>465</v>
      </c>
      <c r="C138" s="70" t="str">
        <f t="shared" si="4"/>
        <v>465 - 2213</v>
      </c>
      <c r="D138" s="59" t="s">
        <v>1590</v>
      </c>
      <c r="E138" s="59" t="s">
        <v>43</v>
      </c>
      <c r="F138" s="59" t="s">
        <v>50</v>
      </c>
      <c r="G138" s="59" t="s">
        <v>1583</v>
      </c>
      <c r="H138" s="70" t="s">
        <v>46</v>
      </c>
      <c r="I138" s="59">
        <v>36.9</v>
      </c>
      <c r="J138" s="242">
        <f>VLOOKUP(A138,CENIK!$A$2:$D$106,4,FALSE)</f>
        <v>0</v>
      </c>
      <c r="K138" s="60">
        <f t="shared" si="3"/>
        <v>0</v>
      </c>
    </row>
    <row r="139" spans="1:11" ht="165" x14ac:dyDescent="0.25">
      <c r="A139" s="58">
        <v>4103</v>
      </c>
      <c r="B139" s="58">
        <v>465</v>
      </c>
      <c r="C139" s="70" t="str">
        <f t="shared" si="4"/>
        <v>465 - 4103</v>
      </c>
      <c r="D139" s="59" t="s">
        <v>1590</v>
      </c>
      <c r="E139" s="59" t="s">
        <v>64</v>
      </c>
      <c r="F139" s="59" t="s">
        <v>65</v>
      </c>
      <c r="G139" s="59" t="s">
        <v>327</v>
      </c>
      <c r="H139" s="70" t="s">
        <v>29</v>
      </c>
      <c r="I139" s="59">
        <v>34.5</v>
      </c>
      <c r="J139" s="242">
        <f>VLOOKUP(A139,CENIK!$A$2:$D$106,4,FALSE)</f>
        <v>0</v>
      </c>
      <c r="K139" s="60">
        <f t="shared" si="3"/>
        <v>0</v>
      </c>
    </row>
    <row r="140" spans="1:11" ht="60" x14ac:dyDescent="0.25">
      <c r="A140" s="58">
        <v>4402</v>
      </c>
      <c r="B140" s="58">
        <v>465</v>
      </c>
      <c r="C140" s="70" t="str">
        <f t="shared" si="4"/>
        <v>465 - 4402</v>
      </c>
      <c r="D140" s="59" t="s">
        <v>1590</v>
      </c>
      <c r="E140" s="59" t="s">
        <v>64</v>
      </c>
      <c r="F140" s="59" t="s">
        <v>70</v>
      </c>
      <c r="G140" s="59" t="s">
        <v>384</v>
      </c>
      <c r="H140" s="70" t="s">
        <v>72</v>
      </c>
      <c r="I140" s="59">
        <v>1</v>
      </c>
      <c r="J140" s="242">
        <f>VLOOKUP(A140,CENIK!$A$2:$D$106,4,FALSE)</f>
        <v>0</v>
      </c>
      <c r="K140" s="60">
        <f t="shared" si="3"/>
        <v>0</v>
      </c>
    </row>
    <row r="141" spans="1:11" ht="75" x14ac:dyDescent="0.25">
      <c r="A141" s="58">
        <v>5103</v>
      </c>
      <c r="B141" s="58">
        <v>465</v>
      </c>
      <c r="C141" s="70" t="str">
        <f t="shared" si="4"/>
        <v>465 - 5103</v>
      </c>
      <c r="D141" s="59" t="s">
        <v>1590</v>
      </c>
      <c r="E141" s="59" t="s">
        <v>76</v>
      </c>
      <c r="F141" s="59" t="s">
        <v>77</v>
      </c>
      <c r="G141" s="59" t="s">
        <v>332</v>
      </c>
      <c r="H141" s="70" t="s">
        <v>72</v>
      </c>
      <c r="I141" s="59">
        <v>2</v>
      </c>
      <c r="J141" s="242">
        <f>VLOOKUP(A141,CENIK!$A$2:$D$106,4,FALSE)</f>
        <v>0</v>
      </c>
      <c r="K141" s="60">
        <f t="shared" si="3"/>
        <v>0</v>
      </c>
    </row>
    <row r="142" spans="1:11" ht="105" x14ac:dyDescent="0.25">
      <c r="A142" s="58">
        <v>5606</v>
      </c>
      <c r="B142" s="58">
        <v>465</v>
      </c>
      <c r="C142" s="70" t="str">
        <f t="shared" si="4"/>
        <v>465 - 5606</v>
      </c>
      <c r="D142" s="59" t="s">
        <v>1590</v>
      </c>
      <c r="E142" s="59" t="s">
        <v>76</v>
      </c>
      <c r="F142" s="59" t="s">
        <v>80</v>
      </c>
      <c r="G142" s="59" t="s">
        <v>1132</v>
      </c>
      <c r="H142" s="70" t="s">
        <v>72</v>
      </c>
      <c r="I142" s="59">
        <v>2</v>
      </c>
      <c r="J142" s="242">
        <f>VLOOKUP(A142,CENIK!$A$2:$D$106,4,FALSE)</f>
        <v>0</v>
      </c>
      <c r="K142" s="60">
        <f t="shared" si="3"/>
        <v>0</v>
      </c>
    </row>
    <row r="143" spans="1:11" ht="30" x14ac:dyDescent="0.25">
      <c r="A143" s="58">
        <v>6101</v>
      </c>
      <c r="B143" s="58">
        <v>465</v>
      </c>
      <c r="C143" s="70" t="str">
        <f t="shared" si="4"/>
        <v>465 - 6101</v>
      </c>
      <c r="D143" s="59" t="s">
        <v>1590</v>
      </c>
      <c r="E143" s="59" t="s">
        <v>86</v>
      </c>
      <c r="F143" s="59" t="s">
        <v>87</v>
      </c>
      <c r="G143" s="59" t="s">
        <v>88</v>
      </c>
      <c r="H143" s="70" t="s">
        <v>29</v>
      </c>
      <c r="I143" s="59">
        <v>34.5</v>
      </c>
      <c r="J143" s="242">
        <f>VLOOKUP(A143,CENIK!$A$2:$D$106,4,FALSE)</f>
        <v>0</v>
      </c>
      <c r="K143" s="60">
        <f t="shared" si="3"/>
        <v>0</v>
      </c>
    </row>
    <row r="144" spans="1:11" ht="45" x14ac:dyDescent="0.25">
      <c r="A144" s="58">
        <v>6102</v>
      </c>
      <c r="B144" s="58">
        <v>465</v>
      </c>
      <c r="C144" s="70" t="str">
        <f t="shared" si="4"/>
        <v>465 - 6102</v>
      </c>
      <c r="D144" s="59" t="s">
        <v>1590</v>
      </c>
      <c r="E144" s="59" t="s">
        <v>86</v>
      </c>
      <c r="F144" s="59" t="s">
        <v>87</v>
      </c>
      <c r="G144" s="59" t="s">
        <v>90</v>
      </c>
      <c r="H144" s="70" t="s">
        <v>29</v>
      </c>
      <c r="I144" s="59">
        <v>34.5</v>
      </c>
      <c r="J144" s="242">
        <f>VLOOKUP(A144,CENIK!$A$2:$D$106,4,FALSE)</f>
        <v>0</v>
      </c>
      <c r="K144" s="60">
        <f t="shared" si="3"/>
        <v>0</v>
      </c>
    </row>
  </sheetData>
  <sheetProtection selectLockedCells="1"/>
  <mergeCells count="3">
    <mergeCell ref="F6:F7"/>
    <mergeCell ref="D15:F15"/>
    <mergeCell ref="D16:F18"/>
  </mergeCells>
  <pageMargins left="0.7" right="0.7" top="0.75" bottom="0.75" header="0.3" footer="0.3"/>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16</vt:i4>
      </vt:variant>
    </vt:vector>
  </HeadingPairs>
  <TitlesOfParts>
    <vt:vector size="27" baseType="lpstr">
      <vt:lpstr>Rekapitulacija</vt:lpstr>
      <vt:lpstr>CENIK</vt:lpstr>
      <vt:lpstr>4_Hrusevska</vt:lpstr>
      <vt:lpstr>12_3_Ilovica</vt:lpstr>
      <vt:lpstr>12_4_Ilovica</vt:lpstr>
      <vt:lpstr>13_Rakova</vt:lpstr>
      <vt:lpstr>14_Sibirija</vt:lpstr>
      <vt:lpstr>15_Galjevica</vt:lpstr>
      <vt:lpstr>16_Kozarje</vt:lpstr>
      <vt:lpstr>22_Gam</vt:lpstr>
      <vt:lpstr>26_Izan_jug</vt:lpstr>
      <vt:lpstr>'12_3_Ilovica'!Področje_tiskanja</vt:lpstr>
      <vt:lpstr>'12_4_Ilovica'!Področje_tiskanja</vt:lpstr>
      <vt:lpstr>'13_Rakova'!Področje_tiskanja</vt:lpstr>
      <vt:lpstr>'14_Sibirija'!Področje_tiskanja</vt:lpstr>
      <vt:lpstr>'15_Galjevica'!Področje_tiskanja</vt:lpstr>
      <vt:lpstr>'16_Kozarje'!Področje_tiskanja</vt:lpstr>
      <vt:lpstr>'22_Gam'!Področje_tiskanja</vt:lpstr>
      <vt:lpstr>'26_Izan_jug'!Področje_tiskanja</vt:lpstr>
      <vt:lpstr>'4_Hrusevska'!Področje_tiskanja</vt:lpstr>
      <vt:lpstr>'12_3_Ilovica'!Q_KANAL_priprava_ulice</vt:lpstr>
      <vt:lpstr>'12_4_Ilovica'!Q_KANAL_priprava_ulice</vt:lpstr>
      <vt:lpstr>'13_Rakova'!Q_KANAL_priprava_ulice</vt:lpstr>
      <vt:lpstr>'14_Sibirija'!Q_KANAL_priprava_ulice</vt:lpstr>
      <vt:lpstr>'15_Galjevica'!Q_KANAL_priprava_ulice</vt:lpstr>
      <vt:lpstr>'22_Gam'!Q_KANAL_priprava_ulice</vt:lpstr>
      <vt:lpstr>'26_Izan_jug'!Q_KANAL_priprava_ulice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Petra</cp:lastModifiedBy>
  <cp:lastPrinted>2022-06-20T10:16:29Z</cp:lastPrinted>
  <dcterms:created xsi:type="dcterms:W3CDTF">2022-04-11T20:13:04Z</dcterms:created>
  <dcterms:modified xsi:type="dcterms:W3CDTF">2022-06-27T10:11:07Z</dcterms:modified>
</cp:coreProperties>
</file>