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EE52A7C5-B3E4-4413-9F7F-F15D96A82A9E}" xr6:coauthVersionLast="47" xr6:coauthVersionMax="47" xr10:uidLastSave="{00000000-0000-0000-0000-000000000000}"/>
  <bookViews>
    <workbookView xWindow="-120" yWindow="-120" windowWidth="29040" windowHeight="16440" xr2:uid="{FE1F1E03-908F-4261-B59C-B589F083256A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1" l="1"/>
  <c r="B14" i="1"/>
  <c r="B2" i="1"/>
  <c r="B3" i="1" l="1"/>
  <c r="B4" i="1" l="1"/>
  <c r="B5" i="1" l="1"/>
  <c r="B6" i="1" l="1"/>
  <c r="B7" i="1" l="1"/>
  <c r="B8" i="1" l="1"/>
  <c r="B9" i="1" l="1"/>
  <c r="B10" i="1" l="1"/>
  <c r="B11" i="1" l="1"/>
  <c r="B13" i="1" l="1"/>
  <c r="B12" i="1" l="1"/>
  <c r="B16" i="1" s="1"/>
</calcChain>
</file>

<file path=xl/sharedStrings.xml><?xml version="1.0" encoding="utf-8"?>
<sst xmlns="http://schemas.openxmlformats.org/spreadsheetml/2006/main" count="17" uniqueCount="17">
  <si>
    <t>Delovni zvezek</t>
  </si>
  <si>
    <t>POPIS CR - 12. Ilovica in Ižanska - sever, 1. del - komplet.xls</t>
  </si>
  <si>
    <t>POPIS CR - 12. Ilovica in Ižanska - sever, 2. del - komplet.xls</t>
  </si>
  <si>
    <t>POPIS CR - 12. Ilovica in Ižanska - sever, 3. del - komplet.xls</t>
  </si>
  <si>
    <t>POPIS CR - 12. Ilovica in Ižanska - sever, 4. del - komplet.xls</t>
  </si>
  <si>
    <t>POPIS CR - 13. Rakova Jelša 2. del - komplet.xls</t>
  </si>
  <si>
    <t>POPIS CR - 13. Rakova Jelša 3. del - komplet.xls</t>
  </si>
  <si>
    <t>POPIS CR - 14. Sibirija - komplet.xls</t>
  </si>
  <si>
    <t>POPIS CR - 15. Galjevica 1. del vzhod - komplet.xls</t>
  </si>
  <si>
    <t>POPIS CR - 15. Galjevica 2. del zahod - komplet.xls</t>
  </si>
  <si>
    <t>POPIS CR - 16. Kozarje - komplet.xls</t>
  </si>
  <si>
    <t>POPIS CR - 17. Tržaška - komplet.xls</t>
  </si>
  <si>
    <t>POPIS CR - 22. Gameljne - komplet.xls</t>
  </si>
  <si>
    <t>POPIS CR - 26. Ižanska cesta - jug - komplet.xls</t>
  </si>
  <si>
    <t>POPIS CR - 4. Hruševska in Litijska - komplet.xls</t>
  </si>
  <si>
    <t>Rekapitulacija (EUR brez DDV)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</si>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</sst>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4" fontId="0" fillId="0" borderId="1" xfId="0" applyNumberFormat="1" applyBorder="1"/>
    <xf numFmtId="0" fontId="1" fillId="3" borderId="1" xfId="0" applyFont="1" applyFill="1" applyBorder="1" applyAlignment="1">
      <alignment horizontal="right"/>
    </xf>
    <xf numFmtId="4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1.%20del%20-%20k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2.%20del%20-%20kompl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3.%20del%20-%20kompl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4.%20del%20-%20komple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3.%20Rakova%20Jel&#353;a%202.%20del%20-%20kompl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3.%20Rakova%20Jel&#353;a%203.%20del%20-%20kompl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4.%20Sibirija%20-%20komple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5.%20Galjevica%201.%20del%20vzhod%20-%20komple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5.%20Galjevica%202.%20del%20zahod%20-%20komple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6.%20Kozarje%20-%20komple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7.%20Tr&#382;a&#353;ka%20-%20komple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22.%20Gameljne%20-%20komple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26.%20I&#382;anska%20cesta%20-%20jug%20-%20komple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4.%20Hru&#353;evska%20in%20Litijska%20-%20kompl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ŽANSKA OD JURČKOVE DO DOLENJKE"/>
    </sheetNames>
    <sheetDataSet>
      <sheetData sheetId="0">
        <row r="128">
          <cell r="F12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ŽANSKA - OBVOZNICA - JURČKOVA"/>
    </sheetNames>
    <sheetDataSet>
      <sheetData sheetId="0">
        <row r="158">
          <cell r="F15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DOLGI BREG"/>
      <sheetName val="MALOVA ULICA"/>
    </sheetNames>
    <sheetDataSet>
      <sheetData sheetId="0">
        <row r="8">
          <cell r="C8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LOVŠKI ŠTRADON"/>
      <sheetName val="ILOVŠKI ŠTRADON, ODCEP 3"/>
      <sheetName val="LAHOVA POT"/>
      <sheetName val="PERUZZIJEVA"/>
      <sheetName val="PERUZZIJEVA, ODCEP 3"/>
      <sheetName val="URŠIČEV ŠTRADON"/>
      <sheetName val="VOLARJEV ŠTRADON"/>
    </sheetNames>
    <sheetDataSet>
      <sheetData sheetId="0">
        <row r="13">
          <cell r="C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BISTRIŠKA ULICA"/>
      <sheetName val="ČANŽEKOVA ULICA, ODCEP 3"/>
      <sheetName val="ČANŽEKOVA ULICA, ODSEK 2"/>
      <sheetName val="MAKUCOVA ULICA"/>
      <sheetName val="RAZDEVŠKOVA ULICA"/>
      <sheetName val="TRAVNIŠKA ULICA"/>
      <sheetName val="ULICA LOJZKE ŠTEBIJE"/>
    </sheetNames>
    <sheetDataSet>
      <sheetData sheetId="0">
        <row r="13">
          <cell r="C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NA MESARICO"/>
      <sheetName val="DELAKOVA ULICA"/>
      <sheetName val="KERMAUNERJEVA ULICA"/>
      <sheetName val="KOLEŠEVA ULICA"/>
      <sheetName val="ULICA ANDREJA KUMARJA"/>
      <sheetName val="ULICA JOŽETA MIRTIČA"/>
      <sheetName val="ULICA LOVRE KLEMENČIČA"/>
      <sheetName val="VULČEVA ULIC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V ZELENI LOG"/>
      <sheetName val="JUVANOVA ULICA"/>
      <sheetName val="LEVARJEVA ULICA, ODSEK 1"/>
      <sheetName val="LEVARJEVA ULICA, ODSEK 2"/>
      <sheetName val="ULICA ERNESTA KRAMERJA"/>
    </sheetNames>
    <sheetDataSet>
      <sheetData sheetId="0">
        <row r="11">
          <cell r="C1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JURČKOVA, ODSEK 2"/>
      <sheetName val="JURČKOVA, ODSEK 3"/>
      <sheetName val="JURČKOVA, ODCEP 4"/>
      <sheetName val="JURČKOVA, ODCEP 6"/>
      <sheetName val="KNEZOV ŠTRADON"/>
      <sheetName val="KROŠLJEVA ULICA"/>
      <sheetName val="OB DOLENJSKI ŽELEZNICI"/>
      <sheetName val="OB DOLENJSKI ŽELEZNICI, ODCEP 1"/>
      <sheetName val="OB DOLENJSKI ŽELEZNICI, ODCEP 2"/>
      <sheetName val="OB DOLENJSKI ŽELEZNICI, ODCEP 3"/>
      <sheetName val="PERUZZIJEVA"/>
      <sheetName val="ULICA MILKE KERINOVE"/>
    </sheetNames>
    <sheetDataSet>
      <sheetData sheetId="0">
        <row r="18">
          <cell r="C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BABIČEVA ULICA"/>
      <sheetName val="JALNOVA ULICA"/>
      <sheetName val="JURČKOVA CESTA, ODSEK 1"/>
      <sheetName val="ORLOVA ULICA"/>
      <sheetName val="PRI MOSTIŠČARJIH"/>
      <sheetName val="ULICA BENA ŽUPANČIČA"/>
      <sheetName val="ULICA MARIJE DRAKSLERJEVE"/>
      <sheetName val="ULICA MARKA ŠLAJMERJ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DOLOMITSKEGA ODREDA"/>
      <sheetName val="KANAL 2 POD AC NA DOLGEM MOSTU"/>
      <sheetName val="KOZARSKA CESTA"/>
      <sheetName val="KOZARSKA CESTA, ODCEP 1"/>
      <sheetName val="POT ČEZ GMAJNO"/>
      <sheetName val="ŠVAROVA ULICA"/>
      <sheetName val="TIRANOVA ULICA"/>
      <sheetName val="TRINKOVA ULICA, ODSEK 2"/>
      <sheetName val="ULICA JOŽETA JAPLJA"/>
    </sheetNames>
    <sheetDataSet>
      <sheetData sheetId="0">
        <row r="15">
          <cell r="C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MIKUŽEVA ULICA"/>
      <sheetName val="TRŽAŠKA, ODSEK 1"/>
      <sheetName val="TRŽAŠKA, ODSEK 2"/>
    </sheetNames>
    <sheetDataSet>
      <sheetData sheetId="0">
        <row r="9">
          <cell r="C9">
            <v>0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. GAMELJNE"/>
      <sheetName val="SP. GAMELJNE, ODCEP 1"/>
      <sheetName val="SP. GAMELJNE, ODCEP 2"/>
      <sheetName val="SRE. GAMELJNE, GLAVNA CESTA"/>
      <sheetName val="SRE. GAMELJNE, NA RAŠICO"/>
      <sheetName val="SRE. GAMELJNE ODCEP 1"/>
      <sheetName val="SRE. GAMELJNE ODCEP 2"/>
      <sheetName val="SRE. GAMELJNE, ODCEP 3"/>
      <sheetName val="SRE. GAMELJNE, ODCEP 4"/>
      <sheetName val="SRE. GAMELJNE, ODCEP 5"/>
      <sheetName val="ZGO. GAMELJNE, ODCEP 1"/>
    </sheetNames>
    <sheetDataSet>
      <sheetData sheetId="0">
        <row r="17"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ŽANSKA CESTA"/>
      <sheetName val="IŽANSKA CESTA, ODCEP 1"/>
    </sheetNames>
    <sheetDataSet>
      <sheetData sheetId="0">
        <row r="8">
          <cell r="C8">
            <v>0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HRUŠEVSKA, ODCEP 4"/>
      <sheetName val="HRUŠEVSKA, ODCEP 5"/>
      <sheetName val="KROŽNA POT, ODSEK 1"/>
      <sheetName val="KROŽNA POT, ODSEK 2"/>
      <sheetName val="KROŽNA POT, ODSEK 3"/>
      <sheetName val="KROŽNA POT, ODSEK 4"/>
      <sheetName val="KROŽNA POT, ODSEK 5"/>
      <sheetName val="KROŽNA POT, ODSEK 6"/>
    </sheetNames>
    <sheetDataSet>
      <sheetData sheetId="0">
        <row r="12">
          <cell r="C1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C553-63D4-492C-A299-73E3D99C91ED}">
  <dimension ref="A1:B16"/>
  <sheetViews>
    <sheetView tabSelected="1" workbookViewId="0">
      <selection activeCell="B17" sqref="B17"/>
    </sheetView>
  </sheetViews>
  <sheetFormatPr defaultRowHeight="15" x14ac:dyDescent="0.25"/>
  <cols>
    <col min="1" max="1" width="53.42578125" customWidth="1"/>
    <col min="2" max="2" width="30.5703125" customWidth="1"/>
  </cols>
  <sheetData>
    <row r="1" spans="1:2" x14ac:dyDescent="0.25">
      <c r="A1" s="2" t="s">
        <v>0</v>
      </c>
      <c r="B1" s="2" t="s">
        <v>15</v>
      </c>
    </row>
    <row r="2" spans="1:2" x14ac:dyDescent="0.25">
      <c r="A2" s="1" t="s">
        <v>1</v>
      </c>
      <c r="B2" s="3">
        <f>'[1]IŽANSKA OD JURČKOVE DO DOLENJKE'!$F$128</f>
        <v>0</v>
      </c>
    </row>
    <row r="3" spans="1:2" x14ac:dyDescent="0.25">
      <c r="A3" s="1" t="s">
        <v>2</v>
      </c>
      <c r="B3" s="3">
        <f>'[2]IŽANSKA - OBVOZNICA - JURČKOVA'!$F$158</f>
        <v>0</v>
      </c>
    </row>
    <row r="4" spans="1:2" x14ac:dyDescent="0.25">
      <c r="A4" s="1" t="s">
        <v>3</v>
      </c>
      <c r="B4" s="3">
        <f>[3]Rekapitulacija!$C$8</f>
        <v>0</v>
      </c>
    </row>
    <row r="5" spans="1:2" x14ac:dyDescent="0.25">
      <c r="A5" s="1" t="s">
        <v>4</v>
      </c>
      <c r="B5" s="3">
        <f>[4]Rekapitulacija!$C$13</f>
        <v>0</v>
      </c>
    </row>
    <row r="6" spans="1:2" x14ac:dyDescent="0.25">
      <c r="A6" s="1" t="s">
        <v>5</v>
      </c>
      <c r="B6" s="3">
        <f>[5]Rekapitulacija!$C$13</f>
        <v>0</v>
      </c>
    </row>
    <row r="7" spans="1:2" x14ac:dyDescent="0.25">
      <c r="A7" s="1" t="s">
        <v>6</v>
      </c>
      <c r="B7" s="3">
        <f>[6]Rekapitulacija!$C$14</f>
        <v>0</v>
      </c>
    </row>
    <row r="8" spans="1:2" x14ac:dyDescent="0.25">
      <c r="A8" s="1" t="s">
        <v>7</v>
      </c>
      <c r="B8" s="3">
        <f>[7]Rekapitulacija!$C$11</f>
        <v>0</v>
      </c>
    </row>
    <row r="9" spans="1:2" x14ac:dyDescent="0.25">
      <c r="A9" s="1" t="s">
        <v>8</v>
      </c>
      <c r="B9" s="3">
        <f>[8]Rekapitulacija!$C$18</f>
        <v>0</v>
      </c>
    </row>
    <row r="10" spans="1:2" x14ac:dyDescent="0.25">
      <c r="A10" s="1" t="s">
        <v>9</v>
      </c>
      <c r="B10" s="3">
        <f>[9]Rekapitulacija!$C$14</f>
        <v>0</v>
      </c>
    </row>
    <row r="11" spans="1:2" x14ac:dyDescent="0.25">
      <c r="A11" s="1" t="s">
        <v>10</v>
      </c>
      <c r="B11" s="3">
        <f>[10]Rekapitulacija!$C$15</f>
        <v>0</v>
      </c>
    </row>
    <row r="12" spans="1:2" x14ac:dyDescent="0.25">
      <c r="A12" s="1" t="s">
        <v>11</v>
      </c>
      <c r="B12" s="3">
        <f>[11]Rekapitulacija!$C$9</f>
        <v>0</v>
      </c>
    </row>
    <row r="13" spans="1:2" x14ac:dyDescent="0.25">
      <c r="A13" s="1" t="s">
        <v>12</v>
      </c>
      <c r="B13" s="3">
        <f>[12]Rekapitulacija!$C$17</f>
        <v>0</v>
      </c>
    </row>
    <row r="14" spans="1:2" x14ac:dyDescent="0.25">
      <c r="A14" s="1" t="s">
        <v>13</v>
      </c>
      <c r="B14" s="3">
        <f>[13]Rekapitulacija!$C$8</f>
        <v>0</v>
      </c>
    </row>
    <row r="15" spans="1:2" x14ac:dyDescent="0.25">
      <c r="A15" s="1" t="s">
        <v>14</v>
      </c>
      <c r="B15" s="3">
        <f>[14]Rekapitulacija!$C$12</f>
        <v>0</v>
      </c>
    </row>
    <row r="16" spans="1:2" x14ac:dyDescent="0.25">
      <c r="A16" s="4" t="s">
        <v>16</v>
      </c>
      <c r="B16" s="5">
        <f>SUM(B2:B15)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Petra</cp:lastModifiedBy>
  <dcterms:created xsi:type="dcterms:W3CDTF">2022-06-03T08:10:38Z</dcterms:created>
  <dcterms:modified xsi:type="dcterms:W3CDTF">2022-06-27T07:06:21Z</dcterms:modified>
</cp:coreProperties>
</file>