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24226"/>
  <mc:AlternateContent xmlns:mc="http://schemas.openxmlformats.org/markup-compatibility/2006">
    <mc:Choice Requires="x15">
      <x15ac:absPath xmlns:x15ac="http://schemas.microsoft.com/office/spreadsheetml/2010/11/ac" url="E:\LUZ\7815_Aglomeracije_MOL\09_POPISI\RAZPIS_socasne\3JN\3_Razpis\Socasne_3JN\MOL\Ceste\"/>
    </mc:Choice>
  </mc:AlternateContent>
  <xr:revisionPtr revIDLastSave="0" documentId="13_ncr:1_{97157889-7B1E-44A4-B48E-E7C6DFDC75F9}" xr6:coauthVersionLast="47" xr6:coauthVersionMax="47" xr10:uidLastSave="{00000000-0000-0000-0000-000000000000}"/>
  <bookViews>
    <workbookView xWindow="-120" yWindow="-120" windowWidth="20730" windowHeight="11160" tabRatio="800" activeTab="2" xr2:uid="{00000000-000D-0000-FFFF-FFFF00000000}"/>
  </bookViews>
  <sheets>
    <sheet name="Rekapitulacija skupna" sheetId="5" r:id="rId1"/>
    <sheet name="rekapitulacija 1" sheetId="1" r:id="rId2"/>
    <sheet name="odsek 1" sheetId="4" r:id="rId3"/>
    <sheet name="rekapitulacija 2" sheetId="7" r:id="rId4"/>
    <sheet name="odsek 2" sheetId="6" r:id="rId5"/>
    <sheet name="rekapitulacija 4" sheetId="11" r:id="rId6"/>
    <sheet name="odsek 4" sheetId="10" r:id="rId7"/>
  </sheets>
  <definedNames>
    <definedName name="_xlnm._FilterDatabase" localSheetId="2" hidden="1">'odsek 1'!$A$6:$F$6</definedName>
    <definedName name="_xlnm._FilterDatabase" localSheetId="4" hidden="1">'odsek 2'!$A$8:$G$282</definedName>
    <definedName name="_xlnm._FilterDatabase" localSheetId="6" hidden="1">'odsek 4'!$A$8:$G$252</definedName>
    <definedName name="_xlnm.Print_Area" localSheetId="2">'odsek 1'!$A$1:$F$85</definedName>
    <definedName name="_xlnm.Print_Area" localSheetId="4">'odsek 2'!$A$1:$F$101</definedName>
    <definedName name="_xlnm.Print_Area" localSheetId="1">'rekapitulacija 1'!$A$1:$D$39</definedName>
    <definedName name="_xlnm.Print_Area" localSheetId="3">'rekapitulacija 2'!$A$1:$D$42</definedName>
    <definedName name="_xlnm.Print_Area" localSheetId="5">'rekapitulacija 4'!$A$1:$E$38</definedName>
    <definedName name="_xlnm.Print_Area" localSheetId="0">'Rekapitulacija skupna'!$A$1:$D$8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9" i="10" l="1"/>
  <c r="F247" i="10"/>
  <c r="D247" i="10"/>
  <c r="F279" i="6"/>
  <c r="F277" i="6"/>
  <c r="D277" i="6"/>
  <c r="F216" i="4"/>
  <c r="F220" i="4" s="1"/>
  <c r="F214" i="4"/>
  <c r="D214" i="4"/>
  <c r="H77" i="6" l="1"/>
  <c r="I77" i="6"/>
  <c r="J77" i="6"/>
  <c r="F206" i="4"/>
  <c r="F204" i="4"/>
  <c r="F202" i="4"/>
  <c r="F90" i="6"/>
  <c r="F267" i="6"/>
  <c r="F265" i="6"/>
  <c r="F263" i="6"/>
  <c r="F110" i="10"/>
  <c r="F104" i="10"/>
  <c r="F237" i="10"/>
  <c r="F235" i="10"/>
  <c r="F233" i="10"/>
  <c r="G6" i="6"/>
  <c r="G5" i="4"/>
  <c r="G5" i="10"/>
  <c r="M247" i="6"/>
  <c r="I12" i="10"/>
  <c r="J12" i="10"/>
  <c r="K57" i="4" l="1"/>
  <c r="L57" i="4"/>
  <c r="M57" i="4"/>
  <c r="K65" i="4"/>
  <c r="L65" i="4"/>
  <c r="M65" i="4"/>
  <c r="N13" i="4"/>
  <c r="N15" i="4"/>
  <c r="N16" i="4"/>
  <c r="N18" i="4"/>
  <c r="N19" i="4"/>
  <c r="N20" i="4"/>
  <c r="N43" i="4"/>
  <c r="N51" i="4"/>
  <c r="N53" i="4"/>
  <c r="N72" i="4"/>
  <c r="N73" i="4"/>
  <c r="N75" i="4"/>
  <c r="N76" i="4"/>
  <c r="N77" i="4"/>
  <c r="N79" i="4"/>
  <c r="N81" i="4"/>
  <c r="N82" i="4"/>
  <c r="N84" i="4"/>
  <c r="N85" i="4"/>
  <c r="N86" i="4"/>
  <c r="N87" i="4"/>
  <c r="N88" i="4"/>
  <c r="N89" i="4"/>
  <c r="N90" i="4"/>
  <c r="N91" i="4"/>
  <c r="N93" i="4"/>
  <c r="N95" i="4"/>
  <c r="N97" i="4"/>
  <c r="N99" i="4"/>
  <c r="N101" i="4"/>
  <c r="N103" i="4"/>
  <c r="N105" i="4"/>
  <c r="N106" i="4"/>
  <c r="N107" i="4"/>
  <c r="N109" i="4"/>
  <c r="N111" i="4"/>
  <c r="N113" i="4"/>
  <c r="N115" i="4"/>
  <c r="N116" i="4"/>
  <c r="N117" i="4"/>
  <c r="N119" i="4"/>
  <c r="N121" i="4"/>
  <c r="N123" i="4"/>
  <c r="N125" i="4"/>
  <c r="N126" i="4"/>
  <c r="N127" i="4"/>
  <c r="N128" i="4"/>
  <c r="N129" i="4"/>
  <c r="N130" i="4"/>
  <c r="N131" i="4"/>
  <c r="N133" i="4"/>
  <c r="N135" i="4"/>
  <c r="N136" i="4"/>
  <c r="N139" i="4"/>
  <c r="N140" i="4"/>
  <c r="N141" i="4"/>
  <c r="N142" i="4"/>
  <c r="N144" i="4"/>
  <c r="N146" i="4"/>
  <c r="N148" i="4"/>
  <c r="N150" i="4"/>
  <c r="N152" i="4"/>
  <c r="N154" i="4"/>
  <c r="N155" i="4"/>
  <c r="N157" i="4"/>
  <c r="N178" i="4"/>
  <c r="N180" i="4"/>
  <c r="N190" i="4"/>
  <c r="N215" i="4"/>
  <c r="N217" i="4"/>
  <c r="N218" i="4"/>
  <c r="N219" i="4"/>
  <c r="N220" i="4"/>
  <c r="N9" i="10"/>
  <c r="N10" i="10"/>
  <c r="N11" i="10"/>
  <c r="N13" i="10"/>
  <c r="N15" i="10"/>
  <c r="N17" i="10"/>
  <c r="N19" i="10"/>
  <c r="N21" i="10"/>
  <c r="N22" i="10"/>
  <c r="N24" i="10"/>
  <c r="N25" i="10"/>
  <c r="N26" i="10"/>
  <c r="N28" i="10"/>
  <c r="N30" i="10"/>
  <c r="N32" i="10"/>
  <c r="N34" i="10"/>
  <c r="N35" i="10"/>
  <c r="N37" i="10"/>
  <c r="N38" i="10"/>
  <c r="N39" i="10"/>
  <c r="N41" i="10"/>
  <c r="N43" i="10"/>
  <c r="N45" i="10"/>
  <c r="N47" i="10"/>
  <c r="N48" i="10"/>
  <c r="N50" i="10"/>
  <c r="N51" i="10"/>
  <c r="N52" i="10"/>
  <c r="N53" i="10"/>
  <c r="N54" i="10"/>
  <c r="N55" i="10"/>
  <c r="N56" i="10"/>
  <c r="N57" i="10"/>
  <c r="N59" i="10"/>
  <c r="N61" i="10"/>
  <c r="N63" i="10"/>
  <c r="N65" i="10"/>
  <c r="N66" i="10"/>
  <c r="N68" i="10"/>
  <c r="N69" i="10"/>
  <c r="N70" i="10"/>
  <c r="N72" i="10"/>
  <c r="N74" i="10"/>
  <c r="N76" i="10"/>
  <c r="N77" i="10"/>
  <c r="N78" i="10"/>
  <c r="N80" i="10"/>
  <c r="N81" i="10"/>
  <c r="N83" i="10"/>
  <c r="N84" i="10"/>
  <c r="N85" i="10"/>
  <c r="N87" i="10"/>
  <c r="N89" i="10"/>
  <c r="N91" i="10"/>
  <c r="N92" i="10"/>
  <c r="N94" i="10"/>
  <c r="N95" i="10"/>
  <c r="N96" i="10"/>
  <c r="N98" i="10"/>
  <c r="N99" i="10"/>
  <c r="N101" i="10"/>
  <c r="N102" i="10"/>
  <c r="N103" i="10"/>
  <c r="N105" i="10"/>
  <c r="N107" i="10"/>
  <c r="N109" i="10"/>
  <c r="N111" i="10"/>
  <c r="N112" i="10"/>
  <c r="N114" i="10"/>
  <c r="N115" i="10"/>
  <c r="N116" i="10"/>
  <c r="N117" i="10"/>
  <c r="N118" i="10"/>
  <c r="N119" i="10"/>
  <c r="N120" i="10"/>
  <c r="N121" i="10"/>
  <c r="N123" i="10"/>
  <c r="N125" i="10"/>
  <c r="N127" i="10"/>
  <c r="N129" i="10"/>
  <c r="N131" i="10"/>
  <c r="N133" i="10"/>
  <c r="N135" i="10"/>
  <c r="N137" i="10"/>
  <c r="N138" i="10"/>
  <c r="N139" i="10"/>
  <c r="N141" i="10"/>
  <c r="N143" i="10"/>
  <c r="N145" i="10"/>
  <c r="N147" i="10"/>
  <c r="N148" i="10"/>
  <c r="N149" i="10"/>
  <c r="N151" i="10"/>
  <c r="N153" i="10"/>
  <c r="N154" i="10"/>
  <c r="N155" i="10"/>
  <c r="N156" i="10"/>
  <c r="N157" i="10"/>
  <c r="N158" i="10"/>
  <c r="N159" i="10"/>
  <c r="N161" i="10"/>
  <c r="N163" i="10"/>
  <c r="N165" i="10"/>
  <c r="N167" i="10"/>
  <c r="N169" i="10"/>
  <c r="N171" i="10"/>
  <c r="N173" i="10"/>
  <c r="N174" i="10"/>
  <c r="N176" i="10"/>
  <c r="N177" i="10"/>
  <c r="N178" i="10"/>
  <c r="N179" i="10"/>
  <c r="N180" i="10"/>
  <c r="N181" i="10"/>
  <c r="N182" i="10"/>
  <c r="N184" i="10"/>
  <c r="N186" i="10"/>
  <c r="N188" i="10"/>
  <c r="N190" i="10"/>
  <c r="N192" i="10"/>
  <c r="N193" i="10"/>
  <c r="N195" i="10"/>
  <c r="N196" i="10"/>
  <c r="N197" i="10"/>
  <c r="N199" i="10"/>
  <c r="N201" i="10"/>
  <c r="N203" i="10"/>
  <c r="N205" i="10"/>
  <c r="N207" i="10"/>
  <c r="N208" i="10"/>
  <c r="N210" i="10"/>
  <c r="N211" i="10"/>
  <c r="N212" i="10"/>
  <c r="N214" i="10"/>
  <c r="N216" i="10"/>
  <c r="N218" i="10"/>
  <c r="N219" i="10"/>
  <c r="N220" i="10"/>
  <c r="N221" i="10"/>
  <c r="N222" i="10"/>
  <c r="N223" i="10"/>
  <c r="N224" i="10"/>
  <c r="N226" i="10"/>
  <c r="N228" i="10"/>
  <c r="N230" i="10"/>
  <c r="N232" i="10"/>
  <c r="N234" i="10"/>
  <c r="N236" i="10"/>
  <c r="N238" i="10"/>
  <c r="N240" i="10"/>
  <c r="N242" i="10"/>
  <c r="N244" i="10"/>
  <c r="N248" i="10"/>
  <c r="N250" i="10"/>
  <c r="N251" i="10"/>
  <c r="N8" i="10"/>
  <c r="G194" i="10"/>
  <c r="G209" i="10"/>
  <c r="G217" i="10"/>
  <c r="G249" i="10"/>
  <c r="K279" i="6" l="1"/>
  <c r="L279" i="6"/>
  <c r="M279" i="6"/>
  <c r="N279" i="6"/>
  <c r="G279" i="6"/>
  <c r="D38" i="7" s="1"/>
  <c r="K247" i="6"/>
  <c r="L247" i="6"/>
  <c r="K232" i="6"/>
  <c r="L232" i="6"/>
  <c r="M232" i="6"/>
  <c r="N232" i="6"/>
  <c r="G232" i="6"/>
  <c r="D34" i="7" s="1"/>
  <c r="H213" i="6"/>
  <c r="K213" i="6"/>
  <c r="L213" i="6"/>
  <c r="M213" i="6"/>
  <c r="H197" i="6"/>
  <c r="L197" i="6"/>
  <c r="M197" i="6"/>
  <c r="N197" i="6"/>
  <c r="H156" i="6"/>
  <c r="L156" i="6"/>
  <c r="M156" i="6"/>
  <c r="N156" i="6"/>
  <c r="K142" i="6"/>
  <c r="L142" i="6"/>
  <c r="M142" i="6"/>
  <c r="N142" i="6"/>
  <c r="G142" i="6"/>
  <c r="D24" i="7" s="1"/>
  <c r="K132" i="6"/>
  <c r="L132" i="6"/>
  <c r="M132" i="6"/>
  <c r="K122" i="6"/>
  <c r="L122" i="6"/>
  <c r="M122" i="6"/>
  <c r="K99" i="6"/>
  <c r="L99" i="6"/>
  <c r="M99" i="6"/>
  <c r="K86" i="6"/>
  <c r="L86" i="6"/>
  <c r="M86" i="6"/>
  <c r="N86" i="6"/>
  <c r="K79" i="6"/>
  <c r="L79" i="6"/>
  <c r="M79" i="6"/>
  <c r="G79" i="6"/>
  <c r="D17" i="7" s="1"/>
  <c r="K70" i="6"/>
  <c r="L70" i="6"/>
  <c r="M70" i="6"/>
  <c r="K63" i="6"/>
  <c r="L63" i="6"/>
  <c r="M63" i="6"/>
  <c r="K55" i="6"/>
  <c r="L55" i="6"/>
  <c r="M55" i="6"/>
  <c r="K39" i="6"/>
  <c r="L39" i="6"/>
  <c r="M39" i="6"/>
  <c r="N39" i="6"/>
  <c r="G39" i="6"/>
  <c r="D11" i="7" s="1"/>
  <c r="K30" i="6"/>
  <c r="L30" i="6"/>
  <c r="M30" i="6"/>
  <c r="K17" i="6"/>
  <c r="L17" i="6"/>
  <c r="M17" i="6"/>
  <c r="N17" i="6"/>
  <c r="I41" i="4"/>
  <c r="J41" i="4"/>
  <c r="K41" i="4"/>
  <c r="L41" i="4"/>
  <c r="M41" i="4"/>
  <c r="G41" i="4"/>
  <c r="D11" i="1" s="1"/>
  <c r="I216" i="4"/>
  <c r="J216" i="4"/>
  <c r="K216" i="4"/>
  <c r="L216" i="4"/>
  <c r="M216" i="4"/>
  <c r="G216" i="4"/>
  <c r="D35" i="1" s="1"/>
  <c r="K188" i="4"/>
  <c r="L188" i="4"/>
  <c r="M188" i="4"/>
  <c r="I173" i="4"/>
  <c r="J173" i="4"/>
  <c r="K173" i="4"/>
  <c r="L173" i="4"/>
  <c r="M173" i="4"/>
  <c r="G173" i="4"/>
  <c r="D31" i="1" s="1"/>
  <c r="H156" i="4"/>
  <c r="I156" i="4"/>
  <c r="J156" i="4"/>
  <c r="K156" i="4"/>
  <c r="M156" i="4"/>
  <c r="G156" i="4"/>
  <c r="H137" i="4"/>
  <c r="I137" i="4"/>
  <c r="J137" i="4"/>
  <c r="L137" i="4"/>
  <c r="M137" i="4"/>
  <c r="K124" i="4"/>
  <c r="L124" i="4"/>
  <c r="M124" i="4"/>
  <c r="K114" i="4"/>
  <c r="L114" i="4"/>
  <c r="M114" i="4"/>
  <c r="K104" i="4"/>
  <c r="L104" i="4"/>
  <c r="M104" i="4"/>
  <c r="K74" i="4"/>
  <c r="L74" i="4"/>
  <c r="M74" i="4"/>
  <c r="I83" i="4"/>
  <c r="J83" i="4"/>
  <c r="K83" i="4"/>
  <c r="L83" i="4"/>
  <c r="M83" i="4"/>
  <c r="G83" i="4"/>
  <c r="D17" i="1" s="1"/>
  <c r="M32" i="4"/>
  <c r="L32" i="4"/>
  <c r="K32" i="4"/>
  <c r="J32" i="4"/>
  <c r="I32" i="4"/>
  <c r="G32" i="4"/>
  <c r="D10" i="1" s="1"/>
  <c r="I17" i="4"/>
  <c r="J17" i="4"/>
  <c r="K17" i="4"/>
  <c r="L17" i="4"/>
  <c r="M17" i="4"/>
  <c r="G17" i="4"/>
  <c r="D9" i="1" s="1"/>
  <c r="G17" i="6"/>
  <c r="D9" i="7" s="1"/>
  <c r="D35" i="11"/>
  <c r="D32" i="11"/>
  <c r="D31" i="11"/>
  <c r="D30" i="11"/>
  <c r="K175" i="10"/>
  <c r="L175" i="10"/>
  <c r="M175" i="10"/>
  <c r="K249" i="10"/>
  <c r="L249" i="10"/>
  <c r="M249" i="10"/>
  <c r="K217" i="10"/>
  <c r="L217" i="10"/>
  <c r="M217" i="10"/>
  <c r="K209" i="10"/>
  <c r="L209" i="10"/>
  <c r="M209" i="10"/>
  <c r="K194" i="10"/>
  <c r="L194" i="10"/>
  <c r="M194" i="10"/>
  <c r="K152" i="10"/>
  <c r="L152" i="10"/>
  <c r="M152" i="10"/>
  <c r="G152" i="10"/>
  <c r="D24" i="11" s="1"/>
  <c r="K146" i="10"/>
  <c r="L146" i="10"/>
  <c r="M146" i="10"/>
  <c r="K136" i="10"/>
  <c r="L136" i="10"/>
  <c r="M136" i="10"/>
  <c r="K113" i="10"/>
  <c r="L113" i="10"/>
  <c r="M113" i="10"/>
  <c r="M100" i="10"/>
  <c r="K100" i="10"/>
  <c r="L100" i="10"/>
  <c r="K93" i="10"/>
  <c r="L93" i="10"/>
  <c r="M93" i="10"/>
  <c r="G93" i="10"/>
  <c r="D17" i="11" s="1"/>
  <c r="K82" i="10"/>
  <c r="L82" i="10"/>
  <c r="M82" i="10"/>
  <c r="K75" i="10"/>
  <c r="L75" i="10"/>
  <c r="M75" i="10"/>
  <c r="K67" i="10"/>
  <c r="L67" i="10"/>
  <c r="M67" i="10"/>
  <c r="K49" i="10"/>
  <c r="L49" i="10"/>
  <c r="M49" i="10"/>
  <c r="K36" i="10"/>
  <c r="L36" i="10"/>
  <c r="M36" i="10"/>
  <c r="I14" i="10"/>
  <c r="J14" i="10"/>
  <c r="I16" i="10"/>
  <c r="J16" i="10"/>
  <c r="I18" i="10"/>
  <c r="J18" i="10"/>
  <c r="I20" i="10"/>
  <c r="J20" i="10"/>
  <c r="K23" i="10"/>
  <c r="L23" i="10"/>
  <c r="M23" i="10"/>
  <c r="I33" i="10"/>
  <c r="J33" i="10"/>
  <c r="I40" i="10"/>
  <c r="J40" i="10"/>
  <c r="I42" i="10"/>
  <c r="J42" i="10"/>
  <c r="I46" i="10"/>
  <c r="J46" i="10"/>
  <c r="I62" i="10"/>
  <c r="J62" i="10"/>
  <c r="I86" i="10"/>
  <c r="J86" i="10"/>
  <c r="I88" i="10"/>
  <c r="J88" i="10"/>
  <c r="I90" i="10"/>
  <c r="J90" i="10"/>
  <c r="I104" i="10"/>
  <c r="J104" i="10"/>
  <c r="I110" i="10"/>
  <c r="J110" i="10"/>
  <c r="I126" i="10"/>
  <c r="J126" i="10"/>
  <c r="I128" i="10"/>
  <c r="J128" i="10"/>
  <c r="I132" i="10"/>
  <c r="J132" i="10"/>
  <c r="I134" i="10"/>
  <c r="J134" i="10"/>
  <c r="I140" i="10"/>
  <c r="J140" i="10"/>
  <c r="I144" i="10"/>
  <c r="J144" i="10"/>
  <c r="I150" i="10"/>
  <c r="I152" i="10" s="1"/>
  <c r="J150" i="10"/>
  <c r="J152" i="10" s="1"/>
  <c r="I183" i="10"/>
  <c r="J183" i="10"/>
  <c r="I185" i="10"/>
  <c r="J185" i="10"/>
  <c r="I187" i="10"/>
  <c r="J187" i="10"/>
  <c r="I189" i="10"/>
  <c r="J189" i="10"/>
  <c r="I191" i="10"/>
  <c r="J191" i="10"/>
  <c r="I198" i="10"/>
  <c r="J198" i="10"/>
  <c r="I200" i="10"/>
  <c r="J200" i="10"/>
  <c r="I202" i="10"/>
  <c r="J202" i="10"/>
  <c r="I204" i="10"/>
  <c r="J204" i="10"/>
  <c r="I206" i="10"/>
  <c r="J206" i="10"/>
  <c r="I213" i="10"/>
  <c r="J213" i="10"/>
  <c r="I215" i="10"/>
  <c r="J215" i="10"/>
  <c r="I225" i="10"/>
  <c r="J225" i="10"/>
  <c r="I227" i="10"/>
  <c r="J227" i="10"/>
  <c r="I229" i="10"/>
  <c r="J229" i="10"/>
  <c r="I231" i="10"/>
  <c r="J231" i="10"/>
  <c r="H233" i="10"/>
  <c r="I233" i="10"/>
  <c r="J233" i="10"/>
  <c r="H235" i="10"/>
  <c r="I235" i="10"/>
  <c r="J235" i="10"/>
  <c r="H237" i="10"/>
  <c r="I237" i="10"/>
  <c r="J237" i="10"/>
  <c r="I239" i="10"/>
  <c r="J239" i="10"/>
  <c r="I241" i="10"/>
  <c r="J241" i="10"/>
  <c r="I243" i="10"/>
  <c r="J243" i="10"/>
  <c r="I245" i="10"/>
  <c r="J245" i="10"/>
  <c r="G23" i="10"/>
  <c r="D9" i="11" s="1"/>
  <c r="L283" i="6" l="1"/>
  <c r="N104" i="10"/>
  <c r="D8" i="1"/>
  <c r="N237" i="10"/>
  <c r="L255" i="10"/>
  <c r="J249" i="10"/>
  <c r="J209" i="10"/>
  <c r="J194" i="10"/>
  <c r="N233" i="10"/>
  <c r="I249" i="10"/>
  <c r="I217" i="10"/>
  <c r="I209" i="10"/>
  <c r="I194" i="10"/>
  <c r="N110" i="10"/>
  <c r="I93" i="10"/>
  <c r="N235" i="10"/>
  <c r="J217" i="10"/>
  <c r="J93" i="10"/>
  <c r="J23" i="10"/>
  <c r="K255" i="10"/>
  <c r="D29" i="11"/>
  <c r="I23" i="10"/>
  <c r="I7" i="4"/>
  <c r="M255" i="10" l="1"/>
  <c r="F151" i="4"/>
  <c r="L151" i="4" s="1"/>
  <c r="N151" i="4" s="1"/>
  <c r="F153" i="4"/>
  <c r="L153" i="4" s="1"/>
  <c r="N153" i="4" s="1"/>
  <c r="F149" i="4"/>
  <c r="L149" i="4" s="1"/>
  <c r="N149" i="4" s="1"/>
  <c r="F147" i="4"/>
  <c r="F145" i="4"/>
  <c r="L145" i="4" s="1"/>
  <c r="N145" i="4" s="1"/>
  <c r="F143" i="4"/>
  <c r="L143" i="4" l="1"/>
  <c r="F156" i="4"/>
  <c r="M221" i="4"/>
  <c r="N143" i="4"/>
  <c r="D34" i="11"/>
  <c r="L147" i="4"/>
  <c r="N147" i="4" s="1"/>
  <c r="G90" i="6"/>
  <c r="J215" i="6"/>
  <c r="L156" i="4" l="1"/>
  <c r="L221" i="4" s="1"/>
  <c r="N156" i="4"/>
  <c r="J90" i="6"/>
  <c r="I90" i="6"/>
  <c r="K193" i="6"/>
  <c r="K191" i="6"/>
  <c r="K189" i="6"/>
  <c r="K187" i="6"/>
  <c r="K185" i="6"/>
  <c r="K183" i="6"/>
  <c r="K181" i="6"/>
  <c r="K179" i="6"/>
  <c r="K177" i="6"/>
  <c r="K175" i="6"/>
  <c r="K173" i="6"/>
  <c r="K171" i="6"/>
  <c r="K169" i="6"/>
  <c r="K167" i="6"/>
  <c r="K165" i="6"/>
  <c r="K163" i="6"/>
  <c r="K161" i="6"/>
  <c r="K159" i="6"/>
  <c r="K158" i="6"/>
  <c r="K157" i="6"/>
  <c r="K155" i="6"/>
  <c r="K154"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6" i="6"/>
  <c r="J245" i="6"/>
  <c r="J244" i="6"/>
  <c r="J243" i="6"/>
  <c r="J241" i="6"/>
  <c r="J240" i="6"/>
  <c r="J239" i="6"/>
  <c r="J237" i="6"/>
  <c r="J236" i="6"/>
  <c r="J235" i="6"/>
  <c r="J234" i="6"/>
  <c r="J233" i="6"/>
  <c r="J231" i="6"/>
  <c r="J230" i="6"/>
  <c r="J229" i="6"/>
  <c r="J228" i="6"/>
  <c r="J227" i="6"/>
  <c r="J226" i="6"/>
  <c r="J225" i="6"/>
  <c r="J224" i="6"/>
  <c r="J223" i="6"/>
  <c r="J222" i="6"/>
  <c r="J221" i="6"/>
  <c r="J220" i="6"/>
  <c r="J219" i="6"/>
  <c r="J218" i="6"/>
  <c r="J217" i="6"/>
  <c r="J216" i="6"/>
  <c r="J214" i="6"/>
  <c r="J212" i="6"/>
  <c r="J211" i="6"/>
  <c r="J209" i="6"/>
  <c r="J207" i="6"/>
  <c r="J205" i="6"/>
  <c r="J204" i="6"/>
  <c r="J203" i="6"/>
  <c r="J202" i="6"/>
  <c r="J201" i="6"/>
  <c r="J200" i="6"/>
  <c r="J199" i="6"/>
  <c r="J198" i="6"/>
  <c r="J196" i="6"/>
  <c r="J195" i="6"/>
  <c r="J159" i="6"/>
  <c r="J158" i="6"/>
  <c r="J157" i="6"/>
  <c r="J155" i="6"/>
  <c r="J154" i="6"/>
  <c r="J150" i="6"/>
  <c r="J149" i="6"/>
  <c r="J148" i="6"/>
  <c r="J147" i="6"/>
  <c r="J146" i="6"/>
  <c r="J145" i="6"/>
  <c r="J144" i="6"/>
  <c r="J143" i="6"/>
  <c r="J141" i="6"/>
  <c r="J140" i="6"/>
  <c r="J139" i="6"/>
  <c r="J138" i="6"/>
  <c r="J137" i="6"/>
  <c r="J136" i="6"/>
  <c r="J135" i="6"/>
  <c r="J134" i="6"/>
  <c r="J133" i="6"/>
  <c r="J131" i="6"/>
  <c r="J130" i="6"/>
  <c r="J129" i="6"/>
  <c r="J127" i="6"/>
  <c r="J126" i="6"/>
  <c r="J125" i="6"/>
  <c r="J124" i="6"/>
  <c r="J123" i="6"/>
  <c r="J121" i="6"/>
  <c r="J120" i="6"/>
  <c r="J119" i="6"/>
  <c r="J118" i="6"/>
  <c r="J117" i="6"/>
  <c r="J115" i="6"/>
  <c r="J114" i="6"/>
  <c r="J113" i="6"/>
  <c r="J112" i="6"/>
  <c r="J111" i="6"/>
  <c r="J109" i="6"/>
  <c r="J107" i="6"/>
  <c r="J106" i="6"/>
  <c r="J105" i="6"/>
  <c r="J104" i="6"/>
  <c r="J103" i="6"/>
  <c r="J102" i="6"/>
  <c r="J101" i="6"/>
  <c r="J100" i="6"/>
  <c r="J98" i="6"/>
  <c r="J97" i="6"/>
  <c r="J95" i="6"/>
  <c r="J93" i="6"/>
  <c r="J91" i="6"/>
  <c r="J89" i="6"/>
  <c r="J88" i="6"/>
  <c r="J87" i="6"/>
  <c r="J85" i="6"/>
  <c r="J84" i="6"/>
  <c r="J82" i="6"/>
  <c r="J81" i="6"/>
  <c r="J80" i="6"/>
  <c r="J78" i="6"/>
  <c r="J76" i="6"/>
  <c r="J75" i="6"/>
  <c r="J74" i="6"/>
  <c r="J73" i="6"/>
  <c r="J72" i="6"/>
  <c r="J71" i="6"/>
  <c r="J69" i="6"/>
  <c r="J68" i="6"/>
  <c r="J66" i="6"/>
  <c r="J65" i="6"/>
  <c r="J64" i="6"/>
  <c r="J62" i="6"/>
  <c r="J60" i="6"/>
  <c r="J58" i="6"/>
  <c r="J57" i="6"/>
  <c r="J56" i="6"/>
  <c r="J54" i="6"/>
  <c r="J53" i="6"/>
  <c r="J51" i="6"/>
  <c r="J49" i="6"/>
  <c r="J47" i="6"/>
  <c r="J46" i="6"/>
  <c r="J45" i="6"/>
  <c r="J44" i="6"/>
  <c r="J43" i="6"/>
  <c r="J42" i="6"/>
  <c r="J41" i="6"/>
  <c r="J40" i="6"/>
  <c r="J38" i="6"/>
  <c r="J37" i="6"/>
  <c r="J36" i="6"/>
  <c r="J35" i="6"/>
  <c r="J34" i="6"/>
  <c r="J33" i="6"/>
  <c r="J32" i="6"/>
  <c r="J31" i="6"/>
  <c r="J29" i="6"/>
  <c r="J28" i="6"/>
  <c r="J26" i="6"/>
  <c r="J25" i="6"/>
  <c r="J24" i="6"/>
  <c r="J22" i="6"/>
  <c r="J20" i="6"/>
  <c r="J19" i="6"/>
  <c r="J18" i="6"/>
  <c r="J16" i="6"/>
  <c r="J15" i="6"/>
  <c r="J14" i="6"/>
  <c r="J12"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6" i="6"/>
  <c r="I245" i="6"/>
  <c r="I244" i="6"/>
  <c r="I243" i="6"/>
  <c r="I241" i="6"/>
  <c r="I240" i="6"/>
  <c r="I239" i="6"/>
  <c r="I237" i="6"/>
  <c r="I236" i="6"/>
  <c r="I235" i="6"/>
  <c r="I234" i="6"/>
  <c r="I233" i="6"/>
  <c r="I231" i="6"/>
  <c r="I230" i="6"/>
  <c r="I229" i="6"/>
  <c r="I228" i="6"/>
  <c r="I227" i="6"/>
  <c r="I226" i="6"/>
  <c r="I225" i="6"/>
  <c r="I224" i="6"/>
  <c r="I223" i="6"/>
  <c r="I222" i="6"/>
  <c r="I221" i="6"/>
  <c r="I220" i="6"/>
  <c r="I219" i="6"/>
  <c r="I218" i="6"/>
  <c r="I217" i="6"/>
  <c r="I216" i="6"/>
  <c r="I215" i="6"/>
  <c r="I214" i="6"/>
  <c r="I212" i="6"/>
  <c r="I211" i="6"/>
  <c r="I209" i="6"/>
  <c r="I207" i="6"/>
  <c r="I205" i="6"/>
  <c r="I204" i="6"/>
  <c r="I203" i="6"/>
  <c r="I202" i="6"/>
  <c r="I201" i="6"/>
  <c r="I200" i="6"/>
  <c r="I199" i="6"/>
  <c r="I198" i="6"/>
  <c r="I196" i="6"/>
  <c r="I195" i="6"/>
  <c r="I159" i="6"/>
  <c r="I158" i="6"/>
  <c r="I157" i="6"/>
  <c r="I155" i="6"/>
  <c r="I154" i="6"/>
  <c r="I150" i="6"/>
  <c r="I149" i="6"/>
  <c r="I148" i="6"/>
  <c r="I147" i="6"/>
  <c r="I146" i="6"/>
  <c r="I145" i="6"/>
  <c r="I144" i="6"/>
  <c r="I143" i="6"/>
  <c r="I141" i="6"/>
  <c r="I140" i="6"/>
  <c r="I139" i="6"/>
  <c r="I138" i="6"/>
  <c r="I137" i="6"/>
  <c r="I136" i="6"/>
  <c r="I135" i="6"/>
  <c r="I134" i="6"/>
  <c r="I133" i="6"/>
  <c r="I131" i="6"/>
  <c r="I130" i="6"/>
  <c r="I129" i="6"/>
  <c r="I127" i="6"/>
  <c r="I126" i="6"/>
  <c r="I125" i="6"/>
  <c r="I124" i="6"/>
  <c r="I123" i="6"/>
  <c r="I121" i="6"/>
  <c r="I120" i="6"/>
  <c r="I119" i="6"/>
  <c r="I118" i="6"/>
  <c r="I117" i="6"/>
  <c r="I115" i="6"/>
  <c r="I114" i="6"/>
  <c r="I113" i="6"/>
  <c r="I112" i="6"/>
  <c r="I111" i="6"/>
  <c r="I109" i="6"/>
  <c r="I107" i="6"/>
  <c r="I106" i="6"/>
  <c r="I105" i="6"/>
  <c r="I104" i="6"/>
  <c r="I103" i="6"/>
  <c r="I102" i="6"/>
  <c r="I101" i="6"/>
  <c r="I100" i="6"/>
  <c r="I98" i="6"/>
  <c r="I97" i="6"/>
  <c r="I95" i="6"/>
  <c r="I93" i="6"/>
  <c r="I91" i="6"/>
  <c r="I89" i="6"/>
  <c r="I88" i="6"/>
  <c r="I87" i="6"/>
  <c r="I85" i="6"/>
  <c r="I84" i="6"/>
  <c r="I82" i="6"/>
  <c r="I81" i="6"/>
  <c r="I80" i="6"/>
  <c r="I78" i="6"/>
  <c r="I76" i="6"/>
  <c r="I75" i="6"/>
  <c r="I74" i="6"/>
  <c r="I73" i="6"/>
  <c r="I72" i="6"/>
  <c r="I71" i="6"/>
  <c r="I69" i="6"/>
  <c r="I68" i="6"/>
  <c r="I66" i="6"/>
  <c r="I65" i="6"/>
  <c r="I64" i="6"/>
  <c r="I62" i="6"/>
  <c r="I60" i="6"/>
  <c r="I58" i="6"/>
  <c r="I57" i="6"/>
  <c r="I56" i="6"/>
  <c r="I54" i="6"/>
  <c r="I53" i="6"/>
  <c r="I51" i="6"/>
  <c r="I49" i="6"/>
  <c r="I47" i="6"/>
  <c r="I46" i="6"/>
  <c r="I45" i="6"/>
  <c r="I44" i="6"/>
  <c r="I43" i="6"/>
  <c r="I42" i="6"/>
  <c r="I41" i="6"/>
  <c r="I40" i="6"/>
  <c r="I38" i="6"/>
  <c r="I37" i="6"/>
  <c r="I36" i="6"/>
  <c r="I35" i="6"/>
  <c r="I34" i="6"/>
  <c r="I33" i="6"/>
  <c r="I32" i="6"/>
  <c r="I31" i="6"/>
  <c r="I29" i="6"/>
  <c r="I28" i="6"/>
  <c r="I26" i="6"/>
  <c r="I25" i="6"/>
  <c r="I24" i="6"/>
  <c r="I22" i="6"/>
  <c r="I20" i="6"/>
  <c r="I19" i="6"/>
  <c r="I18" i="6"/>
  <c r="I16" i="6"/>
  <c r="I15" i="6"/>
  <c r="I14" i="6"/>
  <c r="I12" i="6"/>
  <c r="H274" i="6"/>
  <c r="H272" i="6"/>
  <c r="H270" i="6"/>
  <c r="H268" i="6"/>
  <c r="H267" i="6"/>
  <c r="H266" i="6"/>
  <c r="H265" i="6"/>
  <c r="H264" i="6"/>
  <c r="H263" i="6"/>
  <c r="H262" i="6"/>
  <c r="H260" i="6"/>
  <c r="H258" i="6"/>
  <c r="H256" i="6"/>
  <c r="H254" i="6"/>
  <c r="H253" i="6"/>
  <c r="H252" i="6"/>
  <c r="H251" i="6"/>
  <c r="H250" i="6"/>
  <c r="H248" i="6"/>
  <c r="H246" i="6"/>
  <c r="H245" i="6"/>
  <c r="H243" i="6"/>
  <c r="H241" i="6"/>
  <c r="H239" i="6"/>
  <c r="H237" i="6"/>
  <c r="H235" i="6"/>
  <c r="H234" i="6"/>
  <c r="H233" i="6"/>
  <c r="H231" i="6"/>
  <c r="H230" i="6"/>
  <c r="H228" i="6"/>
  <c r="H226" i="6"/>
  <c r="H224" i="6"/>
  <c r="H222" i="6"/>
  <c r="H220" i="6"/>
  <c r="H219" i="6"/>
  <c r="H218" i="6"/>
  <c r="H217" i="6"/>
  <c r="H216" i="6"/>
  <c r="H148" i="6"/>
  <c r="H147" i="6"/>
  <c r="H146" i="6"/>
  <c r="H145" i="6"/>
  <c r="H143" i="6"/>
  <c r="H141" i="6"/>
  <c r="H139" i="6"/>
  <c r="H137" i="6"/>
  <c r="H135" i="6"/>
  <c r="H134" i="6"/>
  <c r="H133" i="6"/>
  <c r="H131" i="6"/>
  <c r="H129" i="6"/>
  <c r="H127" i="6"/>
  <c r="H125" i="6"/>
  <c r="H124" i="6"/>
  <c r="H123" i="6"/>
  <c r="H121" i="6"/>
  <c r="H119" i="6"/>
  <c r="H117" i="6"/>
  <c r="H115" i="6"/>
  <c r="H113" i="6"/>
  <c r="H111" i="6"/>
  <c r="H109" i="6"/>
  <c r="H107" i="6"/>
  <c r="H106" i="6"/>
  <c r="H105" i="6"/>
  <c r="H104" i="6"/>
  <c r="H103" i="6"/>
  <c r="H102" i="6"/>
  <c r="H100" i="6"/>
  <c r="H98" i="6"/>
  <c r="H97" i="6"/>
  <c r="H91" i="6"/>
  <c r="H89" i="6"/>
  <c r="H88" i="6"/>
  <c r="H87" i="6"/>
  <c r="H85" i="6"/>
  <c r="H84" i="6"/>
  <c r="H86" i="6" s="1"/>
  <c r="H82" i="6"/>
  <c r="H81" i="6"/>
  <c r="H80" i="6"/>
  <c r="H78" i="6"/>
  <c r="H75" i="6"/>
  <c r="H73" i="6"/>
  <c r="H72" i="6"/>
  <c r="H71" i="6"/>
  <c r="H69" i="6"/>
  <c r="H68" i="6"/>
  <c r="H66" i="6"/>
  <c r="H65" i="6"/>
  <c r="H64" i="6"/>
  <c r="H62" i="6"/>
  <c r="H60" i="6"/>
  <c r="H58" i="6"/>
  <c r="H57" i="6"/>
  <c r="H56" i="6"/>
  <c r="H54" i="6"/>
  <c r="H53" i="6"/>
  <c r="H51" i="6"/>
  <c r="H49" i="6"/>
  <c r="H47" i="6"/>
  <c r="H46" i="6"/>
  <c r="H45" i="6"/>
  <c r="H44" i="6"/>
  <c r="H43" i="6"/>
  <c r="H42" i="6"/>
  <c r="H40" i="6"/>
  <c r="H38" i="6"/>
  <c r="H37" i="6"/>
  <c r="H35" i="6"/>
  <c r="H33" i="6"/>
  <c r="H32" i="6"/>
  <c r="H31" i="6"/>
  <c r="H29" i="6"/>
  <c r="H28" i="6"/>
  <c r="H26" i="6"/>
  <c r="H24" i="6"/>
  <c r="H22" i="6"/>
  <c r="H20" i="6"/>
  <c r="H19" i="6"/>
  <c r="H18" i="6"/>
  <c r="H16" i="6"/>
  <c r="H15" i="6"/>
  <c r="F96" i="6"/>
  <c r="H211" i="4"/>
  <c r="N211" i="4" s="1"/>
  <c r="H209" i="4"/>
  <c r="N209" i="4" s="1"/>
  <c r="H207" i="4"/>
  <c r="N207" i="4" s="1"/>
  <c r="H206" i="4"/>
  <c r="N206" i="4" s="1"/>
  <c r="H205" i="4"/>
  <c r="N205" i="4" s="1"/>
  <c r="H204" i="4"/>
  <c r="N204" i="4" s="1"/>
  <c r="H203" i="4"/>
  <c r="N203" i="4" s="1"/>
  <c r="H202" i="4"/>
  <c r="N202" i="4" s="1"/>
  <c r="H201" i="4"/>
  <c r="N201" i="4" s="1"/>
  <c r="H199" i="4"/>
  <c r="N199" i="4" s="1"/>
  <c r="H197" i="4"/>
  <c r="N197" i="4" s="1"/>
  <c r="H195" i="4"/>
  <c r="H194" i="4"/>
  <c r="N194" i="4" s="1"/>
  <c r="H193" i="4"/>
  <c r="N193" i="4" s="1"/>
  <c r="H192" i="4"/>
  <c r="N192" i="4" s="1"/>
  <c r="H191" i="4"/>
  <c r="N191" i="4" s="1"/>
  <c r="H189" i="4"/>
  <c r="N189" i="4" s="1"/>
  <c r="H187" i="4"/>
  <c r="N187" i="4" s="1"/>
  <c r="H186" i="4"/>
  <c r="N186" i="4" s="1"/>
  <c r="H184" i="4"/>
  <c r="N184" i="4" s="1"/>
  <c r="H182" i="4"/>
  <c r="N182" i="4" s="1"/>
  <c r="H176" i="4"/>
  <c r="N176" i="4" s="1"/>
  <c r="H175" i="4"/>
  <c r="N175" i="4" s="1"/>
  <c r="H174" i="4"/>
  <c r="N174" i="4" s="1"/>
  <c r="H172" i="4"/>
  <c r="N172" i="4" s="1"/>
  <c r="H171" i="4"/>
  <c r="N171" i="4" s="1"/>
  <c r="H169" i="4"/>
  <c r="N169" i="4" s="1"/>
  <c r="H167" i="4"/>
  <c r="N167" i="4" s="1"/>
  <c r="H165" i="4"/>
  <c r="N165" i="4" s="1"/>
  <c r="H163" i="4"/>
  <c r="N163" i="4" s="1"/>
  <c r="H161" i="4"/>
  <c r="N161" i="4" s="1"/>
  <c r="H160" i="4"/>
  <c r="N160" i="4" s="1"/>
  <c r="H159" i="4"/>
  <c r="N159" i="4" s="1"/>
  <c r="H158" i="4"/>
  <c r="N158" i="4" s="1"/>
  <c r="H138" i="4"/>
  <c r="N138" i="4" s="1"/>
  <c r="H49" i="4"/>
  <c r="N49" i="4" s="1"/>
  <c r="H48" i="4"/>
  <c r="N48" i="4" s="1"/>
  <c r="H47" i="4"/>
  <c r="N47" i="4" s="1"/>
  <c r="H46" i="4"/>
  <c r="N46" i="4" s="1"/>
  <c r="H45" i="4"/>
  <c r="N45" i="4" s="1"/>
  <c r="H44" i="4"/>
  <c r="N44" i="4" s="1"/>
  <c r="H42" i="4"/>
  <c r="N42" i="4" s="1"/>
  <c r="H40" i="4"/>
  <c r="N40" i="4" s="1"/>
  <c r="H39" i="4"/>
  <c r="N39" i="4" s="1"/>
  <c r="H37" i="4"/>
  <c r="N37" i="4" s="1"/>
  <c r="H35" i="4"/>
  <c r="N35" i="4" s="1"/>
  <c r="H34" i="4"/>
  <c r="H33" i="4"/>
  <c r="N33" i="4" s="1"/>
  <c r="H31" i="4"/>
  <c r="N31" i="4" s="1"/>
  <c r="H30" i="4"/>
  <c r="N30" i="4" s="1"/>
  <c r="H28" i="4"/>
  <c r="N28" i="4" s="1"/>
  <c r="H26" i="4"/>
  <c r="N26" i="4" s="1"/>
  <c r="H24" i="4"/>
  <c r="N24" i="4" s="1"/>
  <c r="H22" i="4"/>
  <c r="N22" i="4" s="1"/>
  <c r="N245" i="6" l="1"/>
  <c r="N233" i="6"/>
  <c r="N235" i="6"/>
  <c r="N243" i="6"/>
  <c r="N234" i="6"/>
  <c r="J156" i="6"/>
  <c r="H99" i="6"/>
  <c r="N237" i="6"/>
  <c r="N241" i="6"/>
  <c r="D37" i="7"/>
  <c r="N34" i="4"/>
  <c r="N195" i="4"/>
  <c r="D28" i="1"/>
  <c r="D27" i="1" s="1"/>
  <c r="C28" i="1"/>
  <c r="D34" i="1"/>
  <c r="I197" i="6"/>
  <c r="J197" i="6"/>
  <c r="I156" i="6"/>
  <c r="I142" i="6"/>
  <c r="I279" i="6"/>
  <c r="N239" i="6"/>
  <c r="N246" i="6"/>
  <c r="I232" i="6"/>
  <c r="J279" i="6"/>
  <c r="J142" i="6"/>
  <c r="J232" i="6"/>
  <c r="I17" i="6"/>
  <c r="I79" i="6"/>
  <c r="J17" i="6"/>
  <c r="J79" i="6"/>
  <c r="I39" i="6"/>
  <c r="J39" i="6"/>
  <c r="M283" i="6"/>
  <c r="N127" i="6"/>
  <c r="N51" i="6"/>
  <c r="N93" i="6"/>
  <c r="N95" i="6"/>
  <c r="N209" i="6"/>
  <c r="N68" i="6"/>
  <c r="N109" i="6"/>
  <c r="N22" i="6"/>
  <c r="N117" i="6"/>
  <c r="N26" i="6"/>
  <c r="N111" i="6"/>
  <c r="N24" i="6"/>
  <c r="N60" i="6"/>
  <c r="N115" i="6"/>
  <c r="N129" i="6"/>
  <c r="N119" i="6"/>
  <c r="N113" i="6"/>
  <c r="N49" i="6"/>
  <c r="N207" i="6"/>
  <c r="E28" i="1" l="1"/>
  <c r="E27" i="1" s="1"/>
  <c r="C27" i="1"/>
  <c r="G110" i="10"/>
  <c r="G104" i="10"/>
  <c r="G96" i="6"/>
  <c r="F213" i="10"/>
  <c r="F172" i="10"/>
  <c r="F170" i="10"/>
  <c r="F168" i="10"/>
  <c r="F164" i="10"/>
  <c r="F162" i="10"/>
  <c r="F160" i="10"/>
  <c r="F150" i="10"/>
  <c r="F124" i="10"/>
  <c r="F122" i="10"/>
  <c r="F108" i="10"/>
  <c r="F106" i="10"/>
  <c r="F97" i="10"/>
  <c r="F100" i="10" s="1"/>
  <c r="F79" i="10"/>
  <c r="F73" i="10"/>
  <c r="F71" i="10"/>
  <c r="F64" i="10"/>
  <c r="F58" i="10"/>
  <c r="F20" i="10"/>
  <c r="H20" i="10" s="1"/>
  <c r="N20" i="10" s="1"/>
  <c r="F14" i="10"/>
  <c r="H14" i="10" s="1"/>
  <c r="N14" i="10" s="1"/>
  <c r="F245" i="10"/>
  <c r="H245" i="10" s="1"/>
  <c r="N245" i="10" s="1"/>
  <c r="F243" i="10"/>
  <c r="H243" i="10" s="1"/>
  <c r="N243" i="10" s="1"/>
  <c r="F241" i="10"/>
  <c r="H241" i="10" s="1"/>
  <c r="N241" i="10" s="1"/>
  <c r="F239" i="10"/>
  <c r="H239" i="10" s="1"/>
  <c r="N239" i="10" s="1"/>
  <c r="F231" i="10"/>
  <c r="H231" i="10" s="1"/>
  <c r="N231" i="10" s="1"/>
  <c r="F229" i="10"/>
  <c r="H229" i="10" s="1"/>
  <c r="N229" i="10" s="1"/>
  <c r="F227" i="10"/>
  <c r="H227" i="10" s="1"/>
  <c r="N227" i="10" s="1"/>
  <c r="F225" i="10"/>
  <c r="F206" i="10"/>
  <c r="H206" i="10" s="1"/>
  <c r="N206" i="10" s="1"/>
  <c r="F204" i="10"/>
  <c r="H204" i="10" s="1"/>
  <c r="N204" i="10" s="1"/>
  <c r="F202" i="10"/>
  <c r="H202" i="10" s="1"/>
  <c r="N202" i="10" s="1"/>
  <c r="F200" i="10"/>
  <c r="H200" i="10" s="1"/>
  <c r="N200" i="10" s="1"/>
  <c r="F198" i="10"/>
  <c r="F191" i="10"/>
  <c r="H191" i="10" s="1"/>
  <c r="N191" i="10" s="1"/>
  <c r="F189" i="10"/>
  <c r="H189" i="10" s="1"/>
  <c r="N189" i="10" s="1"/>
  <c r="F187" i="10"/>
  <c r="H187" i="10" s="1"/>
  <c r="N187" i="10" s="1"/>
  <c r="F185" i="10"/>
  <c r="H185" i="10" s="1"/>
  <c r="N185" i="10" s="1"/>
  <c r="F183" i="10"/>
  <c r="F144" i="10"/>
  <c r="H144" i="10" s="1"/>
  <c r="N144" i="10" s="1"/>
  <c r="F142" i="10"/>
  <c r="F140" i="10"/>
  <c r="H140" i="10" s="1"/>
  <c r="F134" i="10"/>
  <c r="H134" i="10" s="1"/>
  <c r="N134" i="10" s="1"/>
  <c r="F132" i="10"/>
  <c r="H132" i="10" s="1"/>
  <c r="N132" i="10" s="1"/>
  <c r="F130" i="10"/>
  <c r="F128" i="10"/>
  <c r="H128" i="10" s="1"/>
  <c r="N128" i="10" s="1"/>
  <c r="F126" i="10"/>
  <c r="H126" i="10" s="1"/>
  <c r="N126" i="10" s="1"/>
  <c r="F90" i="10"/>
  <c r="H90" i="10" s="1"/>
  <c r="N90" i="10" s="1"/>
  <c r="F88" i="10"/>
  <c r="H88" i="10" s="1"/>
  <c r="N88" i="10" s="1"/>
  <c r="F86" i="10"/>
  <c r="F62" i="10"/>
  <c r="F46" i="10"/>
  <c r="H46" i="10" s="1"/>
  <c r="N46" i="10" s="1"/>
  <c r="F44" i="10"/>
  <c r="G44" i="10" s="1"/>
  <c r="F42" i="10"/>
  <c r="H42" i="10" s="1"/>
  <c r="N42" i="10" s="1"/>
  <c r="F40" i="10"/>
  <c r="F33" i="10"/>
  <c r="H33" i="10" s="1"/>
  <c r="N33" i="10" s="1"/>
  <c r="F31" i="10"/>
  <c r="F29" i="10"/>
  <c r="F27" i="10"/>
  <c r="F18" i="10"/>
  <c r="H18" i="10" s="1"/>
  <c r="N18" i="10" s="1"/>
  <c r="F16" i="10"/>
  <c r="H16" i="10" s="1"/>
  <c r="N16" i="10" s="1"/>
  <c r="F12" i="10"/>
  <c r="F113" i="10" l="1"/>
  <c r="F75" i="10"/>
  <c r="H150" i="10"/>
  <c r="H152" i="10" s="1"/>
  <c r="F152" i="10"/>
  <c r="G160" i="10"/>
  <c r="H213" i="10"/>
  <c r="N213" i="10" s="1"/>
  <c r="H40" i="10"/>
  <c r="N40" i="10" s="1"/>
  <c r="F49" i="10"/>
  <c r="H183" i="10"/>
  <c r="N183" i="10" s="1"/>
  <c r="F194" i="10"/>
  <c r="G79" i="10"/>
  <c r="F82" i="10"/>
  <c r="H86" i="10"/>
  <c r="N86" i="10" s="1"/>
  <c r="F93" i="10"/>
  <c r="H225" i="10"/>
  <c r="N225" i="10" s="1"/>
  <c r="N249" i="10" s="1"/>
  <c r="F252" i="10"/>
  <c r="H198" i="10"/>
  <c r="N198" i="10" s="1"/>
  <c r="F209" i="10"/>
  <c r="H12" i="10"/>
  <c r="N12" i="10" s="1"/>
  <c r="F23" i="10"/>
  <c r="G27" i="10"/>
  <c r="F36" i="10"/>
  <c r="F136" i="10"/>
  <c r="G58" i="10"/>
  <c r="H146" i="10"/>
  <c r="N140" i="10"/>
  <c r="J97" i="10"/>
  <c r="J100" i="10" s="1"/>
  <c r="I97" i="10"/>
  <c r="I164" i="10"/>
  <c r="J164" i="10"/>
  <c r="I106" i="10"/>
  <c r="J106" i="10"/>
  <c r="I168" i="10"/>
  <c r="J168" i="10"/>
  <c r="J108" i="10"/>
  <c r="I108" i="10"/>
  <c r="J170" i="10"/>
  <c r="I170" i="10"/>
  <c r="I172" i="10"/>
  <c r="J172" i="10"/>
  <c r="I6" i="10"/>
  <c r="I79" i="10" s="1"/>
  <c r="J6" i="10"/>
  <c r="H6" i="10"/>
  <c r="J162" i="10"/>
  <c r="I162" i="10"/>
  <c r="G49" i="10"/>
  <c r="D11" i="11"/>
  <c r="I44" i="10"/>
  <c r="J44" i="10"/>
  <c r="I142" i="10"/>
  <c r="J142" i="10"/>
  <c r="J146" i="10" s="1"/>
  <c r="I130" i="10"/>
  <c r="J130" i="10"/>
  <c r="H62" i="10"/>
  <c r="N62" i="10" s="1"/>
  <c r="I160" i="10"/>
  <c r="J160" i="10"/>
  <c r="I96" i="6"/>
  <c r="J96" i="6"/>
  <c r="G29" i="10"/>
  <c r="F60" i="10"/>
  <c r="F67" i="10" s="1"/>
  <c r="G168" i="10"/>
  <c r="G122" i="10"/>
  <c r="G130" i="10"/>
  <c r="G142" i="10"/>
  <c r="G146" i="10" s="1"/>
  <c r="D23" i="11" s="1"/>
  <c r="G97" i="10"/>
  <c r="G100" i="10" s="1"/>
  <c r="D18" i="11" s="1"/>
  <c r="G108" i="10"/>
  <c r="G170" i="10"/>
  <c r="F215" i="10"/>
  <c r="H215" i="10" s="1"/>
  <c r="G162" i="10"/>
  <c r="G172" i="10"/>
  <c r="G64" i="10"/>
  <c r="G164" i="10"/>
  <c r="G106" i="10"/>
  <c r="G71" i="10"/>
  <c r="G73" i="10"/>
  <c r="G31" i="10"/>
  <c r="G124" i="10"/>
  <c r="J5" i="6"/>
  <c r="I5" i="6"/>
  <c r="H5" i="6"/>
  <c r="J7" i="4"/>
  <c r="H7" i="4"/>
  <c r="F166" i="10"/>
  <c r="F175" i="10" s="1"/>
  <c r="F177" i="10" s="1"/>
  <c r="C15" i="11"/>
  <c r="F146" i="10"/>
  <c r="C23" i="11" s="1"/>
  <c r="N23" i="10"/>
  <c r="J79" i="10" l="1"/>
  <c r="N150" i="10"/>
  <c r="N152" i="10" s="1"/>
  <c r="F115" i="10"/>
  <c r="F217" i="10"/>
  <c r="F219" i="10" s="1"/>
  <c r="F154" i="10"/>
  <c r="H249" i="10"/>
  <c r="H27" i="10"/>
  <c r="F51" i="10"/>
  <c r="N108" i="10"/>
  <c r="E23" i="11"/>
  <c r="N130" i="10"/>
  <c r="N168" i="10"/>
  <c r="I27" i="10"/>
  <c r="N79" i="10"/>
  <c r="I49" i="10"/>
  <c r="N44" i="10"/>
  <c r="H113" i="10"/>
  <c r="G113" i="10"/>
  <c r="D19" i="11" s="1"/>
  <c r="N160" i="10"/>
  <c r="N172" i="10"/>
  <c r="I113" i="10"/>
  <c r="N106" i="10"/>
  <c r="N164" i="10"/>
  <c r="H58" i="10"/>
  <c r="I58" i="10"/>
  <c r="J58" i="10"/>
  <c r="H93" i="10"/>
  <c r="N93" i="10"/>
  <c r="H209" i="10"/>
  <c r="N209" i="10"/>
  <c r="H194" i="10"/>
  <c r="N194" i="10"/>
  <c r="H49" i="10"/>
  <c r="H217" i="10"/>
  <c r="N215" i="10"/>
  <c r="N217" i="10" s="1"/>
  <c r="I146" i="10"/>
  <c r="N142" i="10"/>
  <c r="N146" i="10" s="1"/>
  <c r="N170" i="10"/>
  <c r="H23" i="10"/>
  <c r="I100" i="10"/>
  <c r="N97" i="10"/>
  <c r="H82" i="10"/>
  <c r="H100" i="10"/>
  <c r="I64" i="10"/>
  <c r="H64" i="10"/>
  <c r="J64" i="10"/>
  <c r="J49" i="10"/>
  <c r="N162" i="10"/>
  <c r="I31" i="10"/>
  <c r="G82" i="10"/>
  <c r="D16" i="11" s="1"/>
  <c r="J82" i="10"/>
  <c r="H31" i="10"/>
  <c r="J31" i="10"/>
  <c r="H29" i="10"/>
  <c r="I29" i="10"/>
  <c r="J29" i="10"/>
  <c r="H71" i="10"/>
  <c r="G75" i="10"/>
  <c r="D15" i="11" s="1"/>
  <c r="E15" i="11" s="1"/>
  <c r="I71" i="10"/>
  <c r="J71" i="10"/>
  <c r="H73" i="10"/>
  <c r="J73" i="10"/>
  <c r="I73" i="10"/>
  <c r="J122" i="10"/>
  <c r="I122" i="10"/>
  <c r="G136" i="10"/>
  <c r="D22" i="11" s="1"/>
  <c r="H122" i="10"/>
  <c r="H124" i="10"/>
  <c r="I124" i="10"/>
  <c r="J124" i="10"/>
  <c r="I166" i="10"/>
  <c r="I175" i="10" s="1"/>
  <c r="J166" i="10"/>
  <c r="J175" i="10" s="1"/>
  <c r="J27" i="10"/>
  <c r="G36" i="10"/>
  <c r="D10" i="11" s="1"/>
  <c r="J113" i="10"/>
  <c r="N96" i="6"/>
  <c r="G60" i="10"/>
  <c r="C24" i="11"/>
  <c r="E24" i="11" s="1"/>
  <c r="C14" i="11"/>
  <c r="C18" i="11"/>
  <c r="E18" i="11" s="1"/>
  <c r="C32" i="11"/>
  <c r="E32" i="11" s="1"/>
  <c r="C10" i="11"/>
  <c r="C11" i="11"/>
  <c r="E11" i="11" s="1"/>
  <c r="C31" i="11"/>
  <c r="E31" i="11" s="1"/>
  <c r="C16" i="11"/>
  <c r="C9" i="11"/>
  <c r="G166" i="10"/>
  <c r="C19" i="11"/>
  <c r="C35" i="11"/>
  <c r="C34" i="11" s="1"/>
  <c r="H68" i="4"/>
  <c r="N68" i="4" s="1"/>
  <c r="H56" i="4"/>
  <c r="N56" i="4" s="1"/>
  <c r="H59" i="4"/>
  <c r="N59" i="4" s="1"/>
  <c r="H67" i="4"/>
  <c r="N67" i="4" s="1"/>
  <c r="H70" i="4"/>
  <c r="N70" i="4" s="1"/>
  <c r="H66" i="4"/>
  <c r="N66" i="4" s="1"/>
  <c r="H55" i="4"/>
  <c r="N55" i="4" s="1"/>
  <c r="H64" i="4"/>
  <c r="N64" i="4" s="1"/>
  <c r="H62" i="4"/>
  <c r="N62" i="4" s="1"/>
  <c r="H60" i="4"/>
  <c r="N60" i="4" s="1"/>
  <c r="H58" i="4"/>
  <c r="N58" i="4" s="1"/>
  <c r="C22" i="11"/>
  <c r="N113" i="10" l="1"/>
  <c r="C21" i="11"/>
  <c r="E9" i="11"/>
  <c r="C8" i="11"/>
  <c r="E22" i="11"/>
  <c r="E16" i="11"/>
  <c r="E10" i="11"/>
  <c r="E8" i="11" s="1"/>
  <c r="E35" i="11"/>
  <c r="E34" i="11" s="1"/>
  <c r="E19" i="11"/>
  <c r="J136" i="10"/>
  <c r="N73" i="10"/>
  <c r="N100" i="10"/>
  <c r="J75" i="10"/>
  <c r="N58" i="10"/>
  <c r="I136" i="10"/>
  <c r="N166" i="10"/>
  <c r="N124" i="10"/>
  <c r="N31" i="10"/>
  <c r="J60" i="10"/>
  <c r="J67" i="10" s="1"/>
  <c r="I60" i="10"/>
  <c r="I67" i="10" s="1"/>
  <c r="H175" i="10"/>
  <c r="H136" i="10"/>
  <c r="N122" i="10"/>
  <c r="I75" i="10"/>
  <c r="F255" i="10"/>
  <c r="G67" i="10"/>
  <c r="D14" i="11" s="1"/>
  <c r="E14" i="11" s="1"/>
  <c r="N49" i="10"/>
  <c r="H75" i="10"/>
  <c r="N71" i="10"/>
  <c r="H36" i="10"/>
  <c r="N27" i="10"/>
  <c r="N29" i="10"/>
  <c r="I82" i="10"/>
  <c r="N82" i="10"/>
  <c r="N64" i="10"/>
  <c r="D21" i="11"/>
  <c r="E21" i="11"/>
  <c r="D8" i="11"/>
  <c r="J36" i="10"/>
  <c r="I36" i="10"/>
  <c r="H60" i="10"/>
  <c r="C17" i="11"/>
  <c r="E17" i="11" s="1"/>
  <c r="C30" i="11"/>
  <c r="C29" i="11" s="1"/>
  <c r="C27" i="11"/>
  <c r="C26" i="11" s="1"/>
  <c r="C13" i="11" l="1"/>
  <c r="C37" i="11" s="1"/>
  <c r="D10" i="5" s="1"/>
  <c r="N75" i="10"/>
  <c r="N175" i="10"/>
  <c r="E30" i="11"/>
  <c r="E29" i="11" s="1"/>
  <c r="N136" i="10"/>
  <c r="N36" i="10"/>
  <c r="H67" i="10"/>
  <c r="H255" i="10" s="1"/>
  <c r="N60" i="10"/>
  <c r="N67" i="10" s="1"/>
  <c r="N255" i="10" s="1"/>
  <c r="D13" i="11"/>
  <c r="E13" i="11"/>
  <c r="J255" i="10"/>
  <c r="I255" i="10"/>
  <c r="F210" i="6" l="1"/>
  <c r="F206" i="6"/>
  <c r="F208" i="6"/>
  <c r="F172" i="6"/>
  <c r="F194" i="6"/>
  <c r="F192" i="6"/>
  <c r="F190" i="6"/>
  <c r="F188" i="6"/>
  <c r="F186" i="6"/>
  <c r="F184" i="6"/>
  <c r="F182" i="6"/>
  <c r="F180" i="6"/>
  <c r="F178" i="6"/>
  <c r="F176" i="6"/>
  <c r="F174" i="6"/>
  <c r="F170" i="6"/>
  <c r="F168" i="6"/>
  <c r="F166" i="6"/>
  <c r="F164" i="6"/>
  <c r="F162" i="6"/>
  <c r="F160" i="6"/>
  <c r="F153" i="6"/>
  <c r="F151" i="6"/>
  <c r="F156" i="6" s="1"/>
  <c r="F140" i="6"/>
  <c r="H140" i="6" s="1"/>
  <c r="F138" i="6"/>
  <c r="H138" i="6" s="1"/>
  <c r="F122" i="4"/>
  <c r="J122" i="4" s="1"/>
  <c r="F61" i="6"/>
  <c r="F197" i="6" l="1"/>
  <c r="F199" i="6" s="1"/>
  <c r="F213" i="6"/>
  <c r="F215" i="6" s="1"/>
  <c r="N122" i="4"/>
  <c r="J124" i="4"/>
  <c r="G178" i="6"/>
  <c r="G151" i="6"/>
  <c r="G210" i="6"/>
  <c r="G180" i="6"/>
  <c r="G184" i="6"/>
  <c r="G61" i="6"/>
  <c r="G186" i="6"/>
  <c r="G162" i="6"/>
  <c r="G164" i="6"/>
  <c r="G153" i="6"/>
  <c r="G160" i="6"/>
  <c r="G188" i="6"/>
  <c r="G166" i="6"/>
  <c r="G170" i="6"/>
  <c r="G182" i="6"/>
  <c r="G190" i="6"/>
  <c r="G192" i="6"/>
  <c r="G168" i="6"/>
  <c r="G194" i="6"/>
  <c r="G172" i="6"/>
  <c r="G174" i="6"/>
  <c r="G208" i="6"/>
  <c r="G176" i="6"/>
  <c r="G206" i="6"/>
  <c r="G122" i="4"/>
  <c r="F132" i="4"/>
  <c r="F134" i="4"/>
  <c r="F120" i="4"/>
  <c r="I120" i="4" s="1"/>
  <c r="F137" i="4" l="1"/>
  <c r="G197" i="6"/>
  <c r="D28" i="7" s="1"/>
  <c r="G156" i="6"/>
  <c r="D27" i="7" s="1"/>
  <c r="D26" i="7" s="1"/>
  <c r="G213" i="6"/>
  <c r="D31" i="7" s="1"/>
  <c r="D30" i="7" s="1"/>
  <c r="N120" i="4"/>
  <c r="I124" i="4"/>
  <c r="J208" i="6"/>
  <c r="I208" i="6"/>
  <c r="J210" i="6"/>
  <c r="I210" i="6"/>
  <c r="J206" i="6"/>
  <c r="I206" i="6"/>
  <c r="K151" i="6"/>
  <c r="K166" i="6"/>
  <c r="K188" i="6"/>
  <c r="K153" i="6"/>
  <c r="K170" i="6"/>
  <c r="K178" i="6"/>
  <c r="K176" i="6"/>
  <c r="K160" i="6"/>
  <c r="K174" i="6"/>
  <c r="K164" i="6"/>
  <c r="K172" i="6"/>
  <c r="K162" i="6"/>
  <c r="K194" i="6"/>
  <c r="K186" i="6"/>
  <c r="K168" i="6"/>
  <c r="I61" i="6"/>
  <c r="J61" i="6"/>
  <c r="H61" i="6"/>
  <c r="K192" i="6"/>
  <c r="K184" i="6"/>
  <c r="K190" i="6"/>
  <c r="K180" i="6"/>
  <c r="K182" i="6"/>
  <c r="C27" i="7"/>
  <c r="K134" i="4"/>
  <c r="N134" i="4" s="1"/>
  <c r="K132" i="4"/>
  <c r="G134" i="4"/>
  <c r="G120" i="4"/>
  <c r="G124" i="4" s="1"/>
  <c r="D22" i="1" s="1"/>
  <c r="G132" i="4"/>
  <c r="G137" i="4" l="1"/>
  <c r="D25" i="1" s="1"/>
  <c r="D24" i="1" s="1"/>
  <c r="E27" i="7"/>
  <c r="K156" i="6"/>
  <c r="K197" i="6"/>
  <c r="K283" i="6" s="1"/>
  <c r="I213" i="6"/>
  <c r="J213" i="6"/>
  <c r="N132" i="4"/>
  <c r="N206" i="6"/>
  <c r="N210" i="6"/>
  <c r="N61" i="6"/>
  <c r="N208" i="6"/>
  <c r="C31" i="7"/>
  <c r="E31" i="7" s="1"/>
  <c r="C28" i="7"/>
  <c r="E28" i="7" s="1"/>
  <c r="F63" i="4"/>
  <c r="H63" i="4" s="1"/>
  <c r="N213" i="6" l="1"/>
  <c r="K137" i="4"/>
  <c r="K221" i="4" s="1"/>
  <c r="N137" i="4"/>
  <c r="E26" i="7"/>
  <c r="C26" i="7"/>
  <c r="C30" i="7"/>
  <c r="E30" i="7"/>
  <c r="G63" i="4"/>
  <c r="I63" i="4"/>
  <c r="J63" i="4"/>
  <c r="C25" i="1"/>
  <c r="E25" i="1" s="1"/>
  <c r="N63" i="4" l="1"/>
  <c r="E24" i="1"/>
  <c r="C24" i="1"/>
  <c r="F71" i="4"/>
  <c r="H71" i="4" s="1"/>
  <c r="F275" i="6"/>
  <c r="H275" i="6" s="1"/>
  <c r="F273" i="6"/>
  <c r="H273" i="6" s="1"/>
  <c r="F271" i="6"/>
  <c r="H271" i="6" s="1"/>
  <c r="F269" i="6"/>
  <c r="H269" i="6" s="1"/>
  <c r="F261" i="6"/>
  <c r="H261" i="6" s="1"/>
  <c r="F259" i="6"/>
  <c r="H259" i="6" s="1"/>
  <c r="F257" i="6"/>
  <c r="H257" i="6" s="1"/>
  <c r="F255" i="6"/>
  <c r="F244" i="6"/>
  <c r="H244" i="6" s="1"/>
  <c r="N244" i="6" s="1"/>
  <c r="F242" i="6"/>
  <c r="G242" i="6" s="1"/>
  <c r="F240" i="6"/>
  <c r="H240" i="6" s="1"/>
  <c r="N240" i="6" s="1"/>
  <c r="F238" i="6"/>
  <c r="G238" i="6" s="1"/>
  <c r="F236" i="6"/>
  <c r="F229" i="6"/>
  <c r="H229" i="6" s="1"/>
  <c r="F227" i="6"/>
  <c r="H227" i="6" s="1"/>
  <c r="F225" i="6"/>
  <c r="H225" i="6" s="1"/>
  <c r="F223" i="6"/>
  <c r="H223" i="6" s="1"/>
  <c r="F221" i="6"/>
  <c r="F136" i="6"/>
  <c r="F130" i="6"/>
  <c r="H130" i="6" s="1"/>
  <c r="N130" i="6" s="1"/>
  <c r="F128" i="6"/>
  <c r="F126" i="6"/>
  <c r="F120" i="6"/>
  <c r="H120" i="6" s="1"/>
  <c r="N120" i="6" s="1"/>
  <c r="F118" i="6"/>
  <c r="H118" i="6" s="1"/>
  <c r="N118" i="6" s="1"/>
  <c r="F116" i="6"/>
  <c r="F114" i="6"/>
  <c r="H114" i="6" s="1"/>
  <c r="N114" i="6" s="1"/>
  <c r="F112" i="6"/>
  <c r="H112" i="6" s="1"/>
  <c r="N112" i="6" s="1"/>
  <c r="F110" i="6"/>
  <c r="F108" i="6"/>
  <c r="F94" i="6"/>
  <c r="F92" i="6"/>
  <c r="F99" i="6" s="1"/>
  <c r="F83" i="6"/>
  <c r="F86" i="6" s="1"/>
  <c r="F76" i="6"/>
  <c r="H76" i="6" s="1"/>
  <c r="F74" i="6"/>
  <c r="F67" i="6"/>
  <c r="F70" i="6" s="1"/>
  <c r="F59" i="6"/>
  <c r="F63" i="6" s="1"/>
  <c r="F52" i="6"/>
  <c r="F50" i="6"/>
  <c r="F48" i="6"/>
  <c r="F55" i="6" s="1"/>
  <c r="F36" i="6"/>
  <c r="H36" i="6" s="1"/>
  <c r="F34" i="6"/>
  <c r="F27" i="6"/>
  <c r="F25" i="6"/>
  <c r="H25" i="6" s="1"/>
  <c r="N25" i="6" s="1"/>
  <c r="F23" i="6"/>
  <c r="F21" i="6"/>
  <c r="F14" i="6"/>
  <c r="H14" i="6" s="1"/>
  <c r="F12" i="6"/>
  <c r="H74" i="6" l="1"/>
  <c r="F79" i="6"/>
  <c r="F101" i="6" s="1"/>
  <c r="H255" i="6"/>
  <c r="F282" i="6"/>
  <c r="H12" i="6"/>
  <c r="H17" i="6" s="1"/>
  <c r="F17" i="6"/>
  <c r="H126" i="6"/>
  <c r="F132" i="6"/>
  <c r="H136" i="6"/>
  <c r="H142" i="6" s="1"/>
  <c r="F142" i="6"/>
  <c r="H221" i="6"/>
  <c r="F232" i="6"/>
  <c r="F249" i="6" s="1"/>
  <c r="H34" i="6"/>
  <c r="H39" i="6" s="1"/>
  <c r="F39" i="6"/>
  <c r="F30" i="6"/>
  <c r="F122" i="6"/>
  <c r="C22" i="7" s="1"/>
  <c r="H236" i="6"/>
  <c r="F247" i="6"/>
  <c r="G247" i="6"/>
  <c r="D35" i="7" s="1"/>
  <c r="D33" i="7" s="1"/>
  <c r="H279" i="6"/>
  <c r="N236" i="6"/>
  <c r="N74" i="6"/>
  <c r="N79" i="6" s="1"/>
  <c r="N126" i="6"/>
  <c r="H132" i="6"/>
  <c r="J242" i="6"/>
  <c r="I242" i="6"/>
  <c r="J238" i="6"/>
  <c r="I238" i="6"/>
  <c r="I83" i="6"/>
  <c r="J83" i="6"/>
  <c r="G92" i="6"/>
  <c r="G83" i="6"/>
  <c r="G94" i="6"/>
  <c r="G27" i="6"/>
  <c r="G21" i="6"/>
  <c r="G108" i="6"/>
  <c r="G110" i="6"/>
  <c r="G48" i="6"/>
  <c r="G50" i="6"/>
  <c r="G116" i="6"/>
  <c r="G128" i="6"/>
  <c r="G132" i="6" s="1"/>
  <c r="D23" i="7" s="1"/>
  <c r="G23" i="6"/>
  <c r="G52" i="6"/>
  <c r="G59" i="6"/>
  <c r="G63" i="6" s="1"/>
  <c r="D15" i="7" s="1"/>
  <c r="G67" i="6"/>
  <c r="G70" i="6" s="1"/>
  <c r="D16" i="7" s="1"/>
  <c r="G71" i="4"/>
  <c r="I71" i="4"/>
  <c r="J71" i="4"/>
  <c r="H79" i="6"/>
  <c r="H232" i="6"/>
  <c r="F185" i="4"/>
  <c r="H185" i="4" s="1"/>
  <c r="N185" i="4" s="1"/>
  <c r="F41" i="6" l="1"/>
  <c r="F144" i="6"/>
  <c r="J247" i="6"/>
  <c r="N242" i="6"/>
  <c r="N238" i="6"/>
  <c r="N247" i="6" s="1"/>
  <c r="I247" i="6"/>
  <c r="N71" i="4"/>
  <c r="H247" i="6"/>
  <c r="G55" i="6"/>
  <c r="D14" i="7" s="1"/>
  <c r="G99" i="6"/>
  <c r="D19" i="7" s="1"/>
  <c r="G122" i="6"/>
  <c r="G30" i="6"/>
  <c r="D10" i="7" s="1"/>
  <c r="D8" i="7" s="1"/>
  <c r="J94" i="6"/>
  <c r="I94" i="6"/>
  <c r="J92" i="6"/>
  <c r="I92" i="6"/>
  <c r="J86" i="6"/>
  <c r="I86" i="6"/>
  <c r="G86" i="6"/>
  <c r="D18" i="7" s="1"/>
  <c r="J128" i="6"/>
  <c r="J132" i="6" s="1"/>
  <c r="I128" i="6"/>
  <c r="I132" i="6" s="1"/>
  <c r="J116" i="6"/>
  <c r="I116" i="6"/>
  <c r="H27" i="6"/>
  <c r="I27" i="6"/>
  <c r="J27" i="6"/>
  <c r="J52" i="6"/>
  <c r="H52" i="6"/>
  <c r="I52" i="6"/>
  <c r="J21" i="6"/>
  <c r="H21" i="6"/>
  <c r="I21" i="6"/>
  <c r="I59" i="6"/>
  <c r="I63" i="6" s="1"/>
  <c r="J59" i="6"/>
  <c r="J63" i="6" s="1"/>
  <c r="H59" i="6"/>
  <c r="H63" i="6" s="1"/>
  <c r="H23" i="6"/>
  <c r="I23" i="6"/>
  <c r="J23" i="6"/>
  <c r="I50" i="6"/>
  <c r="J50" i="6"/>
  <c r="H50" i="6"/>
  <c r="H48" i="6"/>
  <c r="I48" i="6"/>
  <c r="J48" i="6"/>
  <c r="J110" i="6"/>
  <c r="H110" i="6"/>
  <c r="I110" i="6"/>
  <c r="J108" i="6"/>
  <c r="H108" i="6"/>
  <c r="I108" i="6"/>
  <c r="H67" i="6"/>
  <c r="H70" i="6" s="1"/>
  <c r="I67" i="6"/>
  <c r="I70" i="6" s="1"/>
  <c r="J67" i="6"/>
  <c r="J70" i="6" s="1"/>
  <c r="C35" i="7"/>
  <c r="E35" i="7" s="1"/>
  <c r="C15" i="7"/>
  <c r="E15" i="7" s="1"/>
  <c r="C23" i="7"/>
  <c r="E23" i="7" s="1"/>
  <c r="C24" i="7"/>
  <c r="E24" i="7" s="1"/>
  <c r="C38" i="7"/>
  <c r="E38" i="7" s="1"/>
  <c r="F179" i="4"/>
  <c r="F183" i="4"/>
  <c r="H183" i="4" s="1"/>
  <c r="N183" i="4" s="1"/>
  <c r="F181" i="4"/>
  <c r="H181" i="4" s="1"/>
  <c r="N181" i="4" s="1"/>
  <c r="F177" i="4"/>
  <c r="F170" i="4"/>
  <c r="H170" i="4" s="1"/>
  <c r="N170" i="4" s="1"/>
  <c r="F168" i="4"/>
  <c r="H168" i="4" s="1"/>
  <c r="N168" i="4" s="1"/>
  <c r="F166" i="4"/>
  <c r="H166" i="4" s="1"/>
  <c r="N166" i="4" s="1"/>
  <c r="F164" i="4"/>
  <c r="H164" i="4" s="1"/>
  <c r="N164" i="4" s="1"/>
  <c r="F162" i="4"/>
  <c r="H162" i="4" l="1"/>
  <c r="F173" i="4"/>
  <c r="H177" i="4"/>
  <c r="N177" i="4" s="1"/>
  <c r="F188" i="4"/>
  <c r="N116" i="6"/>
  <c r="I99" i="6"/>
  <c r="J99" i="6"/>
  <c r="N162" i="4"/>
  <c r="J55" i="6"/>
  <c r="I122" i="6"/>
  <c r="H122" i="6"/>
  <c r="I55" i="6"/>
  <c r="D13" i="7"/>
  <c r="D22" i="7"/>
  <c r="G283" i="6"/>
  <c r="G285" i="6" s="1"/>
  <c r="E37" i="7"/>
  <c r="C37" i="7"/>
  <c r="C21" i="7"/>
  <c r="H55" i="6"/>
  <c r="J122" i="6"/>
  <c r="I30" i="6"/>
  <c r="H30" i="6"/>
  <c r="J30" i="6"/>
  <c r="N108" i="6"/>
  <c r="N23" i="6"/>
  <c r="N59" i="6"/>
  <c r="N63" i="6" s="1"/>
  <c r="N48" i="6"/>
  <c r="N128" i="6"/>
  <c r="N132" i="6" s="1"/>
  <c r="N110" i="6"/>
  <c r="N50" i="6"/>
  <c r="N27" i="6"/>
  <c r="N94" i="6"/>
  <c r="N21" i="6"/>
  <c r="N92" i="6"/>
  <c r="N67" i="6"/>
  <c r="N70" i="6" s="1"/>
  <c r="N52" i="6"/>
  <c r="C9" i="7"/>
  <c r="E9" i="7" s="1"/>
  <c r="C14" i="7"/>
  <c r="E14" i="7" s="1"/>
  <c r="C11" i="7"/>
  <c r="E11" i="7" s="1"/>
  <c r="C16" i="7"/>
  <c r="E16" i="7" s="1"/>
  <c r="C18" i="7"/>
  <c r="E18" i="7" s="1"/>
  <c r="C17" i="7"/>
  <c r="E17" i="7" s="1"/>
  <c r="C34" i="7"/>
  <c r="E34" i="7" s="1"/>
  <c r="C10" i="7"/>
  <c r="E10" i="7" s="1"/>
  <c r="C19" i="7"/>
  <c r="E19" i="7" s="1"/>
  <c r="J179" i="4"/>
  <c r="J188" i="4" s="1"/>
  <c r="I179" i="4"/>
  <c r="G179" i="4"/>
  <c r="G188" i="4" s="1"/>
  <c r="D32" i="1" s="1"/>
  <c r="D30" i="1" s="1"/>
  <c r="N99" i="6" l="1"/>
  <c r="E22" i="7"/>
  <c r="E21" i="7" s="1"/>
  <c r="H188" i="4"/>
  <c r="N179" i="4"/>
  <c r="N188" i="4" s="1"/>
  <c r="I188" i="4"/>
  <c r="H173" i="4"/>
  <c r="N173" i="4"/>
  <c r="H283" i="6"/>
  <c r="D21" i="7"/>
  <c r="D40" i="7" s="1"/>
  <c r="E9" i="5" s="1"/>
  <c r="J283" i="6"/>
  <c r="N122" i="6"/>
  <c r="I283" i="6"/>
  <c r="N30" i="6"/>
  <c r="E33" i="7"/>
  <c r="C33" i="7"/>
  <c r="C8" i="7"/>
  <c r="E8" i="7"/>
  <c r="C13" i="7"/>
  <c r="E13" i="7"/>
  <c r="N55" i="6"/>
  <c r="F100" i="4"/>
  <c r="H100" i="4" s="1"/>
  <c r="N100" i="4" s="1"/>
  <c r="N283" i="6" l="1"/>
  <c r="C40" i="7"/>
  <c r="D9" i="5" s="1"/>
  <c r="E40" i="7"/>
  <c r="F9" i="5" s="1"/>
  <c r="F54" i="4"/>
  <c r="H54" i="4" s="1"/>
  <c r="G54" i="4" l="1"/>
  <c r="I54" i="4"/>
  <c r="J54" i="4"/>
  <c r="F112" i="4"/>
  <c r="H112" i="4" s="1"/>
  <c r="F80" i="4"/>
  <c r="H80" i="4" s="1"/>
  <c r="N80" i="4" s="1"/>
  <c r="F78" i="4"/>
  <c r="H78" i="4" l="1"/>
  <c r="F83" i="4"/>
  <c r="N78" i="4"/>
  <c r="N54" i="4"/>
  <c r="N112" i="4"/>
  <c r="F110" i="4"/>
  <c r="F108" i="4"/>
  <c r="F102" i="4"/>
  <c r="H102" i="4" s="1"/>
  <c r="N102" i="4" s="1"/>
  <c r="F98" i="4"/>
  <c r="J98" i="4" s="1"/>
  <c r="J104" i="4" s="1"/>
  <c r="F96" i="4"/>
  <c r="H96" i="4" s="1"/>
  <c r="F94" i="4"/>
  <c r="H94" i="4" s="1"/>
  <c r="N94" i="4" s="1"/>
  <c r="F92" i="4"/>
  <c r="F14" i="4"/>
  <c r="H14" i="4" s="1"/>
  <c r="N14" i="4" s="1"/>
  <c r="H108" i="4" l="1"/>
  <c r="N108" i="4" s="1"/>
  <c r="F114" i="4"/>
  <c r="H92" i="4"/>
  <c r="N92" i="4" s="1"/>
  <c r="F104" i="4"/>
  <c r="H83" i="4"/>
  <c r="N83" i="4"/>
  <c r="N96" i="4"/>
  <c r="H114" i="4"/>
  <c r="J110" i="4"/>
  <c r="J114" i="4" s="1"/>
  <c r="I110" i="4"/>
  <c r="I98" i="4"/>
  <c r="G110" i="4"/>
  <c r="G114" i="4" s="1"/>
  <c r="D21" i="1" s="1"/>
  <c r="G98" i="4"/>
  <c r="G104" i="4" s="1"/>
  <c r="D20" i="1" s="1"/>
  <c r="F212" i="4"/>
  <c r="H212" i="4" s="1"/>
  <c r="N212" i="4" s="1"/>
  <c r="F210" i="4"/>
  <c r="H210" i="4" s="1"/>
  <c r="N210" i="4" s="1"/>
  <c r="F208" i="4"/>
  <c r="H208" i="4" s="1"/>
  <c r="N208" i="4" s="1"/>
  <c r="H104" i="4" l="1"/>
  <c r="D19" i="1"/>
  <c r="N98" i="4"/>
  <c r="N104" i="4" s="1"/>
  <c r="I104" i="4"/>
  <c r="N110" i="4"/>
  <c r="N114" i="4" s="1"/>
  <c r="I114" i="4"/>
  <c r="F38" i="4"/>
  <c r="H38" i="4" s="1"/>
  <c r="N38" i="4" s="1"/>
  <c r="F29" i="4" l="1"/>
  <c r="H29" i="4" s="1"/>
  <c r="N29" i="4" s="1"/>
  <c r="F200" i="4" l="1"/>
  <c r="H200" i="4" s="1"/>
  <c r="N200" i="4" s="1"/>
  <c r="F27" i="4" l="1"/>
  <c r="H27" i="4" s="1"/>
  <c r="N27" i="4" l="1"/>
  <c r="F69" i="4"/>
  <c r="H69" i="4" l="1"/>
  <c r="F74" i="4"/>
  <c r="J69" i="4"/>
  <c r="J74" i="4" s="1"/>
  <c r="I69" i="4"/>
  <c r="I74" i="4" s="1"/>
  <c r="G69" i="4"/>
  <c r="G74" i="4" s="1"/>
  <c r="H74" i="4" l="1"/>
  <c r="D16" i="1"/>
  <c r="N69" i="4"/>
  <c r="N74" i="4" s="1"/>
  <c r="C16" i="1"/>
  <c r="E16" i="1" s="1"/>
  <c r="F198" i="4"/>
  <c r="H198" i="4" s="1"/>
  <c r="N198" i="4" s="1"/>
  <c r="F196" i="4"/>
  <c r="H196" i="4" l="1"/>
  <c r="N196" i="4"/>
  <c r="N216" i="4" s="1"/>
  <c r="H216" i="4"/>
  <c r="C35" i="1" l="1"/>
  <c r="E35" i="1" s="1"/>
  <c r="F36" i="4"/>
  <c r="H36" i="4" l="1"/>
  <c r="F41" i="4"/>
  <c r="N36" i="4"/>
  <c r="C34" i="1"/>
  <c r="E34" i="1"/>
  <c r="C21" i="1" l="1"/>
  <c r="E21" i="1" s="1"/>
  <c r="F118" i="4" l="1"/>
  <c r="H118" i="4" l="1"/>
  <c r="F124" i="4"/>
  <c r="F126" i="4" s="1"/>
  <c r="N118" i="4"/>
  <c r="N124" i="4" s="1"/>
  <c r="H124" i="4"/>
  <c r="F190" i="4"/>
  <c r="C32" i="1"/>
  <c r="E32" i="1" s="1"/>
  <c r="C31" i="1"/>
  <c r="E31" i="1" s="1"/>
  <c r="C30" i="1" l="1"/>
  <c r="E30" i="1"/>
  <c r="C20" i="1"/>
  <c r="E20" i="1" s="1"/>
  <c r="C22" i="1"/>
  <c r="E22" i="1" s="1"/>
  <c r="E19" i="1" l="1"/>
  <c r="C19" i="1"/>
  <c r="F61" i="4"/>
  <c r="F52" i="4"/>
  <c r="F50" i="4"/>
  <c r="H50" i="4" l="1"/>
  <c r="N50" i="4" s="1"/>
  <c r="F57" i="4"/>
  <c r="H61" i="4"/>
  <c r="F65" i="4"/>
  <c r="F85" i="4" s="1"/>
  <c r="G52" i="4"/>
  <c r="G57" i="4" s="1"/>
  <c r="D14" i="1" s="1"/>
  <c r="H52" i="4"/>
  <c r="H65" i="4"/>
  <c r="I52" i="4"/>
  <c r="J52" i="4"/>
  <c r="J61" i="4"/>
  <c r="J65" i="4" s="1"/>
  <c r="I61" i="4"/>
  <c r="I65" i="4" s="1"/>
  <c r="G61" i="4"/>
  <c r="G65" i="4" s="1"/>
  <c r="C17" i="1"/>
  <c r="E17" i="1" s="1"/>
  <c r="F21" i="4"/>
  <c r="F25" i="4"/>
  <c r="H25" i="4" s="1"/>
  <c r="N25" i="4" s="1"/>
  <c r="F23" i="4"/>
  <c r="H23" i="4" s="1"/>
  <c r="N23" i="4" s="1"/>
  <c r="F12" i="4"/>
  <c r="H21" i="4" l="1"/>
  <c r="N21" i="4" s="1"/>
  <c r="F32" i="4"/>
  <c r="H12" i="4"/>
  <c r="F17" i="4"/>
  <c r="N12" i="4"/>
  <c r="J57" i="4"/>
  <c r="N61" i="4"/>
  <c r="N65" i="4" s="1"/>
  <c r="H57" i="4"/>
  <c r="D15" i="1"/>
  <c r="G221" i="4"/>
  <c r="G223" i="4" s="1"/>
  <c r="N52" i="4"/>
  <c r="C15" i="1"/>
  <c r="F43" i="4" l="1"/>
  <c r="N17" i="4"/>
  <c r="N41" i="4"/>
  <c r="H41" i="4"/>
  <c r="H17" i="4"/>
  <c r="N32" i="4"/>
  <c r="H32" i="4"/>
  <c r="I57" i="4"/>
  <c r="I221" i="4" s="1"/>
  <c r="N57" i="4"/>
  <c r="J221" i="4"/>
  <c r="D13" i="1"/>
  <c r="D37" i="1" s="1"/>
  <c r="E8" i="5" s="1"/>
  <c r="E15" i="1"/>
  <c r="C14" i="1"/>
  <c r="E14" i="1" s="1"/>
  <c r="N221" i="4" l="1"/>
  <c r="H221" i="4"/>
  <c r="H224" i="4" s="1"/>
  <c r="E13" i="1"/>
  <c r="C13" i="1"/>
  <c r="C10" i="1"/>
  <c r="E10" i="1" s="1"/>
  <c r="C11" i="1"/>
  <c r="E11" i="1" s="1"/>
  <c r="C9" i="1"/>
  <c r="E9" i="1" s="1"/>
  <c r="C8" i="1" l="1"/>
  <c r="F224" i="4"/>
  <c r="F225" i="4" s="1"/>
  <c r="E8" i="1" l="1"/>
  <c r="E37" i="1" s="1"/>
  <c r="F8" i="5" s="1"/>
  <c r="C37" i="1"/>
  <c r="D8" i="5" s="1"/>
  <c r="D12" i="5" s="1"/>
  <c r="G175" i="10"/>
  <c r="G255" i="10" l="1"/>
  <c r="D27" i="11"/>
  <c r="E27" i="11" s="1"/>
  <c r="D26" i="11" l="1"/>
  <c r="E26" i="11"/>
  <c r="E37" i="11" l="1"/>
  <c r="F10" i="5" s="1"/>
  <c r="F12" i="5" s="1"/>
  <c r="D37" i="11"/>
  <c r="E10" i="5" s="1"/>
  <c r="E12" i="5" s="1"/>
</calcChain>
</file>

<file path=xl/sharedStrings.xml><?xml version="1.0" encoding="utf-8"?>
<sst xmlns="http://schemas.openxmlformats.org/spreadsheetml/2006/main" count="1136" uniqueCount="351">
  <si>
    <t>1.2</t>
  </si>
  <si>
    <t>1.3</t>
  </si>
  <si>
    <t>Št. postavke</t>
  </si>
  <si>
    <t>Opis</t>
  </si>
  <si>
    <t>Znesek v EUR brez DDV</t>
  </si>
  <si>
    <t>Enota</t>
  </si>
  <si>
    <t>Cena v EUR</t>
  </si>
  <si>
    <t>Vrednost brez DDV</t>
  </si>
  <si>
    <t>2.1.1</t>
  </si>
  <si>
    <t>2.2.1</t>
  </si>
  <si>
    <t>Preddela</t>
  </si>
  <si>
    <t>Količina</t>
  </si>
  <si>
    <t>kos</t>
  </si>
  <si>
    <t>m2</t>
  </si>
  <si>
    <t>m3</t>
  </si>
  <si>
    <t>m1</t>
  </si>
  <si>
    <t>Rekapitulacija</t>
  </si>
  <si>
    <t>2.1.2</t>
  </si>
  <si>
    <t>2.1.3</t>
  </si>
  <si>
    <t>3.1</t>
  </si>
  <si>
    <t>3.1.1</t>
  </si>
  <si>
    <t>3.1.2</t>
  </si>
  <si>
    <t>3.1.3</t>
  </si>
  <si>
    <t>3.2.1</t>
  </si>
  <si>
    <t>Doplačilo za zatravitev s semenom</t>
  </si>
  <si>
    <t>Postavitev in zavarovanje prečnega profila ostale javne ceste v ravninskem terenu</t>
  </si>
  <si>
    <t>Ureditev planuma temeljnih tal vezljive zemljine – 3. kategorije</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</si>
  <si>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</si>
  <si>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t>POPIS DEL</t>
  </si>
  <si>
    <t>GEODETSKA DELA</t>
  </si>
  <si>
    <t>1.1.2</t>
  </si>
  <si>
    <t>1.1.3</t>
  </si>
  <si>
    <t>ČIŠČENJE TERENA</t>
  </si>
  <si>
    <t>OSTALA PREDDELA</t>
  </si>
  <si>
    <t>1.1.1</t>
  </si>
  <si>
    <t>1.2.1</t>
  </si>
  <si>
    <t>1.2.2</t>
  </si>
  <si>
    <t>1.2.3</t>
  </si>
  <si>
    <t>1.2.4</t>
  </si>
  <si>
    <t>1.3.1</t>
  </si>
  <si>
    <t>1.3.2</t>
  </si>
  <si>
    <t>Skupaj Preddela</t>
  </si>
  <si>
    <t>Zemeljska dela</t>
  </si>
  <si>
    <t>IZKOPI</t>
  </si>
  <si>
    <t>Skupaj IZKOPI:</t>
  </si>
  <si>
    <t>Skupaj ČIŠČENJE TERENA:</t>
  </si>
  <si>
    <t>Skupaj OSTALA PREDDELA:</t>
  </si>
  <si>
    <t>PLANUM TEMELJNIH TAL</t>
  </si>
  <si>
    <t>2.3.1</t>
  </si>
  <si>
    <t>Skupaj PLANUM TEMELJNIH TAL:</t>
  </si>
  <si>
    <t>NASIPI, ZASIPI, KLINI, POSTELJICA IN GLINASTI NABOJ</t>
  </si>
  <si>
    <t>2.3.</t>
  </si>
  <si>
    <t>Skupaj NASIPI, ZASIPI, KLINI, POSTELJICA IN GLINASTI NABOJ:</t>
  </si>
  <si>
    <t>BREŽINE IN ZELENICE</t>
  </si>
  <si>
    <t>Skupaj BREŽINE IN ZELENICE:</t>
  </si>
  <si>
    <t>Voziščne konstrukcije</t>
  </si>
  <si>
    <t>Odvodnjavanje</t>
  </si>
  <si>
    <t>NOSILNE PLASTI</t>
  </si>
  <si>
    <t>Skupaj NOSILNE PLASTI:</t>
  </si>
  <si>
    <t>OBRABNE PLASTI</t>
  </si>
  <si>
    <t>Skupaj OBRABNE PLASTI:</t>
  </si>
  <si>
    <t>BANKINE</t>
  </si>
  <si>
    <t>Skupaj BANKINE:</t>
  </si>
  <si>
    <t>3.4.1</t>
  </si>
  <si>
    <t>Oprema cest</t>
  </si>
  <si>
    <t>POKONČNA OPREMA CEST</t>
  </si>
  <si>
    <t>Skupaj POKONČNA OPREMA CEST:</t>
  </si>
  <si>
    <t>OZNAČBE NA VOZIŠČU</t>
  </si>
  <si>
    <t>Skupaj OZNAČBE NA VOZIŠČU:</t>
  </si>
  <si>
    <t>dan</t>
  </si>
  <si>
    <t>Skupaj GEODETSKA DELA:</t>
  </si>
  <si>
    <t>PREDDELA</t>
  </si>
  <si>
    <t>ZEMELJSKA DELA</t>
  </si>
  <si>
    <t>VOZIŠČNE KONSTRUKCIJE</t>
  </si>
  <si>
    <t>ODVODNJAVANJE</t>
  </si>
  <si>
    <t>OPREMA CEST</t>
  </si>
  <si>
    <t>SKUPAJ  (BREZ DDV)</t>
  </si>
  <si>
    <t>1.3.3</t>
  </si>
  <si>
    <t>Odstranitev grmovja na redko porasli površini (do 50 % pokritega tlorisa) - strojno, vključno z odvozom in s stroški deponiranjana stalni deponiji</t>
  </si>
  <si>
    <t>Odstranitev grmovja na redko porasli površini (do 50 % pokritega tlorisa) - ročno, vključno z odvozom in s stroški deponiranjana stalni deponiji</t>
  </si>
  <si>
    <t>Tuje storitve</t>
  </si>
  <si>
    <t>TUJE STORITVE</t>
  </si>
  <si>
    <t>PREIZKUSI, NADZOR IN TEHNIČNA DOKUMENTACIJA</t>
  </si>
  <si>
    <t>Projektantski nadzor</t>
  </si>
  <si>
    <t>ur</t>
  </si>
  <si>
    <t xml:space="preserve">Geotehnični nadzor </t>
  </si>
  <si>
    <t>2.3.2</t>
  </si>
  <si>
    <t>3.2.2</t>
  </si>
  <si>
    <t>3.2.3</t>
  </si>
  <si>
    <t>Odstranitev prometnega znaka, vključno z odvozom in s stroški deponiranja na stalni deponiji</t>
  </si>
  <si>
    <t>Izdelava PID projektne dokumentacije (v šestih (6) izvodih in en (1) izvod v elektronski verziji - Acad), komplet z geodetskim posnetkom in certifikatom.</t>
  </si>
  <si>
    <t>kpl</t>
  </si>
  <si>
    <t>Izdelava elaborata cestne zapore občinske ceste skladno s pravilnikom o zaporah na cestah</t>
  </si>
  <si>
    <t>Gradbeno obrtniška dela</t>
  </si>
  <si>
    <t>Izdelava geodestkega posnetka izvedenih del</t>
  </si>
  <si>
    <t>1.</t>
  </si>
  <si>
    <t>1.1</t>
  </si>
  <si>
    <t>1.2.5</t>
  </si>
  <si>
    <t>2.</t>
  </si>
  <si>
    <t>2.1</t>
  </si>
  <si>
    <t>2.1.4</t>
  </si>
  <si>
    <t>2.2</t>
  </si>
  <si>
    <t>2.3</t>
  </si>
  <si>
    <t>2.4</t>
  </si>
  <si>
    <t>3.</t>
  </si>
  <si>
    <t>3.1.4</t>
  </si>
  <si>
    <t>3.1.5</t>
  </si>
  <si>
    <t>3.1.6</t>
  </si>
  <si>
    <t>3.1.7</t>
  </si>
  <si>
    <t>3.2</t>
  </si>
  <si>
    <t>3.3</t>
  </si>
  <si>
    <t>3.4</t>
  </si>
  <si>
    <t>4.</t>
  </si>
  <si>
    <t>4.1</t>
  </si>
  <si>
    <t>4.1.1</t>
  </si>
  <si>
    <t>4.1.2</t>
  </si>
  <si>
    <t>4.1.3</t>
  </si>
  <si>
    <t>4.1.4</t>
  </si>
  <si>
    <t>4.1.5</t>
  </si>
  <si>
    <t>5.</t>
  </si>
  <si>
    <t>5.1</t>
  </si>
  <si>
    <t>6.</t>
  </si>
  <si>
    <t>6.1</t>
  </si>
  <si>
    <t>6.1.1</t>
  </si>
  <si>
    <t>6.1.2</t>
  </si>
  <si>
    <t>6.2</t>
  </si>
  <si>
    <t>6.2.1</t>
  </si>
  <si>
    <t>6.2.2</t>
  </si>
  <si>
    <t>6.2.3</t>
  </si>
  <si>
    <t>7.</t>
  </si>
  <si>
    <t>7.1</t>
  </si>
  <si>
    <t>7.1.1</t>
  </si>
  <si>
    <t>7.1.2</t>
  </si>
  <si>
    <t>7.1.3</t>
  </si>
  <si>
    <t>7.1.4</t>
  </si>
  <si>
    <t>Zavarovanje gradbišča v času gradnje s polovično zaporo prometa in usmerjanjem s semaforji</t>
  </si>
  <si>
    <t>Porušitev in odstranitev robnika iz cementnega betona. Vključno z odvozom na stalno deponijo</t>
  </si>
  <si>
    <t>Porušitev in odstranitev premostitvenega objekta z razpetino nad 5 m iz ojačenega cementnega betona. Objekt do dolžine 10m, širine do 5m in višine do 2m. Objekt vsebuje 15m3 AB betona, do 5m2 asfalta in do 1m3 lesa. Preostali volumen objekta predstavlja zemljina . Vključno z odvozom na stalno deponijo in odstranitvijo vseh temeljev in elementov na objektu.</t>
  </si>
  <si>
    <t>2.1.5</t>
  </si>
  <si>
    <t>7.1.5</t>
  </si>
  <si>
    <t>Pregled končnega stanja objektov po zaključku del. Vse deformacije je potrebno dokumentirati v obliki zaključnega poročila, ki ga pripravi akreditirana organizacija s področja testiranja materialov in konstrukcij (nanaša se na točko 9.1.4).</t>
  </si>
  <si>
    <t>Izdeleva geodetskega snemanja terena pred pričetkom del skupaj s potekom obstoječih komunalnih vodov. Geodetski posnetek mora vključevati tudi aero-foto snemnje območja zrakoplovom (brezpilotno letalo ali alterntivno). Topografski posnetki terena morajo biti geolocirani v državnem koordinatnem sistemu, ločljivost točke aero-foto snemnja mora znašati 5 cm na terenu. Geodetski posnetek je namenjen obračunu gradbenih del in se investitorju preda v 2-eh pisnih izvodih in v digitalni obliki (DWG, TIFF, TFW).</t>
  </si>
  <si>
    <t>Izdeleva geodetskega snemanja terena po končanju del skupaj s potekom obstoječih komunalnih vodov. V posnetku je potrebno zajeti celoten potek obnoljenih površin, zasaditve in potek obstoječih in novih komunalnih naprav. Geodetski posnetek mora biti opremljen s certifikatom. Del geodetskega posnetka je tudi foto aero snemanje območja gradbišča (brezpilotno letalo ali alterntivno). Topografski posnetki terena morajo biti geolocirani v državnem koordinatnem sistemu, ločljivost točke aero-foto snemanja mora znašati 5 cm na terenu. Geodetski posnetek  se investitorju preda v 4-ih pisnih izvodih in v digitalni obliki (DWG, TIFF, TFW).</t>
  </si>
  <si>
    <t>7.1.6</t>
  </si>
  <si>
    <t>7.1.7</t>
  </si>
  <si>
    <t>7.1.8</t>
  </si>
  <si>
    <t>7.1.9</t>
  </si>
  <si>
    <t>7.1.10</t>
  </si>
  <si>
    <t>Zunanja kontrola vgrajenih materialov, ki jo zagotavlja akreditiran laboratorij s področja testiranja materialov in konstrukcij</t>
  </si>
  <si>
    <t>Obnova in zavarovanje zakoličbe osi trase ostale javne ceste v ravninskem terenu</t>
  </si>
  <si>
    <t>Izdelava nevezane nosilne plasti drobljenca iz kamnine v debelini do 25 cm (D32). Dobava na mesto vgradnje in izdelava nosilne plasti z enakomerno zrnatim drobljencem zrnavosti 0-32mm, s sprotno komprimacijo do zahtevane zbitosti. Drobljenec služi tudi za izdelavo bankin. Zaključna plast mora dosegati modul nosilnosti Ev2 =120 Mpa. V ceni so zajete tudi meritve zbitosti in nosilnosti s togo krožno ploščo. PO IZKAZU KUBATUR</t>
  </si>
  <si>
    <t xml:space="preserve">Vgraditev posteljice iz kamnitega materiala 0 -63mm v debelini do 40 cm. V ceni je zajeta nabava in dobava materiala na gradbišče, vgrajevanje v plasteh do 40cm pri optimalni vlagi in s sprotnim komprimiranjem na nosilnost EV2=80Mpa. Vključno z vsemi dodatnimi in zaščitnimi deli in preizkusom nosilnosti z merilno ploščo. Obračun po izkazu kubatur v raščenem stanju.  </t>
  </si>
  <si>
    <t>Izdelava spodnje nosilne (stabilizirane) plasti bituminizirane zmesi AC 32 base, stab B50/70 A1/A2 v debelini 12 cm. Dobava na mesto vgradnje in izdelava vezane nosilne plasti bitumenskega betona iz zmesi kamnitih zrn in cestnogradbenega bitumna.  V ceni je zajeta izdelava v projektiranih padcih in naklonih, ter vsa dodatna in zaščitna dela.</t>
  </si>
  <si>
    <t>Izdelava nosilne plasti bituminizirane zmesi AC 22 base 50/70 A2 v debelini 7 cm. Dobava na mesto vgradnje in izdelava vezane nosilne plasti bitumenskega betona iz zmesi kamnitih zrn in cestnogradbenega bitumna.  V ceni je zajeta izdelava v projektiranih padcih in naklonih, ter vsa dodatna in zaščitna dela.</t>
  </si>
  <si>
    <t>Nabava, dobava in vgradnja samolepilne armaturne mreže iz steklenih vlaken s natezno trdnostjo vsaj 15kN/m (kot naprimer Glasgrid GG100 ali enakovredno)</t>
  </si>
  <si>
    <t xml:space="preserve">Izdelava obrabno zaporne plasti bituminizirane zmesi AC 8 surf B50/70, A4 v debelini 3 cm.  V ceni je zajeta izdelava v projektiranih padcih in naklonih, ter vsa dodatna in zaščitna dela. </t>
  </si>
  <si>
    <t>Humuziranje brežine brez valjanja, v debelini nad 15 cm - strojno. Opomba: Debelina 15 cm</t>
  </si>
  <si>
    <t>kg</t>
  </si>
  <si>
    <t>Izdelava obrabno zaporne plasti bituminizirane zmesi AC 8 surf B50/70, A4 v debelini 3 cm.  V ceni je zajeta izdelava v projektiranih padcih in naklonih, ter vsa dodatna in zaščitna dela. Asfaltiranje dovozov do zemljišč.</t>
  </si>
  <si>
    <t>Izdelava bankine iz enakozrnatega drobljenca debeline 15 cm in širine 0.50 m.</t>
  </si>
  <si>
    <t>Izdelava obrabne in zaporne plasti bituminizirane zmesi SMA 11 PmB 45/80-65, A2 v debelini 4 cm.  V ceni je zajeta izdelava v projektiranih padcih in naklonih, ter vsa dodatna in zaščitna dela. Vozišče ceste.</t>
  </si>
  <si>
    <t>Porušitev, odstranitev, odvoz in deponiranje asfaltne plasti v debelini do 10 cm. V ceni je zajet prevoz materiala na gradbeno deponijo, odlaganja materiala in predaja odpadkov pooblaščenemu prevzemniku gradbenih odpadkov ter plačilom deponijske takse.</t>
  </si>
  <si>
    <t>5.2</t>
  </si>
  <si>
    <t>Ojačitev severnega nasipa</t>
  </si>
  <si>
    <t>5.2.1</t>
  </si>
  <si>
    <t>2.5</t>
  </si>
  <si>
    <t>2.5.1</t>
  </si>
  <si>
    <t>2.6</t>
  </si>
  <si>
    <t>KOLI IN VODNJAKI</t>
  </si>
  <si>
    <t>Skupaj KOLI IN VODNJAKI</t>
  </si>
  <si>
    <t>ZAGATNE STENE</t>
  </si>
  <si>
    <t>Skupaj ZAGATNE STENE</t>
  </si>
  <si>
    <t>2.6.1</t>
  </si>
  <si>
    <t>2.6.2</t>
  </si>
  <si>
    <t>PAV</t>
  </si>
  <si>
    <t>2.6.3</t>
  </si>
  <si>
    <t>2.6.4</t>
  </si>
  <si>
    <t>Najem zagatnih sten (obrabnina in amortizacija) za 30 dni - ocena. Delovna kampada dolžine 20 m.</t>
  </si>
  <si>
    <t>Transport in postavitev opreme in orodja za zabijanje in izvlek zagatnic.</t>
  </si>
  <si>
    <t>m</t>
  </si>
  <si>
    <t>Izdelava nosilne plasti bituminizirane zmesi AC 16 base 50/70 A4 v debelini 6 cm. Dobava na mesto vgradnje in izdelava vezane nosilne plasti bitumenskega betona iz zmesi kamnitih zrn in cestnogradbenega bitumna.  V ceni je zajeta izdelava v projektiranih padcih in naklonih, ter vsa dodatna in zaščitna dela.</t>
  </si>
  <si>
    <t>5.2.2</t>
  </si>
  <si>
    <t>2.1.7</t>
  </si>
  <si>
    <t>Široki izkop vezljive zemljine – 3. kategorije – strojno z nakladanjem. Obračun po dejanskih kubaturah.</t>
  </si>
  <si>
    <t>OJAČITEV NASIPA</t>
  </si>
  <si>
    <t>Široki izkop zrnate kamnine – 3. kategorije – ročno z nakladanjem. Obračun po dejanskih kubaturah - 10% strojnega izkopa ocena. Obračun po dejanskih izmerah.</t>
  </si>
  <si>
    <t xml:space="preserve">Nabava, dobava in vgraditev nasipa iz zrnate izkopane kamnine – 3. kategorije.  Granulacija 0/63 - 0/90 mm, spodnja plast 0/125 mm, delež frakcij do 0.063 mm &lt; 12 %, vgradnja in komprimiranje po plasteh debeline 30-35 cm, utrditev posamezne plasti na min. Ev2 &gt; 60 MPa, zgoščenost min. 95 % po MPP. Vključno s prevozom materiala do gradbišča.
</t>
  </si>
  <si>
    <t>Površinski izkop plodne zemljine – 1. kategorije – strojno z nakladanjem in prevozom na zaasno gradbeno deponijo. Obračun po dejanskih kubaturah</t>
  </si>
  <si>
    <t>Zabijanje in izvlek jeklenih zagatnic tipa Larssen 604 n, S240 GP dolžine 6 m. Varovanje gradbene jame za gradnjo ceste in cevnih prepustov.</t>
  </si>
  <si>
    <t>Transport jeklenih zagatnih sten na gradbišče. Upoštevati manipulacijo na gradbišču in odvoz po izvleku zagatnic. Dolžina delovne kampade 20 m. Varovanje gradbene jame pri gradnji nasipov, betonskega korita incevnih prepustov.</t>
  </si>
  <si>
    <t>3.1.8</t>
  </si>
  <si>
    <t>Izdelava nosilne plasti bituminizirane zmesi AC 16 base 50/70 A4 v debelini 6 cm. Dobava na mesto vgradnje in izdelava vezane nosilne plasti bitumenskega betona iz zmesi kamnitih zrn in cestnogradbenega bitumna.  V ceni je zajeta izdelava v projektiranih padcih in naklonih, ter vsa dodatna in zaščitna dela. Asfaltiranje dostopov do objektov.</t>
  </si>
  <si>
    <t>Nepredvidena dela vpisana v gradbeni dnevnik in potrjena s strani odgovornega nadzornika.</t>
  </si>
  <si>
    <t>Nabava, dobava in izdelava dvostranskega opaža za nosilce temeljne plošče. Višina opaža do 0.50 cm. Vključno z razopaženjem po končanem betoniranju.</t>
  </si>
  <si>
    <t>5.2.3</t>
  </si>
  <si>
    <t>Nabava, dobava in vgradnja krivljene armature kvaliteta S500 in mrež MAG500 v talno ploščo (poraba armature 80 kg/m3 betona)</t>
  </si>
  <si>
    <t>Meritve napredka deformacij in dokumentiranje z rednimi obdobnimi meritvami (nanaša se na točko 7.1.5)</t>
  </si>
  <si>
    <t>Ogled in dokumentacija začetnega stanja objektov, ki neposredno mejijo na traso. Med nameravano gradnjo je možno pričakovati povečane tresljaje in deformacije temeljnih tal. Ker se bodo gradbena dela izvajala v neposredni bližini stanovanjskih objektov, je potrebno pred pričetkom del izvesti pregled začetnega stanja objektov in na kritičnih mestih namestiti merilne plombe in merna mesta za spremljanje deformacij in razpok. Začetno stanje objektov je potrebno dokumentirati v obliki poročila. Dela mora opraviti akreditirana organizacija s področja testiranja materialov in konstrukcij.</t>
  </si>
  <si>
    <t>Nabava, dobava in vgradnja cementnega betona C25/30, XC2, XD3, XF2, S2, CL02, Dmax=16mm, W/B 0,65 v talno ploščo. Beton preseka 0.625 m3/m. V ceni so zajeta vsa dodatna in zaščitna dela vključno z nego betona.</t>
  </si>
  <si>
    <t>2.4.1</t>
  </si>
  <si>
    <t>2.4.2</t>
  </si>
  <si>
    <t>6.2.4</t>
  </si>
  <si>
    <t>6.1.3</t>
  </si>
  <si>
    <t>Izdelava temelja iz cementnega betona C 12/15, globine 80 cm, premera 40 cm</t>
  </si>
  <si>
    <t>Dobava in vgraditev stebrička za prometni znak iz vroče cinkane jeklene cevi s premerom 64 mm, dolge 3500 mm</t>
  </si>
  <si>
    <t>6.1.4</t>
  </si>
  <si>
    <t>Dobava in pritrditev trikotnega prometnega znaka, podloga iz vroče cinkane jeklene pločevine, znak z odsevno folijo RA3, dolžina stranice a = 600 mm, skladno s standardom SIST EN 12899-1.</t>
  </si>
  <si>
    <t>6.1.5</t>
  </si>
  <si>
    <t>Dobava in pritrditev osemkotnega prometnega znaka, podloga iz vroče cinkane jeklene pločevine, znak z odsevno folijo RA3, dolžina stranice a = 600 mm, skladno s standardom SIST EN 12899-1.</t>
  </si>
  <si>
    <t>Dobava in pritrditev štirikotnega prometnega znaka, podloga iz vroče cinkane jeklene pločevine, znak z odsevno folijo RA3, dolžina stranice a = 600 mm, skladno s standardom SIST EN 12899-1.</t>
  </si>
  <si>
    <t>7.1.11</t>
  </si>
  <si>
    <t xml:space="preserve">Izdelava testnega polja za preveritev nosilnosti AB kolov. </t>
  </si>
  <si>
    <r>
      <t>Izdelava tankoslojne vzdolžne označbe na vozišču z večkomponentno hladno plastiko z vmešanimi drobci / kroglicami stekla, vključno 250 g/m</t>
    </r>
    <r>
      <rPr>
        <vertAlign val="superscript"/>
        <sz val="10"/>
        <rFont val="Arial Narrow"/>
        <family val="2"/>
        <charset val="238"/>
      </rPr>
      <t>2</t>
    </r>
    <r>
      <rPr>
        <sz val="10"/>
        <rFont val="Arial Narrow"/>
        <family val="2"/>
        <charset val="238"/>
      </rPr>
      <t xml:space="preserve"> dodatnega posipa z drobci stekla, strojno, debelina plasti 3 mm, širina črte 20 cm, rdeče barve RAL 3011, skladno s standradom SIST EN 1436+A1.</t>
    </r>
  </si>
  <si>
    <r>
      <t>Izdelava debeloslojne vzdolžne robne označbe na vozišču z večkomponentno hladno plastiko z vmešanimi drobci / kroglicami stekla, vključno 250 g/m</t>
    </r>
    <r>
      <rPr>
        <vertAlign val="superscript"/>
        <sz val="10"/>
        <rFont val="Arial Narrow"/>
        <family val="2"/>
        <charset val="238"/>
      </rPr>
      <t>2</t>
    </r>
    <r>
      <rPr>
        <sz val="10"/>
        <rFont val="Arial Narrow"/>
        <family val="2"/>
        <charset val="238"/>
      </rPr>
      <t xml:space="preserve"> dodatnega posipa z drobci stekla, strojno, debelina plasti 3 mm, širina črte 12 cm, bele barve, skladno s standardom SIST EN 1436+A1. Rob vozišča in kolesarske steze. Označba roba vozišča mora biti profilirana in mora zagotavljati zvočni in vibracijski efekt ob prehodu vozila.</t>
    </r>
  </si>
  <si>
    <r>
      <t>Izdelava tankoslojne vzdolžne označbe na vozišču z večkomponentno hladno plastiko z vmešanimi drobci / kroglicami stekla, vključno 250 g/m</t>
    </r>
    <r>
      <rPr>
        <vertAlign val="superscript"/>
        <sz val="10"/>
        <rFont val="Arial Narrow"/>
        <family val="2"/>
        <charset val="238"/>
      </rPr>
      <t>2</t>
    </r>
    <r>
      <rPr>
        <sz val="10"/>
        <rFont val="Arial Narrow"/>
        <family val="2"/>
        <charset val="238"/>
      </rPr>
      <t xml:space="preserve"> dodatnega posipa z drobci stekla, strojno, debelina plasti 3 mm, širina črte 30 cm, rdeče barve RAL 1023, skladno s standradom SIST EN 1436+A1. Avtobusna postajališča.</t>
    </r>
  </si>
  <si>
    <r>
      <t>Izdelava debeloslojne prečne in ostalih označb na vozišču z večkomponentno hladno plastiko z vmešanimi drobci / kroglicami stekla, vključno 250 g/m</t>
    </r>
    <r>
      <rPr>
        <vertAlign val="superscript"/>
        <sz val="10"/>
        <rFont val="Arial Narrow"/>
        <family val="2"/>
        <charset val="238"/>
      </rPr>
      <t>2</t>
    </r>
    <r>
      <rPr>
        <sz val="10"/>
        <rFont val="Arial Narrow"/>
        <family val="2"/>
        <charset val="238"/>
      </rPr>
      <t xml:space="preserve"> dodatnega posipa z drobci stekla, strojno, debelina plasti 3 mm, rumene barve (RAL 1023), posamezna površina označbe nad 1 m</t>
    </r>
    <r>
      <rPr>
        <vertAlign val="superscript"/>
        <sz val="10"/>
        <rFont val="Arial Narrow"/>
        <family val="2"/>
        <charset val="238"/>
      </rPr>
      <t>2</t>
    </r>
    <r>
      <rPr>
        <sz val="10"/>
        <rFont val="Arial Narrow"/>
        <family val="2"/>
        <charset val="238"/>
      </rPr>
      <t xml:space="preserve"> , skladno s standradom SIST EN 1436+A1. Avtobusna postajališča.</t>
    </r>
  </si>
  <si>
    <t>2</t>
  </si>
  <si>
    <t>3</t>
  </si>
  <si>
    <t>4</t>
  </si>
  <si>
    <t>Rezkanje, odvoz in deponiranje asfaltne krovne plasti v debelini do 20 cm, vključno z odvozom in s stroški deponiranjana stalni deponiji</t>
  </si>
  <si>
    <t xml:space="preserve">Vgraditev posteljice iz kamnitega materiala 0 -64mm v debelini do 40 cm. V ceni je zajeta nabava in dobava materiala na gradbišče, vgrajevanje v plasteh do 40cm pri optimalni vlagi in s sprotnim komprimiranjem na nosilnost EV2=80Mpa. Vključno z vsemi dodatnimi in zaščitnimi deli in preizkusom nosilnosti z merilno ploščo. Obračun po izkazu kubatur v raščenem stanju.  </t>
  </si>
  <si>
    <t>Humuziranje zelenice brez valjanja, v debelini nad 15 cm - strojno. Opomba: Debelina 15 cm</t>
  </si>
  <si>
    <t>Ureditev Ižanske ceste - odsek Botanični vrt - Jurčkova cesta</t>
  </si>
  <si>
    <t>Nabava, dobava in vgraditev nasipa iz zrnate izkopane kamnine – 3. kategorije.  Granulacija 0/63 - 0/90 mm, spodnja plast 0/125 mm, delež frakcij do 0.063 mm &lt; 12 %, vgradnja in komprimiranje po plasteh debeline 30-35 cm, utrditev posamezne plasti na min. Ev2 &gt; 60 MPa, zgoščenost min. 95 % po MPP. Vključno s prevozom materiala do gradbišča.</t>
  </si>
  <si>
    <t>2.2.2</t>
  </si>
  <si>
    <t>Nabava, dobava in vgradnja ločilnega in nosilnega geosintetika (geokompozita) nosilnosti 30 kN/m.</t>
  </si>
  <si>
    <t xml:space="preserve">Odvodnjavanje </t>
  </si>
  <si>
    <t>3.4.2</t>
  </si>
  <si>
    <t xml:space="preserve">Dobava in vgraditev predfabriciranega dvignjenega robnika iz cementnega betona  s prerezom 15/25cm, dolžine 1,00m, na betonsko podlago MB 20 z obbetoniranjem in fugiranjem robnikov s cem. malto 1:3. V ceni so zajeta vsa dodatna in zaščitna dela. </t>
  </si>
  <si>
    <t>JAŠKI IN VEZNA KANALIZACIJA</t>
  </si>
  <si>
    <t>Izdelava vključno z dobavo in nabavo materiala, betonskega cestnega požiralnika iz cevi fi 50 cm, z vtokom pod robnikom,  globine do 2.0 m. Cena vključuje tudi dobavo, nabavo in montažo dvignjenega robnika iz cementnega betona  s prerezom 15/25cm z vtokom, svetle višine 12 cm in priklop PVC cevi na požiralnik. Vključno s LTŽ pokrovom, ki ustreza SIST EN 124-2:2015</t>
  </si>
  <si>
    <t>Izgradnja kanalov iz PVC cevi, profila DN 160mm SN8, za priklop cestnih požiralnikov na meteorni kanal, skupaj z vsemi potrebnimi fazonskimi kosi. Vezna kanalizacija se obbetonira s pustim betonom (C16/20). V ceni zajeta vsa pomožna dela (izkop, zasip), sedlast priključek na meteorni kanal, vsi materiali in prenosi.</t>
  </si>
  <si>
    <t>5</t>
  </si>
  <si>
    <t>DREVORED</t>
  </si>
  <si>
    <t>Ureditev Ižanske ceste - odsek Jurčkova cesta Botanični vrt
Mestna občina Ljubljana</t>
  </si>
  <si>
    <t>Ureditev Ižanske ceste</t>
  </si>
  <si>
    <t>Skupaj</t>
  </si>
  <si>
    <t>Porušitev, odstranitev, odvoz in deponiranje asfaltne plasti v debelini nad 10 cm. V ceni je zajet prevoz materiala na gradbeno deponijo, odlaganja materiala in predaja odpadkov pooblaščenemu prevzemniku gradbenih odpadkov ter plačilom deponijske takse.</t>
  </si>
  <si>
    <t xml:space="preserve">Dobava in vgraditev predfabriciranega robnika iz cementnega betona  s prerezom 8/20cm, dolžine 1,00m, na betonsko podlago MB 20 z obbetoniranjem in fugiranjem robnikov s cem. malto 1:3. V ceni so zajeta vsa dodatna in zaščitna dela. </t>
  </si>
  <si>
    <t>3.4.3</t>
  </si>
  <si>
    <t>4.2</t>
  </si>
  <si>
    <t>METEORNA KANALIZACIJA</t>
  </si>
  <si>
    <t>Jaški in vezna kanalizacija</t>
  </si>
  <si>
    <t>Zakoličenje osi kanalizacije, z zavarovanjem osi in oznako revizijskih jaškov in vsa druga geodetska dela v času gradnje, ki so potrebna za nemoteno izvajanje del (smeri, višine, vmesne, začasne in končne zakoličbe…)</t>
  </si>
  <si>
    <t>Postavitev gradbenih profilov na vzpostavljeno os trase cevovoda, ter določitev nivoja za merjenje globine izkopa in polaganje cevovoda.</t>
  </si>
  <si>
    <t>kom</t>
  </si>
  <si>
    <t>Priprava gradbišča, odstranitev eventuelnih ovir in utrditev delovnega platoja. Po končanih delih se gradbišče pospravi in vzpostavi v prvotno stanje.</t>
  </si>
  <si>
    <t>Vzdrževanje vseh prekopanih javnih površin v času od rušitve cestišča do vzpostavitve v prvotno stanje, ki zajema polivanje-protiprašna zaščito, dosip udarnih jam, izdelava nasipov za dostope do objektov, utrjevanje in planiranje vključno z dobavo materiala in delom.</t>
  </si>
  <si>
    <t>Strojni izkop jarka, skladno z določili geomehanskega poročila, globine 0-4m, v terenu III. kat. z nakladanjem na kamion in odvozom na začasno gradbeno deponijo, vključno s stroški deponije.</t>
  </si>
  <si>
    <t>2.1.6</t>
  </si>
  <si>
    <t>Strojni izkop jarka, skladno z določili geomehanskega poročila, globine 0-4m, v terenu III. kat. z nakladanjem na kamion in odvozom na trajno gradbeno deponijo, vključno s stroški deponije.</t>
  </si>
  <si>
    <t>Ročni izkop jarka globine 0 - 2 m, z nakladanjem na kamion in odvozom na začasno gradbeno deponijo do 2 km, s stroškom začasne deponije</t>
  </si>
  <si>
    <t>2.1.8</t>
  </si>
  <si>
    <t>Ureditev črpalnih jaškov in črpanje talne vode iz gradbene jame pri izvedbi del.</t>
  </si>
  <si>
    <t>2.1.9</t>
  </si>
  <si>
    <t>Ročno planiranje dna jarka s točnostjo +/- 3 cm po projektiranem padcu.</t>
  </si>
  <si>
    <t>2.1.10</t>
  </si>
  <si>
    <t>Dobava in vgraditev peščenega materiala granulacije 8 do 16 mm za peščeno ležišče cevi (POSTELJICA) s sprotno višinsko kontrolo do predpisane kote dna cevi (10cm + D/10) z komprimacijo do stopnje 97% SPP (standardni Proctorjev preizkus), vključno z nabavo in transportom materiala.</t>
  </si>
  <si>
    <t>2.1.11</t>
  </si>
  <si>
    <t>Dobava in vgraditev peščenega materiala granulacije 8 do 16 mm s komprimacijo, v coni cevovoda v debelini 30 cm nad temenom, s komprimacijo v plasteh po 20 cm, zbitost 95% po proctorju, vključno z nabavo in transportom materiala.</t>
  </si>
  <si>
    <t>2.1.12</t>
  </si>
  <si>
    <t>Zasip jarka z dovozom novega gramoznega zasipnega materiala  z utrjevanjem v slojih po 30 cm do 95 % trdnosti po standardnem Proctorjevem postopku; vključno z  nabavo in dobavo  zasipnega materiala.</t>
  </si>
  <si>
    <t>2.1.15</t>
  </si>
  <si>
    <t>2.1.18</t>
  </si>
  <si>
    <t>Nabava, dobava in montaža revizijskih jaškov iz armiranega poliestra  po SIST EN 14 364: 2013, komplet z izdelano muldo. Premer jaška 1000mm, globina 1 - 2 m. Minimalna debelina sten revizijskega jaška je 8mm. V ceni je vključena tudi izdelava AB temeljne plošče jaška debeline 20cm, iz betona C25/30.</t>
  </si>
  <si>
    <t>2.1.19</t>
  </si>
  <si>
    <t>Dobava in vgradnja LTŽ pokrova fi 600mm, skladno s SIST EN 124-1:2015 nosilnosti D 400 kN. Pokrov izveden na zaklep z odprtinami za zračenje. Tip Norinco, PAM ali enakovredno. Skupaj z razbremenilno AB ploščo za montažo na cev DN 1000 mm, ter vsemi potrebnimi deli in materiali. Vključno z AB vencem za vgradnjo LTŽ pokrova ter  dobavo  in vgrajevanjem betona C16/20 in vso potrebno armaturo za betoniranje pete revizijskih jaškov.</t>
  </si>
  <si>
    <t>2.1.20</t>
  </si>
  <si>
    <t>Pregled in čiščenje kanala pred izvedbo preizkusa tesnosti.</t>
  </si>
  <si>
    <t>2.1.21</t>
  </si>
  <si>
    <t>Preizkus tesnosti kanala po standardu SIST EN 1610 ali DIN 4033 - gravitacijski kanal. Vključno z vsemi dodatnimi in zaščitnimi deli.</t>
  </si>
  <si>
    <t>2.1.22</t>
  </si>
  <si>
    <t>Pregled in snemanje s TV kamero vseh gravitacijskih kanalizacijskih cevi,  jaškov in vseh cevnih odsekov. Snemanje kanala po standardu SIST EN 13508-2:2003 in skladno z nemškimi smernicami ATV-M 143-2.</t>
  </si>
  <si>
    <t>Meteorna kanalizacija</t>
  </si>
  <si>
    <t>Nabava, dobava in montaža kanalizacijskih cevi DN 1000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</si>
  <si>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Ureditev Ižanske ceste - odsek Lahkova pot - Jurčkova cesta</t>
  </si>
  <si>
    <t>Ureditev Ižanske ceste - odsek Lahova pot - Jurčkova cesta
Mestna občina Ljubljana</t>
  </si>
  <si>
    <t>5.1.1</t>
  </si>
  <si>
    <t>5.1.2</t>
  </si>
  <si>
    <t>5.1.3</t>
  </si>
  <si>
    <t>5.1.4</t>
  </si>
  <si>
    <t>5.1.5</t>
  </si>
  <si>
    <t>5.1.6</t>
  </si>
  <si>
    <t>5.1.7</t>
  </si>
  <si>
    <t>Obnova in zavarovanje zakoličbe trase komunalnih vodov v ravninskem terenu</t>
  </si>
  <si>
    <t>1.1.4</t>
  </si>
  <si>
    <t>Obnova in zavarovanje osi trase betonskega korita in mostičkov.</t>
  </si>
  <si>
    <t>1.1.5</t>
  </si>
  <si>
    <t>Postavitev in zavarovanje prečnega profila betonskega korita in mostičkov. Kampade na razdalji 5 m.</t>
  </si>
  <si>
    <t>Posek in odstranitev drevesa z deblom premera 11 do 30 cm ter odstranitev vej, , vključno z odvozom in s stroški deponiranjana stalni deponiji</t>
  </si>
  <si>
    <t>Posek in odstranitev drevesa z deblom premera nad 50 cm ter odstranitev vej, , vključno z odvozom in s stroški deponiranjana stalni deponiji</t>
  </si>
  <si>
    <t>1.2.9</t>
  </si>
  <si>
    <t>Vzpostavitev začasnega premostitvenega objekta skupaj s začasno prometno signalizacijo in montažnim lesenim povoznim tlakom in ograjo. Dolžina premostitve do 10m, širina do 3m, nosilnost vsaj 3,5t. Vključeno vzdrževanje med časom uporabe. Predvideno trajanje začasnega premostitvenega objekta je 180 dni. Vključno z vsemi stroški postavitve in odstranitve.</t>
  </si>
  <si>
    <t>1.3.4</t>
  </si>
  <si>
    <t>Vzpostavitev začasnega postajališča LPP, skupaj s začasno prometno signalizacijo in montažnim lesenim pohodnim tlakom. Velikost postajališča enaka tipskemu postajališču LPP. Vključeno vzdrževanje med časom uporabe. Predvideno trajanje začasnega postajališča je 180 dni. Vključno z vsemi stroški postavitve in odstranitve.</t>
  </si>
  <si>
    <t>Široki izkop zrnate kamnine – 3. kategorije – strojno z nakladanjem. Obračun po dejanskih kubaturah.</t>
  </si>
  <si>
    <t>2.4.3</t>
  </si>
  <si>
    <t>Nabava, dobava in vgradnja vegetacijskega geosintetika. V ceni so zajeti vsi preklopi in pritrjevanje skladno z navodili proizvjalca.</t>
  </si>
  <si>
    <t>Nabava, dobava in vgraditev zabitih predfabriciranih navpičnih kolov iz armiranega cementnega betona, prereza  25/25 cm dolžine 12 m, kvaliteta betona C25/30, c=3.0 cm. Kole je potrebno vtiskovati v zemljino z vibracijsk glavo. V ceni je zajet transport kolov na gradbišče, vgrajevanje, ter vsa dodatna in zaščitna dela. Obračun po m' kola. Koli na območju betonskega korita.</t>
  </si>
  <si>
    <t>2.7</t>
  </si>
  <si>
    <t>Betonsko korito</t>
  </si>
  <si>
    <t>Nabava, dobava in vgradnja podložnega betona C12/15 v debelini 10 cm. Vključno z vsemi dodatnimi in pomožnimi deli.</t>
  </si>
  <si>
    <t>Nabava, dobava in vgradnja cementnega betona C25/30, XC2, XD3, XF2, S2, CL02, Dmax=16mm, W/B 0,65 v nosilce pod podložno ploščo. Beton preseka 0.055 m3/m. V ceni so zajeta vsa dodatna in zaščitna dela vključno z nego betona.</t>
  </si>
  <si>
    <t xml:space="preserve">Nabava, dobava in vgradnja krivljene armature kvaliteta S500 v vzdolžne nosilce. </t>
  </si>
  <si>
    <t>Nabava dobava in vgradnja predfabricirane talne betonske plošče debeline 30 cm in dolžine do 5 m iz armiranega betona kvalitete C25/30, XC2, XD3, XF2, S2, CL02, Dmax=16mm, W/B 0,65. V ceni elementa mora biti zajeta vgradnja armature (30 kg/m2), betona nazivne trdnosti in ves pomožni material. V ceni montaže je potrebno upoštevati vse manipulativne stroške z avtodvigalom, transport na gradbišče, betoniranje odprtin in delovnih stikov ter montažo elementov. Obračun po m2 plošče.</t>
  </si>
  <si>
    <t>Nabava dobava in vgradnja predfabricirane betonske stene korita debeline 30 cm in dolžine do 5 m iz armiranega betona kvalitete C25/30, XC2, XD3, XF2, S2, CL02, Dmax=16mm, W/B 0,65. V ceni elementa mora biti zajeta vgradnja armature (30 kg/m2), betona nazivne trdnosti in ves pomožni material. V ceni montaže je potrebno upoštevati vse manipulativne stroške z avtodvigalom, transport na gradbišče, betoniranje delovnih stikov ter montažo elementov. Obračun po m2 stene.</t>
  </si>
  <si>
    <t>Nabava dobava in vgradnja predfabricirane betonske plošče korita (mostiček) debeline 20 cm v kampadi do 5 m iz armiranega betona kvalitete C25/30, XC2, XD3, XF2, S2, CL02, Dmax=16mm, W/B 0,65. V ceni elementa mora biti zajeta vgradnja armature (30 kg/m2), beton nazivne trdnosti in ves pomožni material. V ceni montaže je potrebno upoštevati vse manipulativne stroške z avtodvigalom, transport na gradbišče, betoniranje delovnih stikov ter montažo elementov. Obračun po m2 plošče.</t>
  </si>
  <si>
    <t>6.3</t>
  </si>
  <si>
    <t>OPREMA ZA ZAVAROVANJE PROMETA</t>
  </si>
  <si>
    <t>6.3.1</t>
  </si>
  <si>
    <t>Nabava, dobava in vgradnje varovalne ograje za pešce višine do 120 cm z vertikalnimi polnili. Ograja mora bit skladna s tehničnii smernicami za ceste TSC.</t>
  </si>
  <si>
    <t>6.3.2</t>
  </si>
  <si>
    <t>Skupaj OPREMA ZA ZAVAROVANJE PROMETA:</t>
  </si>
  <si>
    <t>ODSEK 1 - JURČKOVA CESTA - BOTANIČNI VRT, L= 700 m</t>
  </si>
  <si>
    <t>ODSEK 2 - LAHOVA POT - JURČKOVA CESTA, L=1040 m</t>
  </si>
  <si>
    <t>ODSEK 4 - PERUZZIJEVA CESTA - MOST ČEZ IŽICO, L=700 m</t>
  </si>
  <si>
    <t>Ureditev Ižanske ceste - ODSEK 4 - PERUZZIJEVA CESTA - MOST ČEZ IŽICO
Mestna občina Ljubljana</t>
  </si>
  <si>
    <t>GRADBENO OBRTNIŠKA DELA</t>
  </si>
  <si>
    <t>BETONSKO KORITO</t>
  </si>
  <si>
    <t>upravičeno EU</t>
  </si>
  <si>
    <t>razmerje upr/neup</t>
  </si>
  <si>
    <t>MOL</t>
  </si>
  <si>
    <t>EU</t>
  </si>
  <si>
    <t>Ureditev Ižanske ceste od Peruzzijeve ceste do botaničnega vrta, L=2840
Mestna občina Ljubljana</t>
  </si>
  <si>
    <t>Kolesarska površina</t>
  </si>
  <si>
    <t>Pločnik</t>
  </si>
  <si>
    <t>odvodnjavanje</t>
  </si>
  <si>
    <t>drevored</t>
  </si>
  <si>
    <t>razsvetljava</t>
  </si>
  <si>
    <t>Ureditev ceste</t>
  </si>
  <si>
    <t>Drevored</t>
  </si>
  <si>
    <t>Razsvetljava</t>
  </si>
  <si>
    <t>SKUPAJ</t>
  </si>
  <si>
    <t xml:space="preserve">Drevoredno drevo višje kvalitete, Tilia x euchlora (krimska lipa) za zasaditev dvostranskega enojnega drevoreda ob rekreativni poti, soliterno drevo, 16/18 cm, najmanj 3x presajena sadika s koreninsko balo v mreži </t>
  </si>
  <si>
    <t>izkop sadilne jame in sajenje po DIN 18916</t>
  </si>
  <si>
    <t>priprava rastišča po DIN 18915 toč. 7.7.1 (mešanica kvalitetne zemlje, mivke (kremenčevega peska) in šote v globini 20 - 40 cm)</t>
  </si>
  <si>
    <t>zastirka - lubje v globini 3 cm, cca 1 m2 na posamezno drevo</t>
  </si>
  <si>
    <t>količki, impregnirani, premer 8 cm (3 na sadiko),povezava z impregniranimi latami (polokroglicami), vezivo mora dovoljevati nihanje drevesa in slediti rasti v debelino</t>
  </si>
  <si>
    <t xml:space="preserve">dobava, saditev, gnojilo, izdelava zalivalne sklede, zastiranje, zalivanje, oskrba </t>
  </si>
  <si>
    <t>4.1.6</t>
  </si>
  <si>
    <t>8</t>
  </si>
  <si>
    <t>7</t>
  </si>
  <si>
    <t>1</t>
  </si>
  <si>
    <t>Ureditev ceste v Črni vasi</t>
  </si>
  <si>
    <t>Nabava, dobava in vgradnja zabitih lesenih borovih kolov krožnega prereza 30 cm in dolžine 6 m. Kole je potrebno vtiskovati v zemljino z vibracijsko glavo. V ceni je zajet transport kolov na gradbišče, vgrajevanje, ter vsa dodatna in zaščitna dela. Obračun po m' kola. Koli na območju AB plošče pod nasipom in na območju cevnih prepustov.</t>
  </si>
  <si>
    <t>V priloženem popisu so odštete že razpisane količine v popisih del gradnje javne kanalizacije v Aglomeracijah nad 2000 PE v MOL - območje: 12 Ilovica in ižanska cesta sever, 1. del, 12 Ilovica in ižanska cesta sever, 2. del in 26 Ižanska cesta -  jug, 2. del.</t>
  </si>
  <si>
    <t>82119 - Izdelava 2x cevne kabelske kanalizacije za potrebe izvajanja GJS in širokopasovne optične infrastrukture MOL s cevmi premera DN110 (npr. Stigmaflex cevi), po navodilih izdelovalca cevi in upravljalca. Izkop jarka globine 0,8m, planiranje dna kanala, polaganje cevi na 10 cm sloj peska (granul. 3-7 mm), dobava in zasutje z izkopanim materialom ali dobava in obbetoniranje cevi z betonom c12/15 pod cestiščem (v 10% trase), dobava in polaganje opozorilnega traku. V ceno je vključena tudi izdelava jaškov z LTŽ pokrovom na cevni kanalizaciji na razdalji 30m. Za manipulacijo cevne kanalizacije so izdelani manipulativni jaški, ki so dveh dimenzij in sicer dimenzije 0,6x0,6x0,8 m ali 0,4x0,4x0,6 m. Jaški so pokriti z litoželeznim pokrovom lahke izvedbe z nosilnostjo 15t. Dovod cevi za kabelske povezave mora biti v manipulativnem jašku izveden vsaj 15 cm nad dnom, tako da je onemogočen vdor vode in morebitnega blata v cevi. Zaradi lažjega odtekanja vode mora biti dno jaška posuto z gramozom. Beton za izdelavo jaškov mora biti ustrezne kvalitete kot za temelje drogov.</t>
  </si>
  <si>
    <t xml:space="preserve">Skupaj </t>
  </si>
  <si>
    <t>7.1.12</t>
  </si>
  <si>
    <t>Rezanje asfaltne plasti s talno diamantno žago, debele 11 do 15 cm.</t>
  </si>
  <si>
    <t>Izdelava tankoslojne vzdolžne označbe na vozišču; širina črte 10 cm, bele barve, skladno s standardom SIST EN 1436+A1. Rob pločnika in kolesarske steze.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</si>
</sst>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_-* #,##0.00\ _S_I_T_-;\-* #,##0.00\ _S_I_T_-;_-* &quot;-&quot;??\ _S_I_T_-;_-@_-"/>
    <numFmt numFmtId="166" formatCode="#,##0."/>
    <numFmt numFmtId="167" formatCode="\$#."/>
    <numFmt numFmtId="168" formatCode="#.00"/>
    <numFmt numFmtId="169" formatCode="#,"/>
    <numFmt numFmtId="170" formatCode="_-* #,##0.00\ &quot;SIT&quot;_-;\-* #,##0.00\ &quot;SIT&quot;_-;_-* &quot;-&quot;??\ &quot;SIT&quot;_-;_-@_-"/>
    <numFmt numFmtId="171" formatCode="0.000"/>
    <numFmt numFmtId="172" formatCode="#,##0.00\ &quot;€&quot;"/>
    <numFmt numFmtId="173" formatCode="#,##0.00_ ;\-#,##0.00\ "/>
  </numFmts>
  <fonts count="76" x14ac:knownFonts="1">
    <font>
      <sz val="11"/>
      <color theme="1"/>
      <name val="Calibri"/>
      <family val="2"/>
      <charset val="238"/>
      <scheme val="minor"/>
    </font>
    <font>
      <sz val="11"/>
      <color indexed="8"/>
      <name val="Calibri"/>
      <family val="2"/>
      <charset val="238"/>
    </font>
    <font>
      <sz val="10"/>
      <name val="Arial"/>
      <family val="2"/>
    </font>
    <font>
      <b/>
      <sz val="10"/>
      <name val="Calibri"/>
      <family val="2"/>
      <charset val="238"/>
    </font>
    <font>
      <sz val="10"/>
      <name val="Arial"/>
      <family val="2"/>
      <charset val="238"/>
    </font>
    <font>
      <sz val="10"/>
      <name val="Arial CE"/>
      <charset val="238"/>
    </font>
    <font>
      <sz val="11"/>
      <name val="Arial"/>
      <family val="2"/>
      <charset val="238"/>
    </font>
    <font>
      <sz val="10"/>
      <color indexed="8"/>
      <name val="Calibri"/>
      <family val="2"/>
      <charset val="238"/>
    </font>
    <font>
      <sz val="10"/>
      <name val="Arial CE"/>
      <family val="2"/>
      <charset val="238"/>
    </font>
    <font>
      <sz val="12"/>
      <name val="Arial"/>
      <family val="2"/>
      <charset val="238"/>
    </font>
    <font>
      <b/>
      <sz val="14"/>
      <color indexed="10"/>
      <name val="Calibri"/>
      <family val="2"/>
      <charset val="238"/>
    </font>
    <font>
      <b/>
      <sz val="10"/>
      <color indexed="9"/>
      <name val="Calibri"/>
      <family val="2"/>
      <charset val="238"/>
    </font>
    <font>
      <sz val="10"/>
      <name val="Calibri"/>
      <family val="2"/>
      <charset val="238"/>
    </font>
    <font>
      <sz val="12"/>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
      <color indexed="8"/>
      <name val="Courier"/>
      <family val="3"/>
    </font>
    <font>
      <i/>
      <sz val="11"/>
      <color indexed="23"/>
      <name val="Calibri"/>
      <family val="2"/>
      <charset val="238"/>
    </font>
    <font>
      <sz val="11"/>
      <color indexed="17"/>
      <name val="Calibri"/>
      <family val="2"/>
      <charset val="238"/>
    </font>
    <font>
      <b/>
      <sz val="14"/>
      <name val="Arial CE"/>
      <family val="2"/>
      <charset val="238"/>
    </font>
    <font>
      <b/>
      <sz val="13"/>
      <color indexed="56"/>
      <name val="Calibri"/>
      <family val="2"/>
      <charset val="238"/>
    </font>
    <font>
      <b/>
      <sz val="11"/>
      <color indexed="56"/>
      <name val="Calibri"/>
      <family val="2"/>
      <charset val="238"/>
    </font>
    <font>
      <b/>
      <sz val="1"/>
      <color indexed="8"/>
      <name val="Courier"/>
      <family val="3"/>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Times New Roman CE"/>
      <family val="1"/>
      <charset val="238"/>
    </font>
    <font>
      <b/>
      <sz val="12"/>
      <name val="Arial CE"/>
      <family val="2"/>
      <charset val="238"/>
    </font>
    <font>
      <sz val="10"/>
      <name val="Times New Roman"/>
      <family val="1"/>
      <charset val="238"/>
    </font>
    <font>
      <b/>
      <sz val="15"/>
      <color indexed="56"/>
      <name val="Calibri"/>
      <family val="2"/>
      <charset val="238"/>
    </font>
    <font>
      <sz val="10"/>
      <color indexed="8"/>
      <name val="MS Sans Serif"/>
      <family val="2"/>
      <charset val="238"/>
    </font>
    <font>
      <b/>
      <sz val="11"/>
      <name val="Arial CE"/>
      <family val="2"/>
      <charset val="238"/>
    </font>
    <font>
      <sz val="8"/>
      <name val="Calibri"/>
      <family val="2"/>
      <charset val="238"/>
    </font>
    <font>
      <sz val="11"/>
      <color theme="1"/>
      <name val="Calibri"/>
      <family val="2"/>
      <charset val="238"/>
      <scheme val="minor"/>
    </font>
    <font>
      <i/>
      <sz val="10"/>
      <name val="Calibri"/>
      <family val="2"/>
      <charset val="238"/>
    </font>
    <font>
      <sz val="10"/>
      <color theme="1"/>
      <name val="Arial Narrow"/>
      <family val="2"/>
      <charset val="238"/>
    </font>
    <font>
      <i/>
      <sz val="10"/>
      <color indexed="8"/>
      <name val="Calibri"/>
      <family val="2"/>
      <charset val="238"/>
    </font>
    <font>
      <b/>
      <sz val="12"/>
      <color indexed="8"/>
      <name val="Calibri"/>
      <family val="2"/>
      <charset val="238"/>
    </font>
    <font>
      <b/>
      <i/>
      <sz val="8"/>
      <color theme="0" tint="-0.249977111117893"/>
      <name val="Calibri"/>
      <family val="2"/>
      <charset val="238"/>
    </font>
    <font>
      <b/>
      <sz val="10"/>
      <name val="Arial Narrow"/>
      <family val="2"/>
      <charset val="238"/>
    </font>
    <font>
      <sz val="10"/>
      <color indexed="8"/>
      <name val="Arial Narrow"/>
      <family val="2"/>
      <charset val="238"/>
    </font>
    <font>
      <sz val="10"/>
      <name val="Arial Narrow"/>
      <family val="2"/>
      <charset val="238"/>
    </font>
    <font>
      <b/>
      <sz val="12"/>
      <color indexed="10"/>
      <name val="Arial Narrow"/>
      <family val="2"/>
      <charset val="238"/>
    </font>
    <font>
      <b/>
      <sz val="10"/>
      <color indexed="9"/>
      <name val="Arial Narrow"/>
      <family val="2"/>
      <charset val="238"/>
    </font>
    <font>
      <b/>
      <sz val="10"/>
      <color indexed="10"/>
      <name val="Arial Narrow"/>
      <family val="2"/>
      <charset val="238"/>
    </font>
    <font>
      <sz val="12"/>
      <color indexed="8"/>
      <name val="Arial Narrow"/>
      <family val="2"/>
      <charset val="238"/>
    </font>
    <font>
      <sz val="12"/>
      <name val="Arial Narrow"/>
      <family val="2"/>
      <charset val="238"/>
    </font>
    <font>
      <b/>
      <sz val="12"/>
      <name val="Arial Narrow"/>
      <family val="2"/>
      <charset val="238"/>
    </font>
    <font>
      <b/>
      <sz val="10"/>
      <color indexed="8"/>
      <name val="Arial Narrow"/>
      <family val="2"/>
      <charset val="238"/>
    </font>
    <font>
      <b/>
      <sz val="10"/>
      <color rgb="FFFF0000"/>
      <name val="Arial Narrow"/>
      <family val="2"/>
      <charset val="238"/>
    </font>
    <font>
      <sz val="10"/>
      <color rgb="FFFF0000"/>
      <name val="Arial Narrow"/>
      <family val="2"/>
      <charset val="238"/>
    </font>
    <font>
      <vertAlign val="superscript"/>
      <sz val="10"/>
      <name val="Arial Narrow"/>
      <family val="2"/>
      <charset val="238"/>
    </font>
    <font>
      <sz val="11"/>
      <name val="Garamond"/>
      <family val="1"/>
      <charset val="238"/>
    </font>
    <font>
      <b/>
      <i/>
      <sz val="10"/>
      <name val="Calibri"/>
      <family val="2"/>
      <charset val="238"/>
    </font>
    <font>
      <b/>
      <i/>
      <sz val="10"/>
      <color indexed="8"/>
      <name val="Calibri"/>
      <family val="2"/>
      <charset val="238"/>
    </font>
    <font>
      <b/>
      <sz val="10"/>
      <color indexed="8"/>
      <name val="Calibri"/>
      <family val="2"/>
      <charset val="238"/>
    </font>
    <font>
      <b/>
      <sz val="10"/>
      <color rgb="FFFF0000"/>
      <name val="Calibri"/>
      <family val="2"/>
      <charset val="238"/>
    </font>
    <font>
      <sz val="11"/>
      <color theme="1"/>
      <name val="Calibri"/>
      <family val="2"/>
      <charset val="238"/>
    </font>
    <font>
      <b/>
      <sz val="10"/>
      <color rgb="FF000000"/>
      <name val="Calibri"/>
      <family val="2"/>
      <charset val="238"/>
    </font>
    <font>
      <b/>
      <i/>
      <sz val="8"/>
      <name val="Calibri"/>
      <family val="2"/>
      <charset val="238"/>
    </font>
    <font>
      <sz val="10"/>
      <color theme="1"/>
      <name val="Calibri"/>
      <family val="2"/>
      <charset val="238"/>
    </font>
    <font>
      <b/>
      <i/>
      <sz val="10"/>
      <color theme="1"/>
      <name val="Calibri"/>
      <family val="2"/>
      <charset val="238"/>
    </font>
    <font>
      <sz val="11"/>
      <color rgb="FFFF0000"/>
      <name val="Calibri"/>
      <family val="2"/>
      <charset val="238"/>
      <scheme val="minor"/>
    </font>
    <font>
      <b/>
      <sz val="10"/>
      <color theme="1"/>
      <name val="Arial Narrow"/>
      <family val="2"/>
      <charset val="238"/>
    </font>
    <font>
      <sz val="12"/>
      <color theme="1"/>
      <name val="Arial Narrow"/>
      <family val="2"/>
      <charset val="238"/>
    </font>
    <font>
      <b/>
      <sz val="12"/>
      <color theme="1"/>
      <name val="Arial Narrow"/>
      <family val="2"/>
      <charset val="238"/>
    </font>
    <font>
      <b/>
      <sz val="10"/>
      <color theme="1"/>
      <name val="Calibri"/>
      <family val="2"/>
      <charset val="238"/>
    </font>
    <font>
      <b/>
      <sz val="14"/>
      <color theme="1"/>
      <name val="Calibri"/>
      <family val="2"/>
      <charset val="238"/>
    </font>
    <font>
      <sz val="9"/>
      <color rgb="FF333333"/>
      <name val="Roboto"/>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0"/>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2"/>
      </top>
      <bottom style="double">
        <color indexed="62"/>
      </bottom>
      <diagonal/>
    </border>
    <border>
      <left/>
      <right/>
      <top style="double">
        <color indexed="64"/>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hair">
        <color indexed="64"/>
      </left>
      <right style="hair">
        <color indexed="64"/>
      </right>
      <top style="hair">
        <color indexed="64"/>
      </top>
      <bottom/>
      <diagonal/>
    </border>
    <border>
      <left/>
      <right/>
      <top/>
      <bottom style="double">
        <color indexed="64"/>
      </bottom>
      <diagonal/>
    </border>
    <border>
      <left/>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hair">
        <color indexed="64"/>
      </right>
      <top/>
      <bottom/>
      <diagonal/>
    </border>
    <border>
      <left/>
      <right style="hair">
        <color indexed="64"/>
      </right>
      <top/>
      <bottom/>
      <diagonal/>
    </border>
    <border>
      <left/>
      <right style="thin">
        <color indexed="64"/>
      </right>
      <top style="thin">
        <color indexed="64"/>
      </top>
      <bottom style="thin">
        <color indexed="64"/>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115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165" fontId="5" fillId="0" borderId="0" applyFont="0" applyFill="0" applyBorder="0" applyAlignment="0" applyProtection="0"/>
    <xf numFmtId="166" fontId="19" fillId="0" borderId="0">
      <protection locked="0"/>
    </xf>
    <xf numFmtId="167" fontId="19" fillId="0" borderId="0">
      <protection locked="0"/>
    </xf>
    <xf numFmtId="0" fontId="19" fillId="0" borderId="0">
      <protection locked="0"/>
    </xf>
    <xf numFmtId="0" fontId="21" fillId="4" borderId="0" applyNumberFormat="0" applyBorder="0" applyAlignment="0" applyProtection="0"/>
    <xf numFmtId="0" fontId="4" fillId="0" borderId="0"/>
    <xf numFmtId="0" fontId="20" fillId="0" borderId="0" applyNumberFormat="0" applyFill="0" applyBorder="0" applyAlignment="0" applyProtection="0"/>
    <xf numFmtId="168" fontId="19" fillId="0" borderId="0">
      <protection locked="0"/>
    </xf>
    <xf numFmtId="0" fontId="21" fillId="4" borderId="0" applyNumberFormat="0" applyBorder="0" applyAlignment="0" applyProtection="0"/>
    <xf numFmtId="0" fontId="22" fillId="0" borderId="0" applyNumberFormat="0"/>
    <xf numFmtId="0" fontId="23" fillId="0" borderId="3" applyNumberFormat="0" applyFill="0" applyAlignment="0" applyProtection="0"/>
    <xf numFmtId="0" fontId="24" fillId="0" borderId="4" applyNumberFormat="0" applyFill="0" applyAlignment="0" applyProtection="0"/>
    <xf numFmtId="0" fontId="24" fillId="0" borderId="0" applyNumberFormat="0" applyFill="0" applyBorder="0" applyAlignment="0" applyProtection="0"/>
    <xf numFmtId="169" fontId="25" fillId="0" borderId="0">
      <protection locked="0"/>
    </xf>
    <xf numFmtId="169" fontId="25" fillId="0" borderId="0">
      <protection locked="0"/>
    </xf>
    <xf numFmtId="0" fontId="26" fillId="7" borderId="1" applyNumberFormat="0" applyAlignment="0" applyProtection="0"/>
    <xf numFmtId="0" fontId="29" fillId="20" borderId="5" applyNumberFormat="0" applyAlignment="0" applyProtection="0"/>
    <xf numFmtId="39" fontId="2" fillId="0" borderId="6">
      <alignment horizontal="right" vertical="top" wrapText="1"/>
    </xf>
    <xf numFmtId="0" fontId="27" fillId="0" borderId="7" applyNumberFormat="0" applyFill="0" applyAlignment="0" applyProtection="0"/>
    <xf numFmtId="0" fontId="36" fillId="0" borderId="8"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0" applyNumberFormat="0" applyFill="0" applyBorder="0" applyAlignment="0" applyProtection="0"/>
    <xf numFmtId="0" fontId="30" fillId="0" borderId="0" applyNumberFormat="0" applyFill="0" applyBorder="0" applyAlignment="0" applyProtection="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0" fontId="8" fillId="0" borderId="0">
      <alignment vertical="top" wrapText="1"/>
    </xf>
    <xf numFmtId="0" fontId="40" fillId="0" borderId="0"/>
    <xf numFmtId="0" fontId="14" fillId="0" borderId="0"/>
    <xf numFmtId="0" fontId="40" fillId="0" borderId="0"/>
    <xf numFmtId="0" fontId="14" fillId="0" borderId="0"/>
    <xf numFmtId="0" fontId="4" fillId="0" borderId="0"/>
    <xf numFmtId="0" fontId="5" fillId="0" borderId="0"/>
    <xf numFmtId="0" fontId="8" fillId="0" borderId="0"/>
    <xf numFmtId="0" fontId="5" fillId="0" borderId="0"/>
    <xf numFmtId="0" fontId="5"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0" fillId="0" borderId="0"/>
    <xf numFmtId="0" fontId="14" fillId="0" borderId="0"/>
    <xf numFmtId="0" fontId="5" fillId="0" borderId="0"/>
    <xf numFmtId="0" fontId="4" fillId="0" borderId="0" applyFont="0" applyBorder="0"/>
    <xf numFmtId="0" fontId="4" fillId="0" borderId="0"/>
    <xf numFmtId="0" fontId="4" fillId="0" borderId="0"/>
    <xf numFmtId="0" fontId="4" fillId="0" borderId="0"/>
    <xf numFmtId="0" fontId="4" fillId="0" borderId="0"/>
    <xf numFmtId="0" fontId="40" fillId="0" borderId="0"/>
    <xf numFmtId="0" fontId="14" fillId="0" borderId="0"/>
    <xf numFmtId="0" fontId="40" fillId="0" borderId="0"/>
    <xf numFmtId="0" fontId="14" fillId="0" borderId="0"/>
    <xf numFmtId="0" fontId="4" fillId="0" borderId="0"/>
    <xf numFmtId="0" fontId="40" fillId="0" borderId="0"/>
    <xf numFmtId="0" fontId="14" fillId="0" borderId="0"/>
    <xf numFmtId="0" fontId="40" fillId="0" borderId="0"/>
    <xf numFmtId="0" fontId="14" fillId="0" borderId="0"/>
    <xf numFmtId="0" fontId="40" fillId="0" borderId="0"/>
    <xf numFmtId="0" fontId="14" fillId="0" borderId="0"/>
    <xf numFmtId="0" fontId="4" fillId="0" borderId="0"/>
    <xf numFmtId="0" fontId="40" fillId="0" borderId="0"/>
    <xf numFmtId="0" fontId="14" fillId="0" borderId="0"/>
    <xf numFmtId="0" fontId="40" fillId="0" borderId="0"/>
    <xf numFmtId="0" fontId="14" fillId="0" borderId="0"/>
    <xf numFmtId="0" fontId="4" fillId="0" borderId="0"/>
    <xf numFmtId="0" fontId="40" fillId="0" borderId="0"/>
    <xf numFmtId="0" fontId="14" fillId="0" borderId="0"/>
    <xf numFmtId="0" fontId="40" fillId="0" borderId="0"/>
    <xf numFmtId="0" fontId="14" fillId="0" borderId="0"/>
    <xf numFmtId="0" fontId="40" fillId="0" borderId="0"/>
    <xf numFmtId="0" fontId="14" fillId="0" borderId="0"/>
    <xf numFmtId="0" fontId="6" fillId="0" borderId="0"/>
    <xf numFmtId="0" fontId="4" fillId="0" borderId="0"/>
    <xf numFmtId="0" fontId="4" fillId="0" borderId="0"/>
    <xf numFmtId="0" fontId="5" fillId="0" borderId="0"/>
    <xf numFmtId="0" fontId="37" fillId="0" borderId="0"/>
    <xf numFmtId="0" fontId="2" fillId="0" borderId="0"/>
    <xf numFmtId="0" fontId="6" fillId="0" borderId="0"/>
    <xf numFmtId="0" fontId="8" fillId="0" borderId="0"/>
    <xf numFmtId="0" fontId="28" fillId="22" borderId="0" applyNumberFormat="0" applyBorder="0" applyAlignment="0" applyProtection="0"/>
    <xf numFmtId="0" fontId="28" fillId="22" borderId="0" applyNumberFormat="0" applyBorder="0" applyAlignment="0" applyProtection="0"/>
    <xf numFmtId="0" fontId="38" fillId="0" borderId="0">
      <alignment horizontal="left" vertical="top" wrapText="1" readingOrder="1"/>
    </xf>
    <xf numFmtId="0" fontId="4" fillId="0" borderId="0"/>
    <xf numFmtId="0" fontId="9" fillId="0" borderId="0" applyNumberFormat="0" applyFill="0" applyBorder="0" applyAlignment="0" applyProtection="0"/>
    <xf numFmtId="0" fontId="9" fillId="0" borderId="0" applyNumberFormat="0" applyFill="0" applyBorder="0" applyAlignment="0" applyProtection="0"/>
    <xf numFmtId="0" fontId="5" fillId="0" borderId="0"/>
    <xf numFmtId="0" fontId="4" fillId="0" borderId="0"/>
    <xf numFmtId="0" fontId="9" fillId="0" borderId="0" applyNumberFormat="0" applyFill="0" applyBorder="0" applyAlignment="0" applyProtection="0"/>
    <xf numFmtId="0" fontId="4" fillId="0" borderId="0"/>
    <xf numFmtId="0" fontId="2" fillId="0" borderId="0"/>
    <xf numFmtId="0" fontId="4" fillId="23" borderId="9" applyNumberFormat="0" applyFont="0" applyAlignment="0" applyProtection="0"/>
    <xf numFmtId="9" fontId="4" fillId="0" borderId="0" applyFont="0" applyFill="0" applyBorder="0" applyAlignment="0" applyProtection="0"/>
    <xf numFmtId="9" fontId="6" fillId="0" borderId="0" applyFont="0" applyFill="0" applyBorder="0" applyAlignment="0" applyProtection="0"/>
    <xf numFmtId="0" fontId="14" fillId="23" borderId="9" applyNumberFormat="0" applyFont="0" applyAlignment="0" applyProtection="0"/>
    <xf numFmtId="0" fontId="32" fillId="0" borderId="0" applyNumberFormat="0" applyFill="0" applyBorder="0" applyAlignment="0" applyProtection="0"/>
    <xf numFmtId="0" fontId="29" fillId="20" borderId="5" applyNumberFormat="0" applyAlignment="0" applyProtection="0"/>
    <xf numFmtId="0" fontId="20" fillId="0" borderId="0" applyNumberForma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27" fillId="0" borderId="7" applyNumberFormat="0" applyFill="0" applyAlignment="0" applyProtection="0"/>
    <xf numFmtId="0" fontId="18" fillId="21" borderId="2" applyNumberFormat="0" applyAlignment="0" applyProtection="0"/>
    <xf numFmtId="0" fontId="17" fillId="20" borderId="1" applyNumberFormat="0" applyAlignment="0" applyProtection="0"/>
    <xf numFmtId="0" fontId="16" fillId="3" borderId="0" applyNumberFormat="0" applyBorder="0" applyAlignment="0" applyProtection="0"/>
    <xf numFmtId="0" fontId="8" fillId="0" borderId="0"/>
    <xf numFmtId="0" fontId="8" fillId="0" borderId="0"/>
    <xf numFmtId="0" fontId="2" fillId="0" borderId="10">
      <alignment horizontal="left" vertical="top" wrapText="1"/>
    </xf>
    <xf numFmtId="0" fontId="2" fillId="0" borderId="10">
      <alignment horizontal="left" vertical="top" wrapText="1"/>
    </xf>
    <xf numFmtId="0" fontId="30" fillId="0" borderId="0" applyNumberFormat="0" applyFill="0" applyBorder="0" applyAlignment="0" applyProtection="0"/>
    <xf numFmtId="0" fontId="31" fillId="0" borderId="11" applyNumberFormat="0" applyFill="0" applyAlignment="0" applyProtection="0"/>
    <xf numFmtId="0" fontId="34" fillId="0" borderId="12" applyNumberFormat="0"/>
    <xf numFmtId="170" fontId="5"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171"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26" fillId="7" borderId="1" applyNumberFormat="0" applyAlignment="0" applyProtection="0"/>
    <xf numFmtId="0" fontId="31" fillId="0" borderId="11" applyNumberFormat="0" applyFill="0" applyAlignment="0" applyProtection="0"/>
    <xf numFmtId="0" fontId="32" fillId="0" borderId="0" applyNumberFormat="0" applyFill="0" applyBorder="0" applyAlignment="0" applyProtection="0"/>
    <xf numFmtId="49" fontId="33" fillId="0" borderId="0">
      <alignment vertical="top"/>
      <protection locked="0"/>
    </xf>
    <xf numFmtId="0" fontId="42" fillId="0" borderId="0"/>
    <xf numFmtId="0" fontId="5" fillId="0" borderId="0"/>
    <xf numFmtId="0" fontId="5" fillId="0" borderId="0"/>
    <xf numFmtId="0" fontId="4" fillId="0" borderId="0"/>
    <xf numFmtId="44" fontId="40" fillId="0" borderId="0" applyFont="0" applyFill="0" applyBorder="0" applyAlignment="0" applyProtection="0"/>
    <xf numFmtId="0" fontId="59" fillId="0" borderId="0"/>
    <xf numFmtId="165" fontId="59" fillId="0" borderId="0" applyFont="0" applyFill="0" applyBorder="0" applyAlignment="0" applyProtection="0"/>
    <xf numFmtId="0" fontId="59" fillId="0" borderId="0"/>
    <xf numFmtId="9" fontId="40"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9"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9"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cellStyleXfs>
  <cellXfs count="634">
    <xf numFmtId="0" fontId="0" fillId="0" borderId="0" xfId="0"/>
    <xf numFmtId="0" fontId="12" fillId="0" borderId="13" xfId="338" applyFont="1" applyBorder="1" applyAlignment="1" applyProtection="1">
      <alignment horizontal="justify"/>
    </xf>
    <xf numFmtId="49" fontId="3" fillId="0" borderId="14" xfId="0" applyNumberFormat="1" applyFont="1" applyBorder="1" applyAlignment="1">
      <alignment vertical="top" wrapText="1"/>
    </xf>
    <xf numFmtId="4" fontId="3" fillId="0" borderId="14" xfId="0" applyNumberFormat="1" applyFont="1" applyBorder="1" applyAlignment="1"/>
    <xf numFmtId="0" fontId="3" fillId="0" borderId="14" xfId="0" applyNumberFormat="1" applyFont="1" applyBorder="1" applyAlignment="1">
      <alignment vertical="top" wrapText="1"/>
    </xf>
    <xf numFmtId="49" fontId="7" fillId="0" borderId="14" xfId="0" applyNumberFormat="1" applyFont="1" applyBorder="1" applyAlignment="1">
      <alignment vertical="top" wrapText="1"/>
    </xf>
    <xf numFmtId="0" fontId="7" fillId="0" borderId="14" xfId="0" applyFont="1" applyBorder="1" applyAlignment="1"/>
    <xf numFmtId="0" fontId="12" fillId="0" borderId="14" xfId="0" applyFont="1" applyBorder="1" applyAlignment="1">
      <alignment vertical="top" wrapText="1"/>
    </xf>
    <xf numFmtId="0" fontId="7" fillId="0" borderId="0" xfId="0" applyFont="1" applyBorder="1"/>
    <xf numFmtId="0" fontId="7" fillId="0" borderId="14" xfId="0" applyFont="1" applyBorder="1"/>
    <xf numFmtId="0" fontId="7" fillId="0" borderId="0" xfId="0" applyFont="1"/>
    <xf numFmtId="0" fontId="7" fillId="0" borderId="0" xfId="0" applyFont="1" applyAlignment="1">
      <alignment wrapText="1"/>
    </xf>
    <xf numFmtId="0" fontId="7" fillId="0" borderId="16" xfId="0" applyFont="1" applyBorder="1"/>
    <xf numFmtId="0" fontId="3" fillId="0" borderId="14" xfId="0" applyNumberFormat="1" applyFont="1" applyBorder="1" applyAlignment="1">
      <alignment vertical="center" wrapText="1"/>
    </xf>
    <xf numFmtId="0" fontId="3" fillId="0" borderId="0" xfId="351" applyFont="1" applyBorder="1" applyAlignment="1" applyProtection="1">
      <alignment horizontal="center" wrapText="1"/>
    </xf>
    <xf numFmtId="0" fontId="12" fillId="0" borderId="0" xfId="338" applyFont="1" applyBorder="1" applyAlignment="1" applyProtection="1">
      <alignment horizontal="justify"/>
    </xf>
    <xf numFmtId="0" fontId="47" fillId="0" borderId="0" xfId="0" applyFont="1" applyBorder="1" applyAlignment="1">
      <alignment vertical="top"/>
    </xf>
    <xf numFmtId="49" fontId="48" fillId="0" borderId="15" xfId="350" applyNumberFormat="1" applyFont="1" applyFill="1" applyBorder="1" applyAlignment="1" applyProtection="1">
      <alignment horizontal="left" vertical="top"/>
    </xf>
    <xf numFmtId="4" fontId="46" fillId="0" borderId="15" xfId="279" applyNumberFormat="1" applyFont="1" applyFill="1" applyBorder="1" applyAlignment="1">
      <alignment vertical="top"/>
    </xf>
    <xf numFmtId="172" fontId="46" fillId="0" borderId="15" xfId="279" applyNumberFormat="1" applyFont="1" applyFill="1" applyBorder="1" applyAlignment="1">
      <alignment vertical="top"/>
    </xf>
    <xf numFmtId="172" fontId="48" fillId="0" borderId="15" xfId="0" applyNumberFormat="1" applyFont="1" applyBorder="1" applyAlignment="1">
      <alignment vertical="top"/>
    </xf>
    <xf numFmtId="0" fontId="48" fillId="0" borderId="0" xfId="339" applyFont="1" applyFill="1" applyAlignment="1">
      <alignment horizontal="center" vertical="top"/>
    </xf>
    <xf numFmtId="49" fontId="50" fillId="0" borderId="25" xfId="0" applyNumberFormat="1" applyFont="1" applyFill="1" applyBorder="1" applyAlignment="1">
      <alignment horizontal="left" vertical="top" wrapText="1"/>
    </xf>
    <xf numFmtId="0" fontId="46" fillId="0" borderId="25" xfId="183" applyNumberFormat="1" applyFont="1" applyFill="1" applyBorder="1" applyAlignment="1">
      <alignment horizontal="left" vertical="top" wrapText="1"/>
    </xf>
    <xf numFmtId="4" fontId="50" fillId="0" borderId="25" xfId="183" applyNumberFormat="1" applyFont="1" applyFill="1" applyBorder="1" applyAlignment="1">
      <alignment horizontal="right" vertical="top" wrapText="1"/>
    </xf>
    <xf numFmtId="172" fontId="50" fillId="0" borderId="25" xfId="183" applyNumberFormat="1" applyFont="1" applyFill="1" applyBorder="1" applyAlignment="1">
      <alignment horizontal="right" vertical="top" wrapText="1"/>
    </xf>
    <xf numFmtId="0" fontId="48" fillId="0" borderId="0" xfId="339" applyFont="1" applyAlignment="1">
      <alignment vertical="top"/>
    </xf>
    <xf numFmtId="0" fontId="48" fillId="0" borderId="0" xfId="339" applyFont="1" applyAlignment="1">
      <alignment horizontal="center" vertical="top"/>
    </xf>
    <xf numFmtId="0" fontId="50" fillId="24" borderId="0" xfId="351" applyNumberFormat="1" applyFont="1" applyFill="1" applyBorder="1" applyAlignment="1" applyProtection="1">
      <alignment horizontal="center" vertical="top" wrapText="1"/>
      <protection locked="0"/>
    </xf>
    <xf numFmtId="0" fontId="50" fillId="24" borderId="0" xfId="372" applyFont="1" applyFill="1" applyBorder="1" applyAlignment="1" applyProtection="1">
      <alignment horizontal="center" vertical="top" wrapText="1"/>
      <protection locked="0"/>
    </xf>
    <xf numFmtId="0" fontId="50" fillId="24" borderId="0" xfId="372" applyFont="1" applyFill="1" applyBorder="1" applyAlignment="1" applyProtection="1">
      <alignment horizontal="center" vertical="top"/>
      <protection locked="0"/>
    </xf>
    <xf numFmtId="4" fontId="50" fillId="24" borderId="0" xfId="372" applyNumberFormat="1" applyFont="1" applyFill="1" applyBorder="1" applyAlignment="1" applyProtection="1">
      <alignment horizontal="center" vertical="top" wrapText="1"/>
      <protection locked="0"/>
    </xf>
    <xf numFmtId="172" fontId="50" fillId="24" borderId="0" xfId="372" applyNumberFormat="1" applyFont="1" applyFill="1" applyBorder="1" applyAlignment="1" applyProtection="1">
      <alignment horizontal="center" vertical="top" wrapText="1"/>
      <protection locked="0"/>
    </xf>
    <xf numFmtId="49" fontId="51" fillId="0" borderId="0" xfId="0" applyNumberFormat="1" applyFont="1" applyBorder="1" applyAlignment="1">
      <alignment horizontal="left" vertical="top" wrapText="1"/>
    </xf>
    <xf numFmtId="0" fontId="51" fillId="0" borderId="0" xfId="0" applyNumberFormat="1" applyFont="1" applyBorder="1" applyAlignment="1">
      <alignment vertical="top" wrapText="1"/>
    </xf>
    <xf numFmtId="4" fontId="47" fillId="0" borderId="0" xfId="0" applyNumberFormat="1" applyFont="1" applyBorder="1" applyAlignment="1">
      <alignment horizontal="right" vertical="top" wrapText="1"/>
    </xf>
    <xf numFmtId="172" fontId="48" fillId="0" borderId="0" xfId="279" applyNumberFormat="1" applyFont="1" applyBorder="1" applyAlignment="1">
      <alignment horizontal="right" vertical="top" shrinkToFit="1"/>
    </xf>
    <xf numFmtId="172" fontId="47" fillId="0" borderId="0" xfId="0" applyNumberFormat="1" applyFont="1" applyBorder="1" applyAlignment="1">
      <alignment horizontal="right" vertical="top" shrinkToFit="1"/>
    </xf>
    <xf numFmtId="49" fontId="49" fillId="28" borderId="30" xfId="0" applyNumberFormat="1" applyFont="1" applyFill="1" applyBorder="1" applyAlignment="1">
      <alignment horizontal="left" vertical="top" wrapText="1"/>
    </xf>
    <xf numFmtId="0" fontId="49" fillId="28" borderId="20" xfId="0" applyNumberFormat="1" applyFont="1" applyFill="1" applyBorder="1" applyAlignment="1">
      <alignment vertical="top" wrapText="1"/>
    </xf>
    <xf numFmtId="4" fontId="52" fillId="28" borderId="20" xfId="0" applyNumberFormat="1" applyFont="1" applyFill="1" applyBorder="1" applyAlignment="1">
      <alignment horizontal="right" vertical="top" wrapText="1"/>
    </xf>
    <xf numFmtId="172" fontId="53" fillId="28" borderId="20" xfId="279" applyNumberFormat="1" applyFont="1" applyFill="1" applyBorder="1" applyAlignment="1">
      <alignment horizontal="right" vertical="top" shrinkToFit="1"/>
    </xf>
    <xf numFmtId="172" fontId="52" fillId="28" borderId="51" xfId="0" applyNumberFormat="1" applyFont="1" applyFill="1" applyBorder="1" applyAlignment="1">
      <alignment horizontal="right" vertical="top" shrinkToFit="1"/>
    </xf>
    <xf numFmtId="0" fontId="52" fillId="0" borderId="0" xfId="0" applyFont="1" applyBorder="1" applyAlignment="1">
      <alignment vertical="top"/>
    </xf>
    <xf numFmtId="49" fontId="51" fillId="0" borderId="47" xfId="0" applyNumberFormat="1" applyFont="1" applyBorder="1" applyAlignment="1">
      <alignment horizontal="left" vertical="top" wrapText="1"/>
    </xf>
    <xf numFmtId="0" fontId="51" fillId="0" borderId="23" xfId="0" applyNumberFormat="1" applyFont="1" applyBorder="1" applyAlignment="1">
      <alignment vertical="top" wrapText="1"/>
    </xf>
    <xf numFmtId="4" fontId="47" fillId="0" borderId="27" xfId="0" applyNumberFormat="1" applyFont="1" applyBorder="1" applyAlignment="1">
      <alignment horizontal="right" vertical="top" wrapText="1"/>
    </xf>
    <xf numFmtId="172" fontId="48" fillId="0" borderId="27" xfId="279" applyNumberFormat="1" applyFont="1" applyBorder="1" applyAlignment="1">
      <alignment horizontal="right" vertical="top" shrinkToFit="1"/>
    </xf>
    <xf numFmtId="172" fontId="47" fillId="0" borderId="48" xfId="0" applyNumberFormat="1" applyFont="1" applyBorder="1" applyAlignment="1">
      <alignment horizontal="right" vertical="top" shrinkToFit="1"/>
    </xf>
    <xf numFmtId="0" fontId="47" fillId="0" borderId="15" xfId="0" applyFont="1" applyBorder="1" applyAlignment="1">
      <alignment vertical="top"/>
    </xf>
    <xf numFmtId="49" fontId="46" fillId="0" borderId="40" xfId="0" applyNumberFormat="1" applyFont="1" applyBorder="1" applyAlignment="1">
      <alignment horizontal="left" vertical="top" wrapText="1"/>
    </xf>
    <xf numFmtId="0" fontId="46" fillId="0" borderId="17" xfId="0" applyNumberFormat="1" applyFont="1" applyBorder="1" applyAlignment="1">
      <alignment vertical="top" wrapText="1"/>
    </xf>
    <xf numFmtId="0" fontId="48" fillId="0" borderId="18" xfId="0" applyFont="1" applyFill="1" applyBorder="1" applyAlignment="1">
      <alignment horizontal="right" vertical="top"/>
    </xf>
    <xf numFmtId="172" fontId="48" fillId="0" borderId="18" xfId="0" applyNumberFormat="1" applyFont="1" applyFill="1" applyBorder="1" applyAlignment="1">
      <alignment horizontal="right" vertical="top" shrinkToFit="1"/>
    </xf>
    <xf numFmtId="172" fontId="48" fillId="0" borderId="41" xfId="0" applyNumberFormat="1" applyFont="1" applyBorder="1" applyAlignment="1">
      <alignment horizontal="right" vertical="top" shrinkToFit="1"/>
    </xf>
    <xf numFmtId="0" fontId="47" fillId="0" borderId="14" xfId="0" applyFont="1" applyBorder="1" applyAlignment="1">
      <alignment vertical="top"/>
    </xf>
    <xf numFmtId="4" fontId="46" fillId="0" borderId="18" xfId="0" applyNumberFormat="1" applyFont="1" applyBorder="1" applyAlignment="1">
      <alignment horizontal="right" vertical="top" wrapText="1"/>
    </xf>
    <xf numFmtId="172" fontId="46" fillId="0" borderId="18" xfId="279" applyNumberFormat="1" applyFont="1" applyBorder="1" applyAlignment="1">
      <alignment horizontal="right" vertical="top" shrinkToFit="1"/>
    </xf>
    <xf numFmtId="172" fontId="46" fillId="0" borderId="41" xfId="0" applyNumberFormat="1" applyFont="1" applyBorder="1" applyAlignment="1">
      <alignment horizontal="right" vertical="top" shrinkToFit="1"/>
    </xf>
    <xf numFmtId="49" fontId="48" fillId="0" borderId="40" xfId="0" applyNumberFormat="1" applyFont="1" applyBorder="1" applyAlignment="1">
      <alignment horizontal="left" vertical="top" wrapText="1"/>
    </xf>
    <xf numFmtId="0" fontId="48" fillId="0" borderId="17" xfId="0" applyNumberFormat="1" applyFont="1" applyBorder="1" applyAlignment="1">
      <alignment horizontal="left" vertical="top" wrapText="1"/>
    </xf>
    <xf numFmtId="0" fontId="48" fillId="0" borderId="18" xfId="0" applyNumberFormat="1" applyFont="1" applyBorder="1" applyAlignment="1">
      <alignment horizontal="left" vertical="top" wrapText="1"/>
    </xf>
    <xf numFmtId="172" fontId="48" fillId="0" borderId="18" xfId="279" applyNumberFormat="1" applyFont="1" applyBorder="1" applyAlignment="1">
      <alignment vertical="top" shrinkToFit="1"/>
    </xf>
    <xf numFmtId="49" fontId="48" fillId="0" borderId="49" xfId="0" applyNumberFormat="1" applyFont="1" applyBorder="1" applyAlignment="1">
      <alignment horizontal="left" vertical="top" wrapText="1"/>
    </xf>
    <xf numFmtId="0" fontId="48" fillId="0" borderId="28" xfId="0" applyNumberFormat="1" applyFont="1" applyBorder="1" applyAlignment="1">
      <alignment horizontal="left" vertical="top" wrapText="1"/>
    </xf>
    <xf numFmtId="0" fontId="48" fillId="0" borderId="29" xfId="0" applyNumberFormat="1" applyFont="1" applyBorder="1" applyAlignment="1">
      <alignment horizontal="left" vertical="top" wrapText="1"/>
    </xf>
    <xf numFmtId="172" fontId="48" fillId="0" borderId="29" xfId="279" applyNumberFormat="1" applyFont="1" applyBorder="1" applyAlignment="1">
      <alignment vertical="top" shrinkToFit="1"/>
    </xf>
    <xf numFmtId="172" fontId="48" fillId="0" borderId="42" xfId="0" applyNumberFormat="1" applyFont="1" applyBorder="1" applyAlignment="1">
      <alignment horizontal="right" vertical="top" shrinkToFit="1"/>
    </xf>
    <xf numFmtId="49" fontId="48" fillId="0" borderId="43" xfId="0" applyNumberFormat="1" applyFont="1" applyBorder="1" applyAlignment="1">
      <alignment horizontal="left" vertical="top" wrapText="1"/>
    </xf>
    <xf numFmtId="0" fontId="48" fillId="0" borderId="24" xfId="0" applyNumberFormat="1" applyFont="1" applyBorder="1" applyAlignment="1">
      <alignment vertical="top" wrapText="1"/>
    </xf>
    <xf numFmtId="0" fontId="48" fillId="0" borderId="19" xfId="0" applyNumberFormat="1" applyFont="1" applyBorder="1" applyAlignment="1">
      <alignment vertical="top" wrapText="1"/>
    </xf>
    <xf numFmtId="172" fontId="48" fillId="0" borderId="19" xfId="279" applyNumberFormat="1" applyFont="1" applyBorder="1" applyAlignment="1">
      <alignment horizontal="right" vertical="top" shrinkToFit="1"/>
    </xf>
    <xf numFmtId="172" fontId="48" fillId="0" borderId="44" xfId="0" applyNumberFormat="1" applyFont="1" applyBorder="1" applyAlignment="1">
      <alignment horizontal="right" vertical="top" shrinkToFit="1"/>
    </xf>
    <xf numFmtId="49" fontId="46" fillId="0" borderId="45" xfId="0" applyNumberFormat="1" applyFont="1" applyBorder="1" applyAlignment="1">
      <alignment horizontal="left" vertical="top" wrapText="1"/>
    </xf>
    <xf numFmtId="0" fontId="46" fillId="0" borderId="22" xfId="0" applyNumberFormat="1" applyFont="1" applyBorder="1" applyAlignment="1">
      <alignment vertical="top" wrapText="1"/>
    </xf>
    <xf numFmtId="0" fontId="46" fillId="0" borderId="26" xfId="0" applyNumberFormat="1" applyFont="1" applyBorder="1" applyAlignment="1">
      <alignment vertical="top" wrapText="1"/>
    </xf>
    <xf numFmtId="172" fontId="46" fillId="0" borderId="26" xfId="279" applyNumberFormat="1" applyFont="1" applyBorder="1" applyAlignment="1">
      <alignment horizontal="right" vertical="top" shrinkToFit="1"/>
    </xf>
    <xf numFmtId="172" fontId="46" fillId="29" borderId="46" xfId="0" applyNumberFormat="1" applyFont="1" applyFill="1" applyBorder="1" applyAlignment="1">
      <alignment horizontal="right" vertical="top" shrinkToFit="1"/>
    </xf>
    <xf numFmtId="49" fontId="48" fillId="0" borderId="47" xfId="0" applyNumberFormat="1" applyFont="1" applyBorder="1" applyAlignment="1">
      <alignment horizontal="left" vertical="top" wrapText="1"/>
    </xf>
    <xf numFmtId="0" fontId="46" fillId="0" borderId="23" xfId="0" applyNumberFormat="1" applyFont="1" applyBorder="1" applyAlignment="1">
      <alignment vertical="top" wrapText="1"/>
    </xf>
    <xf numFmtId="0" fontId="46" fillId="0" borderId="27" xfId="0" applyNumberFormat="1" applyFont="1" applyBorder="1" applyAlignment="1">
      <alignment vertical="top" wrapText="1"/>
    </xf>
    <xf numFmtId="172" fontId="46" fillId="0" borderId="27" xfId="279" applyNumberFormat="1" applyFont="1" applyBorder="1" applyAlignment="1">
      <alignment horizontal="right" vertical="top" shrinkToFit="1"/>
    </xf>
    <xf numFmtId="172" fontId="46" fillId="0" borderId="48" xfId="0" applyNumberFormat="1" applyFont="1" applyBorder="1" applyAlignment="1">
      <alignment horizontal="right" vertical="top" shrinkToFit="1"/>
    </xf>
    <xf numFmtId="0" fontId="48" fillId="0" borderId="18" xfId="0" applyNumberFormat="1" applyFont="1" applyBorder="1" applyAlignment="1">
      <alignment vertical="top" wrapText="1"/>
    </xf>
    <xf numFmtId="172" fontId="48" fillId="0" borderId="18" xfId="279" applyNumberFormat="1" applyFont="1" applyBorder="1" applyAlignment="1">
      <alignment horizontal="right" vertical="top" shrinkToFit="1"/>
    </xf>
    <xf numFmtId="0" fontId="48" fillId="0" borderId="17" xfId="0" applyNumberFormat="1" applyFont="1" applyBorder="1" applyAlignment="1">
      <alignment vertical="top" wrapText="1"/>
    </xf>
    <xf numFmtId="0" fontId="48" fillId="0" borderId="18" xfId="0" applyFont="1" applyFill="1" applyBorder="1" applyAlignment="1">
      <alignment vertical="top"/>
    </xf>
    <xf numFmtId="172" fontId="48" fillId="0" borderId="18" xfId="279" applyNumberFormat="1" applyFont="1" applyFill="1" applyBorder="1" applyAlignment="1">
      <alignment horizontal="right" vertical="top" shrinkToFit="1"/>
    </xf>
    <xf numFmtId="172" fontId="48" fillId="0" borderId="41" xfId="0" applyNumberFormat="1" applyFont="1" applyFill="1" applyBorder="1" applyAlignment="1">
      <alignment horizontal="right" vertical="top" shrinkToFit="1"/>
    </xf>
    <xf numFmtId="0" fontId="48" fillId="0" borderId="0" xfId="339" applyFont="1" applyFill="1" applyAlignment="1">
      <alignment vertical="top"/>
    </xf>
    <xf numFmtId="0" fontId="48" fillId="0" borderId="17" xfId="0" applyNumberFormat="1" applyFont="1" applyFill="1" applyBorder="1" applyAlignment="1">
      <alignment vertical="top" wrapText="1"/>
    </xf>
    <xf numFmtId="4" fontId="48" fillId="0" borderId="18" xfId="0" applyNumberFormat="1" applyFont="1" applyFill="1" applyBorder="1" applyAlignment="1">
      <alignment vertical="top"/>
    </xf>
    <xf numFmtId="0" fontId="48" fillId="0" borderId="28" xfId="0" applyNumberFormat="1" applyFont="1" applyBorder="1" applyAlignment="1">
      <alignment vertical="top" wrapText="1"/>
    </xf>
    <xf numFmtId="0" fontId="48" fillId="0" borderId="29" xfId="0" applyFont="1" applyFill="1" applyBorder="1" applyAlignment="1">
      <alignment vertical="top"/>
    </xf>
    <xf numFmtId="172" fontId="48" fillId="0" borderId="29" xfId="279" applyNumberFormat="1" applyFont="1" applyBorder="1" applyAlignment="1">
      <alignment horizontal="right" vertical="top" shrinkToFit="1"/>
    </xf>
    <xf numFmtId="172" fontId="48" fillId="0" borderId="42" xfId="0" applyNumberFormat="1" applyFont="1" applyFill="1" applyBorder="1" applyAlignment="1">
      <alignment horizontal="right" vertical="top" shrinkToFit="1"/>
    </xf>
    <xf numFmtId="49" fontId="46" fillId="0" borderId="43" xfId="0" applyNumberFormat="1" applyFont="1" applyBorder="1" applyAlignment="1">
      <alignment horizontal="left" vertical="top" wrapText="1"/>
    </xf>
    <xf numFmtId="0" fontId="46" fillId="0" borderId="24" xfId="0" applyNumberFormat="1" applyFont="1" applyFill="1" applyBorder="1" applyAlignment="1">
      <alignment vertical="top" wrapText="1"/>
    </xf>
    <xf numFmtId="0" fontId="46" fillId="0" borderId="19" xfId="0" applyFont="1" applyFill="1" applyBorder="1" applyAlignment="1">
      <alignment vertical="top"/>
    </xf>
    <xf numFmtId="172" fontId="46" fillId="0" borderId="19" xfId="0" applyNumberFormat="1" applyFont="1" applyFill="1" applyBorder="1" applyAlignment="1">
      <alignment horizontal="right" vertical="top" shrinkToFit="1"/>
    </xf>
    <xf numFmtId="172" fontId="46" fillId="0" borderId="44" xfId="0" applyNumberFormat="1" applyFont="1" applyFill="1" applyBorder="1" applyAlignment="1">
      <alignment horizontal="right" vertical="top" shrinkToFit="1"/>
    </xf>
    <xf numFmtId="0" fontId="48" fillId="0" borderId="26" xfId="0" applyFont="1" applyFill="1" applyBorder="1" applyAlignment="1">
      <alignment vertical="top"/>
    </xf>
    <xf numFmtId="172" fontId="48" fillId="0" borderId="26" xfId="0" applyNumberFormat="1" applyFont="1" applyFill="1" applyBorder="1" applyAlignment="1">
      <alignment horizontal="right" vertical="top" shrinkToFit="1"/>
    </xf>
    <xf numFmtId="0" fontId="48" fillId="0" borderId="27" xfId="0" applyFont="1" applyFill="1" applyBorder="1" applyAlignment="1">
      <alignment vertical="top"/>
    </xf>
    <xf numFmtId="172" fontId="48" fillId="0" borderId="27" xfId="0" applyNumberFormat="1" applyFont="1" applyFill="1" applyBorder="1" applyAlignment="1">
      <alignment horizontal="right" vertical="top" shrinkToFit="1"/>
    </xf>
    <xf numFmtId="172" fontId="46" fillId="0" borderId="48" xfId="0" applyNumberFormat="1" applyFont="1" applyFill="1" applyBorder="1" applyAlignment="1">
      <alignment horizontal="right" vertical="top" shrinkToFit="1"/>
    </xf>
    <xf numFmtId="0" fontId="48" fillId="0" borderId="29" xfId="0" applyNumberFormat="1" applyFont="1" applyBorder="1" applyAlignment="1">
      <alignment vertical="top" wrapText="1"/>
    </xf>
    <xf numFmtId="0" fontId="46" fillId="0" borderId="24" xfId="0" applyNumberFormat="1" applyFont="1" applyBorder="1" applyAlignment="1">
      <alignment vertical="top" wrapText="1"/>
    </xf>
    <xf numFmtId="0" fontId="46" fillId="0" borderId="19" xfId="0" applyNumberFormat="1" applyFont="1" applyBorder="1" applyAlignment="1">
      <alignment vertical="top" wrapText="1"/>
    </xf>
    <xf numFmtId="172" fontId="46" fillId="0" borderId="19" xfId="279" applyNumberFormat="1" applyFont="1" applyBorder="1" applyAlignment="1">
      <alignment horizontal="right" vertical="top" shrinkToFit="1"/>
    </xf>
    <xf numFmtId="172" fontId="46" fillId="0" borderId="44" xfId="0" applyNumberFormat="1" applyFont="1" applyBorder="1" applyAlignment="1">
      <alignment horizontal="right" vertical="top" shrinkToFit="1"/>
    </xf>
    <xf numFmtId="49" fontId="46" fillId="0" borderId="45" xfId="0" applyNumberFormat="1" applyFont="1" applyFill="1" applyBorder="1" applyAlignment="1">
      <alignment horizontal="left" vertical="top" wrapText="1"/>
    </xf>
    <xf numFmtId="0" fontId="46" fillId="0" borderId="22" xfId="0" applyNumberFormat="1" applyFont="1" applyFill="1" applyBorder="1" applyAlignment="1">
      <alignment vertical="top" wrapText="1"/>
    </xf>
    <xf numFmtId="4" fontId="48" fillId="0" borderId="26" xfId="0" applyNumberFormat="1" applyFont="1" applyFill="1" applyBorder="1" applyAlignment="1">
      <alignment vertical="top" wrapText="1"/>
    </xf>
    <xf numFmtId="172" fontId="48" fillId="0" borderId="26" xfId="279" applyNumberFormat="1" applyFont="1" applyFill="1" applyBorder="1" applyAlignment="1">
      <alignment horizontal="right" vertical="top" shrinkToFit="1"/>
    </xf>
    <xf numFmtId="49" fontId="47" fillId="0" borderId="47" xfId="0" applyNumberFormat="1" applyFont="1" applyFill="1" applyBorder="1" applyAlignment="1">
      <alignment horizontal="left" vertical="top" wrapText="1"/>
    </xf>
    <xf numFmtId="0" fontId="46" fillId="0" borderId="23" xfId="0" applyNumberFormat="1" applyFont="1" applyFill="1" applyBorder="1" applyAlignment="1">
      <alignment vertical="top" wrapText="1"/>
    </xf>
    <xf numFmtId="4" fontId="47" fillId="0" borderId="27" xfId="0" applyNumberFormat="1" applyFont="1" applyFill="1" applyBorder="1" applyAlignment="1">
      <alignment vertical="top" wrapText="1"/>
    </xf>
    <xf numFmtId="172" fontId="48" fillId="0" borderId="27" xfId="279" applyNumberFormat="1" applyFont="1" applyFill="1" applyBorder="1" applyAlignment="1">
      <alignment horizontal="right" vertical="top" shrinkToFit="1"/>
    </xf>
    <xf numFmtId="49" fontId="49" fillId="29" borderId="32" xfId="0" applyNumberFormat="1" applyFont="1" applyFill="1" applyBorder="1" applyAlignment="1">
      <alignment horizontal="left" vertical="top" wrapText="1"/>
    </xf>
    <xf numFmtId="0" fontId="49" fillId="29" borderId="21" xfId="0" applyNumberFormat="1" applyFont="1" applyFill="1" applyBorder="1" applyAlignment="1">
      <alignment vertical="top" wrapText="1"/>
    </xf>
    <xf numFmtId="0" fontId="54" fillId="29" borderId="20" xfId="0" applyNumberFormat="1" applyFont="1" applyFill="1" applyBorder="1" applyAlignment="1">
      <alignment vertical="top" wrapText="1"/>
    </xf>
    <xf numFmtId="172" fontId="54" fillId="29" borderId="20" xfId="279" applyNumberFormat="1" applyFont="1" applyFill="1" applyBorder="1" applyAlignment="1">
      <alignment vertical="top" shrinkToFit="1"/>
    </xf>
    <xf numFmtId="172" fontId="54" fillId="29" borderId="31" xfId="0" applyNumberFormat="1" applyFont="1" applyFill="1" applyBorder="1" applyAlignment="1">
      <alignment vertical="top" shrinkToFit="1"/>
    </xf>
    <xf numFmtId="172" fontId="48" fillId="0" borderId="0" xfId="339" applyNumberFormat="1" applyFont="1" applyAlignment="1">
      <alignment vertical="top"/>
    </xf>
    <xf numFmtId="172" fontId="48" fillId="0" borderId="0" xfId="339" applyNumberFormat="1" applyFont="1" applyAlignment="1">
      <alignment horizontal="center" vertical="top"/>
    </xf>
    <xf numFmtId="49" fontId="49" fillId="28" borderId="32" xfId="0" applyNumberFormat="1" applyFont="1" applyFill="1" applyBorder="1" applyAlignment="1">
      <alignment horizontal="left" vertical="top" wrapText="1"/>
    </xf>
    <xf numFmtId="0" fontId="49" fillId="28" borderId="21" xfId="0" applyNumberFormat="1" applyFont="1" applyFill="1" applyBorder="1" applyAlignment="1">
      <alignment vertical="top" wrapText="1"/>
    </xf>
    <xf numFmtId="172" fontId="52" fillId="28" borderId="31" xfId="0" applyNumberFormat="1" applyFont="1" applyFill="1" applyBorder="1" applyAlignment="1">
      <alignment horizontal="right" vertical="top" shrinkToFit="1"/>
    </xf>
    <xf numFmtId="0" fontId="52" fillId="0" borderId="14" xfId="0" applyFont="1" applyBorder="1" applyAlignment="1">
      <alignment vertical="top"/>
    </xf>
    <xf numFmtId="0" fontId="55" fillId="0" borderId="17" xfId="0" applyNumberFormat="1" applyFont="1" applyBorder="1" applyAlignment="1">
      <alignment vertical="top" wrapText="1"/>
    </xf>
    <xf numFmtId="0" fontId="48" fillId="0" borderId="17" xfId="0" applyNumberFormat="1" applyFont="1" applyFill="1" applyBorder="1" applyAlignment="1">
      <alignment horizontal="left" vertical="top" wrapText="1"/>
    </xf>
    <xf numFmtId="0" fontId="48" fillId="0" borderId="18" xfId="0" applyFont="1" applyFill="1" applyBorder="1" applyAlignment="1">
      <alignment horizontal="left" vertical="top"/>
    </xf>
    <xf numFmtId="172" fontId="48" fillId="0" borderId="18" xfId="279" applyNumberFormat="1" applyFont="1" applyFill="1" applyBorder="1" applyAlignment="1">
      <alignment vertical="top" shrinkToFit="1"/>
    </xf>
    <xf numFmtId="0" fontId="48" fillId="0" borderId="29" xfId="0" applyFont="1" applyFill="1" applyBorder="1" applyAlignment="1">
      <alignment horizontal="left" vertical="top"/>
    </xf>
    <xf numFmtId="172" fontId="48" fillId="0" borderId="29" xfId="279" applyNumberFormat="1" applyFont="1" applyFill="1" applyBorder="1" applyAlignment="1">
      <alignment vertical="top" shrinkToFit="1"/>
    </xf>
    <xf numFmtId="49" fontId="48" fillId="0" borderId="40" xfId="0" applyNumberFormat="1" applyFont="1" applyFill="1" applyBorder="1" applyAlignment="1">
      <alignment horizontal="left" vertical="top" wrapText="1"/>
    </xf>
    <xf numFmtId="49" fontId="48" fillId="0" borderId="49" xfId="0" applyNumberFormat="1" applyFont="1" applyFill="1" applyBorder="1" applyAlignment="1">
      <alignment horizontal="left" vertical="top" wrapText="1"/>
    </xf>
    <xf numFmtId="0" fontId="48" fillId="0" borderId="28" xfId="0" applyNumberFormat="1" applyFont="1" applyFill="1" applyBorder="1" applyAlignment="1">
      <alignment vertical="top" wrapText="1"/>
    </xf>
    <xf numFmtId="172" fontId="48" fillId="0" borderId="29" xfId="279" applyNumberFormat="1" applyFont="1" applyFill="1" applyBorder="1" applyAlignment="1">
      <alignment horizontal="right" vertical="top" shrinkToFit="1"/>
    </xf>
    <xf numFmtId="49" fontId="48" fillId="0" borderId="47" xfId="0" applyNumberFormat="1" applyFont="1" applyFill="1" applyBorder="1" applyAlignment="1">
      <alignment horizontal="left" vertical="top" wrapText="1"/>
    </xf>
    <xf numFmtId="4" fontId="48" fillId="0" borderId="27" xfId="0" applyNumberFormat="1" applyFont="1" applyFill="1" applyBorder="1" applyAlignment="1">
      <alignment vertical="top" wrapText="1"/>
    </xf>
    <xf numFmtId="49" fontId="46" fillId="0" borderId="40" xfId="0" applyNumberFormat="1" applyFont="1" applyFill="1" applyBorder="1" applyAlignment="1">
      <alignment horizontal="left" vertical="top" wrapText="1"/>
    </xf>
    <xf numFmtId="0" fontId="46" fillId="0" borderId="17" xfId="0" applyNumberFormat="1" applyFont="1" applyFill="1" applyBorder="1" applyAlignment="1">
      <alignment vertical="top" wrapText="1"/>
    </xf>
    <xf numFmtId="4" fontId="48" fillId="0" borderId="18" xfId="0" applyNumberFormat="1" applyFont="1" applyFill="1" applyBorder="1" applyAlignment="1">
      <alignment vertical="top" wrapText="1"/>
    </xf>
    <xf numFmtId="0" fontId="48" fillId="0" borderId="18" xfId="0" applyNumberFormat="1" applyFont="1" applyFill="1" applyBorder="1" applyAlignment="1">
      <alignment vertical="top" wrapText="1"/>
    </xf>
    <xf numFmtId="0" fontId="47" fillId="0" borderId="14" xfId="0" applyFont="1" applyFill="1" applyBorder="1" applyAlignment="1">
      <alignment vertical="top"/>
    </xf>
    <xf numFmtId="0" fontId="48" fillId="0" borderId="29" xfId="0" applyNumberFormat="1" applyFont="1" applyFill="1" applyBorder="1" applyAlignment="1">
      <alignment vertical="top" wrapText="1"/>
    </xf>
    <xf numFmtId="4" fontId="48" fillId="0" borderId="19" xfId="0" applyNumberFormat="1" applyFont="1" applyBorder="1" applyAlignment="1">
      <alignment vertical="top" wrapText="1"/>
    </xf>
    <xf numFmtId="49" fontId="46" fillId="0" borderId="50" xfId="0" applyNumberFormat="1" applyFont="1" applyBorder="1" applyAlignment="1">
      <alignment horizontal="left" vertical="top" wrapText="1"/>
    </xf>
    <xf numFmtId="4" fontId="48" fillId="0" borderId="26" xfId="0" applyNumberFormat="1" applyFont="1" applyBorder="1" applyAlignment="1">
      <alignment vertical="top" wrapText="1"/>
    </xf>
    <xf numFmtId="172" fontId="48" fillId="0" borderId="26" xfId="279" applyNumberFormat="1" applyFont="1" applyBorder="1" applyAlignment="1">
      <alignment horizontal="right" vertical="top" shrinkToFit="1"/>
    </xf>
    <xf numFmtId="0" fontId="46" fillId="0" borderId="6" xfId="0" applyNumberFormat="1" applyFont="1" applyBorder="1" applyAlignment="1">
      <alignment vertical="top" wrapText="1"/>
    </xf>
    <xf numFmtId="4" fontId="48" fillId="0" borderId="0" xfId="0" applyNumberFormat="1" applyFont="1" applyBorder="1" applyAlignment="1">
      <alignment vertical="top" wrapText="1"/>
    </xf>
    <xf numFmtId="172" fontId="46" fillId="0" borderId="39" xfId="0" applyNumberFormat="1" applyFont="1" applyBorder="1" applyAlignment="1">
      <alignment horizontal="right" vertical="top" shrinkToFit="1"/>
    </xf>
    <xf numFmtId="49" fontId="46" fillId="0" borderId="15" xfId="0" applyNumberFormat="1" applyFont="1" applyBorder="1" applyAlignment="1">
      <alignment vertical="top" wrapText="1"/>
    </xf>
    <xf numFmtId="0" fontId="46" fillId="0" borderId="15" xfId="0" applyNumberFormat="1" applyFont="1" applyBorder="1" applyAlignment="1">
      <alignment vertical="top" wrapText="1"/>
    </xf>
    <xf numFmtId="4" fontId="47" fillId="0" borderId="15" xfId="0" applyNumberFormat="1" applyFont="1" applyBorder="1" applyAlignment="1">
      <alignment horizontal="right" vertical="top" wrapText="1"/>
    </xf>
    <xf numFmtId="172" fontId="48" fillId="0" borderId="15" xfId="279" applyNumberFormat="1" applyFont="1" applyBorder="1" applyAlignment="1">
      <alignment horizontal="right" vertical="top" wrapText="1"/>
    </xf>
    <xf numFmtId="172" fontId="46" fillId="0" borderId="15" xfId="0" applyNumberFormat="1" applyFont="1" applyBorder="1" applyAlignment="1">
      <alignment horizontal="right" vertical="top"/>
    </xf>
    <xf numFmtId="49" fontId="46" fillId="0" borderId="14" xfId="0" applyNumberFormat="1" applyFont="1" applyBorder="1" applyAlignment="1">
      <alignment vertical="top" wrapText="1"/>
    </xf>
    <xf numFmtId="0" fontId="46" fillId="0" borderId="14" xfId="0" applyNumberFormat="1" applyFont="1" applyBorder="1" applyAlignment="1">
      <alignment vertical="top" wrapText="1"/>
    </xf>
    <xf numFmtId="4" fontId="47" fillId="0" borderId="14" xfId="0" applyNumberFormat="1" applyFont="1" applyBorder="1" applyAlignment="1">
      <alignment horizontal="right" vertical="top" wrapText="1"/>
    </xf>
    <xf numFmtId="172" fontId="48" fillId="0" borderId="14" xfId="279" applyNumberFormat="1" applyFont="1" applyBorder="1" applyAlignment="1">
      <alignment horizontal="right" vertical="top" wrapText="1"/>
    </xf>
    <xf numFmtId="172" fontId="46" fillId="0" borderId="14" xfId="0" applyNumberFormat="1" applyFont="1" applyBorder="1" applyAlignment="1">
      <alignment horizontal="right" vertical="top"/>
    </xf>
    <xf numFmtId="49" fontId="56" fillId="0" borderId="47" xfId="0" applyNumberFormat="1" applyFont="1" applyBorder="1" applyAlignment="1">
      <alignment horizontal="left" vertical="top" wrapText="1"/>
    </xf>
    <xf numFmtId="0" fontId="56" fillId="0" borderId="23" xfId="0" applyNumberFormat="1" applyFont="1" applyBorder="1" applyAlignment="1">
      <alignment vertical="top" wrapText="1"/>
    </xf>
    <xf numFmtId="4" fontId="57" fillId="0" borderId="27" xfId="0" applyNumberFormat="1" applyFont="1" applyBorder="1" applyAlignment="1">
      <alignment horizontal="right" vertical="top" wrapText="1"/>
    </xf>
    <xf numFmtId="172" fontId="57" fillId="0" borderId="27" xfId="279" applyNumberFormat="1" applyFont="1" applyBorder="1" applyAlignment="1">
      <alignment horizontal="right" vertical="top" shrinkToFit="1"/>
    </xf>
    <xf numFmtId="172" fontId="57" fillId="0" borderId="48" xfId="0" applyNumberFormat="1" applyFont="1" applyBorder="1" applyAlignment="1">
      <alignment horizontal="right" vertical="top" shrinkToFit="1"/>
    </xf>
    <xf numFmtId="49" fontId="47" fillId="0" borderId="49" xfId="0" applyNumberFormat="1" applyFont="1" applyBorder="1" applyAlignment="1">
      <alignment horizontal="left" vertical="top" wrapText="1"/>
    </xf>
    <xf numFmtId="4" fontId="47" fillId="0" borderId="26" xfId="0" applyNumberFormat="1" applyFont="1" applyBorder="1" applyAlignment="1">
      <alignment vertical="top" wrapText="1"/>
    </xf>
    <xf numFmtId="49" fontId="46" fillId="0" borderId="38" xfId="0" applyNumberFormat="1" applyFont="1" applyBorder="1" applyAlignment="1">
      <alignment horizontal="left" vertical="top" wrapText="1"/>
    </xf>
    <xf numFmtId="4" fontId="47" fillId="0" borderId="0" xfId="0" applyNumberFormat="1" applyFont="1" applyBorder="1" applyAlignment="1">
      <alignment vertical="top" wrapText="1"/>
    </xf>
    <xf numFmtId="49" fontId="47" fillId="0" borderId="14" xfId="0" applyNumberFormat="1" applyFont="1" applyBorder="1" applyAlignment="1">
      <alignment vertical="top" wrapText="1"/>
    </xf>
    <xf numFmtId="0" fontId="48" fillId="0" borderId="14" xfId="0" applyNumberFormat="1" applyFont="1" applyBorder="1" applyAlignment="1">
      <alignment vertical="top" wrapText="1"/>
    </xf>
    <xf numFmtId="172" fontId="47" fillId="0" borderId="14" xfId="0" applyNumberFormat="1" applyFont="1" applyBorder="1" applyAlignment="1">
      <alignment horizontal="right" vertical="top"/>
    </xf>
    <xf numFmtId="49" fontId="48" fillId="0" borderId="18" xfId="0" applyNumberFormat="1" applyFont="1" applyBorder="1" applyAlignment="1">
      <alignment horizontal="left" vertical="top" wrapText="1"/>
    </xf>
    <xf numFmtId="0" fontId="48" fillId="0" borderId="29" xfId="321" applyFont="1" applyFill="1" applyBorder="1" applyAlignment="1">
      <alignment horizontal="left" vertical="top" wrapText="1"/>
    </xf>
    <xf numFmtId="172" fontId="48" fillId="0" borderId="29" xfId="321" applyNumberFormat="1" applyFont="1" applyFill="1" applyBorder="1" applyAlignment="1">
      <alignment vertical="top" shrinkToFit="1"/>
    </xf>
    <xf numFmtId="49" fontId="46" fillId="0" borderId="47" xfId="0" applyNumberFormat="1" applyFont="1" applyBorder="1" applyAlignment="1">
      <alignment horizontal="left" vertical="top" wrapText="1"/>
    </xf>
    <xf numFmtId="4" fontId="48" fillId="0" borderId="27" xfId="0" applyNumberFormat="1" applyFont="1" applyBorder="1" applyAlignment="1">
      <alignment horizontal="right" vertical="top" wrapText="1"/>
    </xf>
    <xf numFmtId="172" fontId="48" fillId="0" borderId="48" xfId="0" applyNumberFormat="1" applyFont="1" applyBorder="1" applyAlignment="1">
      <alignment horizontal="right" vertical="top" shrinkToFit="1"/>
    </xf>
    <xf numFmtId="0" fontId="46" fillId="0" borderId="0" xfId="0" applyNumberFormat="1" applyFont="1" applyBorder="1" applyAlignment="1">
      <alignment vertical="top" wrapText="1"/>
    </xf>
    <xf numFmtId="172" fontId="46" fillId="0" borderId="0" xfId="279" applyNumberFormat="1" applyFont="1" applyBorder="1" applyAlignment="1">
      <alignment horizontal="right" vertical="top" shrinkToFit="1"/>
    </xf>
    <xf numFmtId="0" fontId="48" fillId="0" borderId="0" xfId="0" applyNumberFormat="1" applyFont="1" applyFill="1" applyBorder="1" applyAlignment="1">
      <alignment vertical="top" wrapText="1"/>
    </xf>
    <xf numFmtId="172" fontId="48" fillId="0" borderId="0" xfId="279" applyNumberFormat="1" applyFont="1" applyFill="1" applyBorder="1" applyAlignment="1">
      <alignment horizontal="right" vertical="top" shrinkToFit="1"/>
    </xf>
    <xf numFmtId="0" fontId="48" fillId="0" borderId="28" xfId="0" applyNumberFormat="1" applyFont="1" applyFill="1" applyBorder="1" applyAlignment="1">
      <alignment horizontal="left" vertical="top" wrapText="1"/>
    </xf>
    <xf numFmtId="49" fontId="56" fillId="0" borderId="38" xfId="0" applyNumberFormat="1" applyFont="1" applyBorder="1" applyAlignment="1">
      <alignment horizontal="left" vertical="top" wrapText="1"/>
    </xf>
    <xf numFmtId="0" fontId="56" fillId="0" borderId="6" xfId="0" applyNumberFormat="1" applyFont="1" applyBorder="1" applyAlignment="1">
      <alignment vertical="top" wrapText="1"/>
    </xf>
    <xf numFmtId="0" fontId="56" fillId="0" borderId="0" xfId="0" applyNumberFormat="1" applyFont="1" applyBorder="1" applyAlignment="1">
      <alignment vertical="top" wrapText="1"/>
    </xf>
    <xf numFmtId="172" fontId="56" fillId="0" borderId="0" xfId="279" applyNumberFormat="1" applyFont="1" applyBorder="1" applyAlignment="1">
      <alignment horizontal="right" vertical="top" shrinkToFit="1"/>
    </xf>
    <xf numFmtId="172" fontId="57" fillId="0" borderId="41" xfId="0" applyNumberFormat="1" applyFont="1" applyBorder="1" applyAlignment="1">
      <alignment horizontal="right" vertical="top" shrinkToFit="1"/>
    </xf>
    <xf numFmtId="0" fontId="48" fillId="0" borderId="29" xfId="0" applyNumberFormat="1" applyFont="1" applyFill="1" applyBorder="1" applyAlignment="1">
      <alignment horizontal="left" vertical="top" wrapText="1"/>
    </xf>
    <xf numFmtId="4" fontId="48" fillId="0" borderId="29" xfId="0" applyNumberFormat="1" applyFont="1" applyFill="1" applyBorder="1" applyAlignment="1">
      <alignment vertical="top"/>
    </xf>
    <xf numFmtId="172" fontId="48" fillId="0" borderId="29" xfId="0" applyNumberFormat="1" applyFont="1" applyFill="1" applyBorder="1" applyAlignment="1">
      <alignment horizontal="right" vertical="top" shrinkToFit="1"/>
    </xf>
    <xf numFmtId="172" fontId="46" fillId="0" borderId="39" xfId="0" applyNumberFormat="1" applyFont="1" applyFill="1" applyBorder="1" applyAlignment="1">
      <alignment horizontal="right" vertical="top" shrinkToFit="1"/>
    </xf>
    <xf numFmtId="172" fontId="46" fillId="0" borderId="46" xfId="0" applyNumberFormat="1" applyFont="1" applyFill="1" applyBorder="1" applyAlignment="1">
      <alignment horizontal="right" vertical="top" shrinkToFit="1"/>
    </xf>
    <xf numFmtId="49" fontId="48" fillId="0" borderId="38" xfId="0" applyNumberFormat="1" applyFont="1" applyFill="1" applyBorder="1" applyAlignment="1">
      <alignment horizontal="left" vertical="top" wrapText="1"/>
    </xf>
    <xf numFmtId="172" fontId="48" fillId="0" borderId="39" xfId="0" applyNumberFormat="1" applyFont="1" applyFill="1" applyBorder="1" applyAlignment="1">
      <alignment horizontal="right" vertical="top" shrinkToFit="1"/>
    </xf>
    <xf numFmtId="0" fontId="46" fillId="0" borderId="64" xfId="0" applyNumberFormat="1" applyFont="1" applyBorder="1" applyAlignment="1">
      <alignment vertical="top" wrapText="1"/>
    </xf>
    <xf numFmtId="4" fontId="48" fillId="0" borderId="65" xfId="0" applyNumberFormat="1" applyFont="1" applyBorder="1" applyAlignment="1">
      <alignment vertical="top" wrapText="1"/>
    </xf>
    <xf numFmtId="172" fontId="48" fillId="0" borderId="65" xfId="279" applyNumberFormat="1" applyFont="1" applyBorder="1" applyAlignment="1">
      <alignment horizontal="right" vertical="top" shrinkToFit="1"/>
    </xf>
    <xf numFmtId="172" fontId="46" fillId="0" borderId="63" xfId="0" applyNumberFormat="1" applyFont="1" applyFill="1" applyBorder="1" applyAlignment="1">
      <alignment horizontal="right" vertical="top" shrinkToFit="1"/>
    </xf>
    <xf numFmtId="172" fontId="7" fillId="0" borderId="0" xfId="0" applyNumberFormat="1" applyFont="1"/>
    <xf numFmtId="0" fontId="48" fillId="0" borderId="18" xfId="0" applyNumberFormat="1" applyFont="1" applyFill="1" applyBorder="1" applyAlignment="1">
      <alignment horizontal="center" vertical="top" wrapText="1"/>
    </xf>
    <xf numFmtId="0" fontId="48" fillId="0" borderId="29" xfId="0" applyNumberFormat="1" applyFont="1" applyFill="1" applyBorder="1" applyAlignment="1">
      <alignment horizontal="center" vertical="top" wrapText="1"/>
    </xf>
    <xf numFmtId="49" fontId="55" fillId="0" borderId="18" xfId="0" applyNumberFormat="1" applyFont="1" applyBorder="1" applyAlignment="1">
      <alignment horizontal="left" vertical="top" wrapText="1"/>
    </xf>
    <xf numFmtId="49" fontId="46" fillId="0" borderId="66" xfId="0" applyNumberFormat="1" applyFont="1" applyBorder="1" applyAlignment="1">
      <alignment horizontal="left" vertical="top" wrapText="1"/>
    </xf>
    <xf numFmtId="0" fontId="46" fillId="0" borderId="65" xfId="0" applyNumberFormat="1" applyFont="1" applyBorder="1" applyAlignment="1">
      <alignment vertical="top" wrapText="1"/>
    </xf>
    <xf numFmtId="172" fontId="46" fillId="0" borderId="65" xfId="279" applyNumberFormat="1" applyFont="1" applyBorder="1" applyAlignment="1">
      <alignment horizontal="right" vertical="top" shrinkToFit="1"/>
    </xf>
    <xf numFmtId="172" fontId="46" fillId="0" borderId="67" xfId="0" applyNumberFormat="1" applyFont="1" applyFill="1" applyBorder="1" applyAlignment="1">
      <alignment horizontal="right" vertical="top" shrinkToFit="1"/>
    </xf>
    <xf numFmtId="0" fontId="48" fillId="0" borderId="19" xfId="321" applyFont="1" applyFill="1" applyBorder="1" applyAlignment="1">
      <alignment horizontal="left" vertical="top" wrapText="1"/>
    </xf>
    <xf numFmtId="172" fontId="48" fillId="0" borderId="19" xfId="321" applyNumberFormat="1" applyFont="1" applyFill="1" applyBorder="1" applyAlignment="1">
      <alignment vertical="top" shrinkToFit="1"/>
    </xf>
    <xf numFmtId="172" fontId="48" fillId="0" borderId="44" xfId="0" applyNumberFormat="1" applyFont="1" applyFill="1" applyBorder="1" applyAlignment="1">
      <alignment horizontal="right" vertical="top" shrinkToFit="1"/>
    </xf>
    <xf numFmtId="0" fontId="47" fillId="0" borderId="0" xfId="0" applyFont="1" applyFill="1" applyBorder="1" applyAlignment="1">
      <alignment vertical="top"/>
    </xf>
    <xf numFmtId="0" fontId="12" fillId="0" borderId="68" xfId="338" applyFont="1" applyBorder="1" applyAlignment="1" applyProtection="1">
      <alignment horizontal="center" vertical="top"/>
    </xf>
    <xf numFmtId="4" fontId="12" fillId="0" borderId="69" xfId="338" applyNumberFormat="1" applyFont="1" applyBorder="1" applyAlignment="1" applyProtection="1">
      <alignment horizontal="center"/>
    </xf>
    <xf numFmtId="0" fontId="12" fillId="0" borderId="74" xfId="338" applyFont="1" applyBorder="1" applyAlignment="1" applyProtection="1">
      <alignment horizontal="center" vertical="center"/>
    </xf>
    <xf numFmtId="4" fontId="12" fillId="0" borderId="75" xfId="338" applyNumberFormat="1" applyFont="1" applyBorder="1" applyAlignment="1" applyProtection="1">
      <alignment horizontal="center"/>
    </xf>
    <xf numFmtId="49" fontId="3" fillId="27" borderId="32" xfId="0" applyNumberFormat="1" applyFont="1" applyFill="1" applyBorder="1" applyAlignment="1">
      <alignment horizontal="center" wrapText="1"/>
    </xf>
    <xf numFmtId="49" fontId="49" fillId="0" borderId="0" xfId="0" applyNumberFormat="1" applyFont="1" applyFill="1" applyBorder="1" applyAlignment="1">
      <alignment horizontal="left" vertical="top" wrapText="1"/>
    </xf>
    <xf numFmtId="0" fontId="49" fillId="0" borderId="0" xfId="0" applyNumberFormat="1" applyFont="1" applyFill="1" applyBorder="1" applyAlignment="1">
      <alignment vertical="top" wrapText="1"/>
    </xf>
    <xf numFmtId="0" fontId="54" fillId="0" borderId="0" xfId="0" applyNumberFormat="1" applyFont="1" applyFill="1" applyBorder="1" applyAlignment="1">
      <alignment vertical="top" wrapText="1"/>
    </xf>
    <xf numFmtId="49" fontId="47" fillId="0" borderId="14" xfId="0" applyNumberFormat="1" applyFont="1" applyFill="1" applyBorder="1" applyAlignment="1">
      <alignment vertical="top" wrapText="1"/>
    </xf>
    <xf numFmtId="0" fontId="48" fillId="0" borderId="14" xfId="0" applyNumberFormat="1" applyFont="1" applyFill="1" applyBorder="1" applyAlignment="1">
      <alignment vertical="top" wrapText="1"/>
    </xf>
    <xf numFmtId="4" fontId="47" fillId="0" borderId="14" xfId="0" applyNumberFormat="1" applyFont="1" applyFill="1" applyBorder="1" applyAlignment="1">
      <alignment horizontal="right" vertical="top" wrapText="1"/>
    </xf>
    <xf numFmtId="49" fontId="3" fillId="0" borderId="74" xfId="0" applyNumberFormat="1" applyFont="1" applyBorder="1" applyAlignment="1">
      <alignment vertical="top" wrapText="1"/>
    </xf>
    <xf numFmtId="0" fontId="3" fillId="0" borderId="0" xfId="0" applyNumberFormat="1" applyFont="1" applyBorder="1" applyAlignment="1">
      <alignment vertical="top" wrapText="1"/>
    </xf>
    <xf numFmtId="0" fontId="43" fillId="0" borderId="0" xfId="0" applyNumberFormat="1" applyFont="1" applyFill="1" applyBorder="1" applyAlignment="1">
      <alignment vertical="top" wrapText="1"/>
    </xf>
    <xf numFmtId="172" fontId="45" fillId="0" borderId="0" xfId="0" applyNumberFormat="1" applyFont="1" applyFill="1" applyBorder="1" applyAlignment="1">
      <alignment horizontal="center" vertical="top" wrapText="1"/>
    </xf>
    <xf numFmtId="49" fontId="46" fillId="0" borderId="78" xfId="0" applyNumberFormat="1" applyFont="1" applyBorder="1" applyAlignment="1">
      <alignment horizontal="left" vertical="top" wrapText="1"/>
    </xf>
    <xf numFmtId="4" fontId="48" fillId="0" borderId="80" xfId="0" applyNumberFormat="1" applyFont="1" applyBorder="1" applyAlignment="1">
      <alignment horizontal="right" vertical="top" wrapText="1"/>
    </xf>
    <xf numFmtId="172" fontId="48" fillId="0" borderId="80" xfId="279" applyNumberFormat="1" applyFont="1" applyBorder="1" applyAlignment="1">
      <alignment horizontal="right" vertical="top" shrinkToFit="1"/>
    </xf>
    <xf numFmtId="172" fontId="48" fillId="0" borderId="81" xfId="0" applyNumberFormat="1" applyFont="1" applyBorder="1" applyAlignment="1">
      <alignment horizontal="right" vertical="top" shrinkToFit="1"/>
    </xf>
    <xf numFmtId="9" fontId="48" fillId="0" borderId="0" xfId="339" applyNumberFormat="1" applyFont="1" applyAlignment="1">
      <alignment vertical="top"/>
    </xf>
    <xf numFmtId="9" fontId="48" fillId="0" borderId="0" xfId="813" applyFont="1" applyAlignment="1">
      <alignment vertical="top"/>
    </xf>
    <xf numFmtId="172" fontId="48" fillId="0" borderId="0" xfId="339" applyNumberFormat="1" applyFont="1" applyFill="1" applyAlignment="1">
      <alignment horizontal="center" vertical="top"/>
    </xf>
    <xf numFmtId="172" fontId="48" fillId="0" borderId="0" xfId="339" applyNumberFormat="1" applyFont="1" applyFill="1" applyAlignment="1">
      <alignment horizontal="left" vertical="top"/>
    </xf>
    <xf numFmtId="172" fontId="7" fillId="0" borderId="14" xfId="0" applyNumberFormat="1" applyFont="1" applyBorder="1"/>
    <xf numFmtId="0" fontId="62" fillId="29" borderId="14" xfId="0" applyFont="1" applyFill="1" applyBorder="1"/>
    <xf numFmtId="0" fontId="62" fillId="31" borderId="14" xfId="0" applyFont="1" applyFill="1" applyBorder="1"/>
    <xf numFmtId="9" fontId="0" fillId="0" borderId="0" xfId="813" applyFont="1"/>
    <xf numFmtId="44" fontId="0" fillId="0" borderId="0" xfId="809" applyFont="1"/>
    <xf numFmtId="44" fontId="48" fillId="32" borderId="82" xfId="809" applyFont="1" applyFill="1" applyBorder="1" applyAlignment="1">
      <alignment horizontal="center" vertical="top"/>
    </xf>
    <xf numFmtId="172" fontId="48" fillId="34" borderId="82" xfId="339" applyNumberFormat="1" applyFont="1" applyFill="1" applyBorder="1" applyAlignment="1">
      <alignment horizontal="center" vertical="top"/>
    </xf>
    <xf numFmtId="44" fontId="48" fillId="34" borderId="82" xfId="809" applyFont="1" applyFill="1" applyBorder="1" applyAlignment="1">
      <alignment horizontal="center" vertical="top"/>
    </xf>
    <xf numFmtId="172" fontId="48" fillId="35" borderId="82" xfId="339" applyNumberFormat="1" applyFont="1" applyFill="1" applyBorder="1" applyAlignment="1">
      <alignment horizontal="center" vertical="top"/>
    </xf>
    <xf numFmtId="172" fontId="48" fillId="32" borderId="82" xfId="809" applyNumberFormat="1" applyFont="1" applyFill="1" applyBorder="1" applyAlignment="1">
      <alignment horizontal="center" vertical="top"/>
    </xf>
    <xf numFmtId="44" fontId="48" fillId="35" borderId="82" xfId="809" applyFont="1" applyFill="1" applyBorder="1" applyAlignment="1">
      <alignment horizontal="center" vertical="top"/>
    </xf>
    <xf numFmtId="9" fontId="0" fillId="0" borderId="0" xfId="0" applyNumberFormat="1"/>
    <xf numFmtId="172" fontId="48" fillId="33" borderId="82" xfId="339" applyNumberFormat="1" applyFont="1" applyFill="1" applyBorder="1" applyAlignment="1">
      <alignment horizontal="center" vertical="top" wrapText="1"/>
    </xf>
    <xf numFmtId="172" fontId="48" fillId="34" borderId="82" xfId="809" applyNumberFormat="1" applyFont="1" applyFill="1" applyBorder="1" applyAlignment="1">
      <alignment horizontal="center" vertical="top"/>
    </xf>
    <xf numFmtId="172" fontId="48" fillId="37" borderId="82" xfId="339" applyNumberFormat="1" applyFont="1" applyFill="1" applyBorder="1" applyAlignment="1">
      <alignment horizontal="center" vertical="top"/>
    </xf>
    <xf numFmtId="49" fontId="47" fillId="0" borderId="0" xfId="0" applyNumberFormat="1" applyFont="1" applyFill="1" applyBorder="1" applyAlignment="1">
      <alignment vertical="top" wrapText="1"/>
    </xf>
    <xf numFmtId="4" fontId="47" fillId="0" borderId="0" xfId="0" applyNumberFormat="1" applyFont="1" applyFill="1" applyBorder="1" applyAlignment="1">
      <alignment horizontal="right" vertical="top" wrapText="1"/>
    </xf>
    <xf numFmtId="172" fontId="48" fillId="36" borderId="82" xfId="339" applyNumberFormat="1" applyFont="1" applyFill="1" applyBorder="1" applyAlignment="1">
      <alignment horizontal="center" vertical="top"/>
    </xf>
    <xf numFmtId="0" fontId="0" fillId="30" borderId="0" xfId="0" applyFill="1"/>
    <xf numFmtId="44" fontId="48" fillId="33" borderId="82" xfId="809" applyFont="1" applyFill="1" applyBorder="1" applyAlignment="1">
      <alignment horizontal="center" vertical="top" wrapText="1"/>
    </xf>
    <xf numFmtId="0" fontId="46" fillId="0" borderId="17" xfId="0" applyNumberFormat="1" applyFont="1" applyBorder="1" applyAlignment="1">
      <alignment vertical="top" wrapText="1"/>
    </xf>
    <xf numFmtId="172" fontId="48" fillId="0" borderId="41" xfId="0" applyNumberFormat="1" applyFont="1" applyBorder="1" applyAlignment="1">
      <alignment horizontal="right" vertical="top" shrinkToFit="1"/>
    </xf>
    <xf numFmtId="0" fontId="48" fillId="0" borderId="24" xfId="0" applyNumberFormat="1" applyFont="1" applyBorder="1" applyAlignment="1">
      <alignment vertical="top" wrapText="1"/>
    </xf>
    <xf numFmtId="0" fontId="46" fillId="0" borderId="22" xfId="0" applyNumberFormat="1" applyFont="1" applyBorder="1" applyAlignment="1">
      <alignment vertical="top" wrapText="1"/>
    </xf>
    <xf numFmtId="0" fontId="48" fillId="0" borderId="17" xfId="0" applyNumberFormat="1" applyFont="1" applyBorder="1" applyAlignment="1">
      <alignment vertical="top" wrapText="1"/>
    </xf>
    <xf numFmtId="172" fontId="48" fillId="0" borderId="41" xfId="0" applyNumberFormat="1" applyFont="1" applyFill="1" applyBorder="1" applyAlignment="1">
      <alignment horizontal="right" vertical="top" shrinkToFit="1"/>
    </xf>
    <xf numFmtId="0" fontId="48" fillId="0" borderId="17" xfId="0" applyNumberFormat="1" applyFont="1" applyFill="1" applyBorder="1" applyAlignment="1">
      <alignment vertical="top" wrapText="1"/>
    </xf>
    <xf numFmtId="0" fontId="48" fillId="0" borderId="6" xfId="0" applyNumberFormat="1" applyFont="1" applyFill="1" applyBorder="1" applyAlignment="1">
      <alignment vertical="top" wrapText="1"/>
    </xf>
    <xf numFmtId="0" fontId="48" fillId="0" borderId="0" xfId="339" applyFont="1" applyAlignment="1">
      <alignment vertical="top" wrapText="1"/>
    </xf>
    <xf numFmtId="0" fontId="48" fillId="0" borderId="0" xfId="339" applyFont="1" applyAlignment="1">
      <alignment horizontal="center" vertical="top" wrapText="1"/>
    </xf>
    <xf numFmtId="4" fontId="11" fillId="24" borderId="84" xfId="338" applyNumberFormat="1" applyFont="1" applyFill="1" applyBorder="1" applyAlignment="1" applyProtection="1">
      <alignment horizontal="center" vertical="center"/>
    </xf>
    <xf numFmtId="4" fontId="11" fillId="24" borderId="13" xfId="338" applyNumberFormat="1" applyFont="1" applyFill="1" applyBorder="1" applyAlignment="1" applyProtection="1">
      <alignment horizontal="center" vertical="center"/>
    </xf>
    <xf numFmtId="4" fontId="41" fillId="28" borderId="82" xfId="0" applyNumberFormat="1" applyFont="1" applyFill="1" applyBorder="1" applyAlignment="1">
      <alignment horizontal="center" wrapText="1"/>
    </xf>
    <xf numFmtId="4" fontId="41" fillId="0" borderId="0" xfId="0" applyNumberFormat="1" applyFont="1" applyFill="1" applyBorder="1" applyAlignment="1">
      <alignment horizontal="center" wrapText="1"/>
    </xf>
    <xf numFmtId="4" fontId="61" fillId="28" borderId="82" xfId="0" applyNumberFormat="1" applyFont="1" applyFill="1" applyBorder="1" applyAlignment="1">
      <alignment vertical="top" wrapText="1"/>
    </xf>
    <xf numFmtId="4" fontId="62" fillId="28" borderId="82" xfId="0" applyNumberFormat="1" applyFont="1" applyFill="1" applyBorder="1" applyAlignment="1"/>
    <xf numFmtId="4" fontId="3" fillId="0" borderId="74" xfId="0" applyNumberFormat="1" applyFont="1" applyBorder="1" applyAlignment="1">
      <alignment vertical="top" wrapText="1"/>
    </xf>
    <xf numFmtId="4" fontId="3" fillId="0" borderId="0" xfId="0" applyNumberFormat="1" applyFont="1" applyBorder="1" applyAlignment="1">
      <alignment vertical="top" wrapText="1"/>
    </xf>
    <xf numFmtId="172" fontId="48" fillId="30" borderId="0" xfId="339" applyNumberFormat="1" applyFont="1" applyFill="1" applyAlignment="1">
      <alignment horizontal="center" vertical="top"/>
    </xf>
    <xf numFmtId="172" fontId="48" fillId="0" borderId="0" xfId="809" applyNumberFormat="1" applyFont="1" applyFill="1" applyAlignment="1">
      <alignment horizontal="center" vertical="top"/>
    </xf>
    <xf numFmtId="172" fontId="47" fillId="0" borderId="0" xfId="0" applyNumberFormat="1" applyFont="1" applyBorder="1" applyAlignment="1">
      <alignment vertical="top"/>
    </xf>
    <xf numFmtId="172" fontId="48" fillId="0" borderId="0" xfId="339" applyNumberFormat="1" applyFont="1" applyFill="1" applyBorder="1" applyAlignment="1">
      <alignment horizontal="center" vertical="top"/>
    </xf>
    <xf numFmtId="172" fontId="57" fillId="0" borderId="0" xfId="339" applyNumberFormat="1" applyFont="1" applyFill="1" applyAlignment="1">
      <alignment horizontal="center" vertical="top"/>
    </xf>
    <xf numFmtId="44" fontId="0" fillId="30" borderId="0" xfId="809" applyFont="1" applyFill="1"/>
    <xf numFmtId="172" fontId="0" fillId="0" borderId="0" xfId="809" applyNumberFormat="1" applyFont="1"/>
    <xf numFmtId="172" fontId="0" fillId="30" borderId="0" xfId="809" applyNumberFormat="1" applyFont="1" applyFill="1"/>
    <xf numFmtId="44" fontId="48" fillId="36" borderId="82" xfId="809" applyFont="1" applyFill="1" applyBorder="1" applyAlignment="1">
      <alignment horizontal="center" vertical="top"/>
    </xf>
    <xf numFmtId="44" fontId="48" fillId="37" borderId="82" xfId="809" applyFont="1" applyFill="1" applyBorder="1" applyAlignment="1">
      <alignment horizontal="center" vertical="top"/>
    </xf>
    <xf numFmtId="172" fontId="12" fillId="0" borderId="69" xfId="809" applyNumberFormat="1" applyFont="1" applyBorder="1" applyAlignment="1" applyProtection="1">
      <alignment horizontal="center"/>
    </xf>
    <xf numFmtId="172" fontId="12" fillId="0" borderId="75" xfId="809" applyNumberFormat="1" applyFont="1" applyBorder="1" applyAlignment="1" applyProtection="1">
      <alignment horizontal="center"/>
    </xf>
    <xf numFmtId="172" fontId="48" fillId="35" borderId="82" xfId="809" applyNumberFormat="1" applyFont="1" applyFill="1" applyBorder="1" applyAlignment="1">
      <alignment horizontal="center" vertical="top"/>
    </xf>
    <xf numFmtId="172" fontId="7" fillId="0" borderId="14" xfId="809" applyNumberFormat="1" applyFont="1" applyBorder="1" applyAlignment="1"/>
    <xf numFmtId="172" fontId="3" fillId="0" borderId="14" xfId="809" applyNumberFormat="1" applyFont="1" applyBorder="1" applyAlignment="1"/>
    <xf numFmtId="172" fontId="47" fillId="0" borderId="0" xfId="0" applyNumberFormat="1" applyFont="1" applyBorder="1" applyAlignment="1">
      <alignment horizontal="center" vertical="top"/>
    </xf>
    <xf numFmtId="172" fontId="48" fillId="27" borderId="82" xfId="339" applyNumberFormat="1" applyFont="1" applyFill="1" applyBorder="1" applyAlignment="1">
      <alignment horizontal="center" vertical="top"/>
    </xf>
    <xf numFmtId="172" fontId="46" fillId="0" borderId="0" xfId="339" applyNumberFormat="1" applyFont="1" applyFill="1" applyAlignment="1">
      <alignment horizontal="center" vertical="top"/>
    </xf>
    <xf numFmtId="172" fontId="47" fillId="0" borderId="0" xfId="809" applyNumberFormat="1" applyFont="1" applyBorder="1" applyAlignment="1">
      <alignment horizontal="center" vertical="top"/>
    </xf>
    <xf numFmtId="172" fontId="48" fillId="0" borderId="0" xfId="809" applyNumberFormat="1" applyFont="1" applyAlignment="1">
      <alignment horizontal="center" vertical="top"/>
    </xf>
    <xf numFmtId="172" fontId="7" fillId="0" borderId="0" xfId="0" applyNumberFormat="1" applyFont="1" applyAlignment="1">
      <alignment wrapText="1"/>
    </xf>
    <xf numFmtId="172" fontId="12" fillId="0" borderId="69" xfId="338" applyNumberFormat="1" applyFont="1" applyBorder="1" applyAlignment="1" applyProtection="1">
      <alignment horizontal="center"/>
    </xf>
    <xf numFmtId="172" fontId="12" fillId="0" borderId="75" xfId="338" applyNumberFormat="1" applyFont="1" applyBorder="1" applyAlignment="1" applyProtection="1">
      <alignment horizontal="center"/>
    </xf>
    <xf numFmtId="172" fontId="65" fillId="26" borderId="85" xfId="0" applyNumberFormat="1" applyFont="1" applyFill="1" applyBorder="1" applyAlignment="1">
      <alignment horizontal="center" vertical="center"/>
    </xf>
    <xf numFmtId="172" fontId="7" fillId="0" borderId="0" xfId="0" applyNumberFormat="1" applyFont="1" applyBorder="1" applyAlignment="1">
      <alignment horizontal="center" vertical="center"/>
    </xf>
    <xf numFmtId="172" fontId="7" fillId="0" borderId="14" xfId="0" applyNumberFormat="1" applyFont="1" applyBorder="1" applyAlignment="1"/>
    <xf numFmtId="172" fontId="7" fillId="0" borderId="0" xfId="0" applyNumberFormat="1" applyFont="1" applyBorder="1"/>
    <xf numFmtId="172" fontId="7" fillId="0" borderId="16" xfId="0" applyNumberFormat="1" applyFont="1" applyBorder="1"/>
    <xf numFmtId="172" fontId="3" fillId="0" borderId="0" xfId="351" applyNumberFormat="1" applyFont="1" applyBorder="1" applyAlignment="1" applyProtection="1">
      <alignment horizontal="center" wrapText="1"/>
    </xf>
    <xf numFmtId="172" fontId="3" fillId="0" borderId="14" xfId="0" applyNumberFormat="1" applyFont="1" applyBorder="1" applyAlignment="1"/>
    <xf numFmtId="0" fontId="41" fillId="0" borderId="16" xfId="279" applyFont="1" applyFill="1" applyBorder="1" applyAlignment="1" applyProtection="1">
      <alignment horizontal="center" vertical="center" wrapText="1"/>
    </xf>
    <xf numFmtId="172" fontId="0" fillId="0" borderId="0" xfId="809" applyNumberFormat="1" applyFont="1" applyFill="1"/>
    <xf numFmtId="44" fontId="48" fillId="37" borderId="86" xfId="809" applyFont="1" applyFill="1" applyBorder="1" applyAlignment="1">
      <alignment horizontal="center" vertical="top"/>
    </xf>
    <xf numFmtId="0" fontId="0" fillId="27" borderId="82" xfId="0" applyFill="1" applyBorder="1"/>
    <xf numFmtId="44" fontId="0" fillId="27" borderId="82" xfId="0" applyNumberFormat="1" applyFill="1" applyBorder="1"/>
    <xf numFmtId="172" fontId="0" fillId="30" borderId="82" xfId="809" applyNumberFormat="1" applyFont="1" applyFill="1" applyBorder="1"/>
    <xf numFmtId="4" fontId="66" fillId="28" borderId="82" xfId="0" applyNumberFormat="1" applyFont="1" applyFill="1" applyBorder="1" applyAlignment="1">
      <alignment horizontal="right" vertical="top" wrapText="1"/>
    </xf>
    <xf numFmtId="4" fontId="3" fillId="0" borderId="62" xfId="0" applyNumberFormat="1" applyFont="1" applyBorder="1" applyAlignment="1">
      <alignment horizontal="right" vertical="top" wrapText="1"/>
    </xf>
    <xf numFmtId="4" fontId="7" fillId="0" borderId="0" xfId="0" applyNumberFormat="1" applyFont="1" applyBorder="1" applyAlignment="1">
      <alignment horizontal="right" vertical="center"/>
    </xf>
    <xf numFmtId="0" fontId="44" fillId="26" borderId="85" xfId="0" applyFont="1" applyFill="1" applyBorder="1" applyAlignment="1">
      <alignment vertical="center" wrapText="1"/>
    </xf>
    <xf numFmtId="49" fontId="41" fillId="28" borderId="82" xfId="0" applyNumberFormat="1" applyFont="1" applyFill="1" applyBorder="1" applyAlignment="1">
      <alignment horizontal="center" wrapText="1"/>
    </xf>
    <xf numFmtId="4" fontId="41" fillId="28" borderId="82" xfId="0" applyNumberFormat="1" applyFont="1" applyFill="1" applyBorder="1" applyAlignment="1">
      <alignment horizontal="left" vertical="top" wrapText="1"/>
    </xf>
    <xf numFmtId="4" fontId="7" fillId="0" borderId="62" xfId="0" applyNumberFormat="1" applyFont="1" applyBorder="1" applyAlignment="1">
      <alignment horizontal="right" vertical="center"/>
    </xf>
    <xf numFmtId="4" fontId="43" fillId="28" borderId="82" xfId="0" applyNumberFormat="1" applyFont="1" applyFill="1" applyBorder="1" applyAlignment="1">
      <alignment horizontal="left" vertical="top" wrapText="1"/>
    </xf>
    <xf numFmtId="49" fontId="41" fillId="28" borderId="83" xfId="0" applyNumberFormat="1" applyFont="1" applyFill="1" applyBorder="1" applyAlignment="1">
      <alignment horizontal="center" wrapText="1"/>
    </xf>
    <xf numFmtId="4" fontId="43" fillId="28" borderId="83" xfId="0" applyNumberFormat="1" applyFont="1" applyFill="1" applyBorder="1" applyAlignment="1">
      <alignment horizontal="left" vertical="top" wrapText="1"/>
    </xf>
    <xf numFmtId="4" fontId="66" fillId="28" borderId="83" xfId="0" applyNumberFormat="1" applyFont="1" applyFill="1" applyBorder="1" applyAlignment="1">
      <alignment horizontal="right" vertical="top" wrapText="1"/>
    </xf>
    <xf numFmtId="4" fontId="7" fillId="0" borderId="83" xfId="0" applyNumberFormat="1" applyFont="1" applyBorder="1" applyAlignment="1">
      <alignment horizontal="right" vertical="center"/>
    </xf>
    <xf numFmtId="49" fontId="3" fillId="27" borderId="21" xfId="0" applyNumberFormat="1" applyFont="1" applyFill="1" applyBorder="1" applyAlignment="1">
      <alignment wrapText="1"/>
    </xf>
    <xf numFmtId="4" fontId="3" fillId="27" borderId="21" xfId="0" applyNumberFormat="1" applyFont="1" applyFill="1" applyBorder="1" applyAlignment="1">
      <alignment horizontal="right" vertical="top" wrapText="1"/>
    </xf>
    <xf numFmtId="49" fontId="3" fillId="0" borderId="87" xfId="0" applyNumberFormat="1" applyFont="1" applyBorder="1" applyAlignment="1">
      <alignment vertical="top" wrapText="1"/>
    </xf>
    <xf numFmtId="4" fontId="41" fillId="28" borderId="83" xfId="0" applyNumberFormat="1" applyFont="1" applyFill="1" applyBorder="1" applyAlignment="1">
      <alignment horizontal="left" vertical="top" wrapText="1"/>
    </xf>
    <xf numFmtId="4" fontId="3" fillId="27" borderId="21" xfId="0" applyNumberFormat="1" applyFont="1" applyFill="1" applyBorder="1" applyAlignment="1">
      <alignment wrapText="1"/>
    </xf>
    <xf numFmtId="172" fontId="7" fillId="0" borderId="62" xfId="0" applyNumberFormat="1" applyFont="1" applyBorder="1" applyAlignment="1"/>
    <xf numFmtId="49" fontId="41" fillId="0" borderId="74" xfId="0" applyNumberFormat="1" applyFont="1" applyFill="1" applyBorder="1" applyAlignment="1">
      <alignment horizontal="center" wrapText="1"/>
    </xf>
    <xf numFmtId="49" fontId="60" fillId="0" borderId="74" xfId="0" applyNumberFormat="1" applyFont="1" applyFill="1" applyBorder="1" applyAlignment="1">
      <alignment horizontal="center" wrapText="1"/>
    </xf>
    <xf numFmtId="0" fontId="61" fillId="0" borderId="32" xfId="0" applyNumberFormat="1" applyFont="1" applyFill="1" applyBorder="1" applyAlignment="1">
      <alignment vertical="top" wrapText="1"/>
    </xf>
    <xf numFmtId="172" fontId="3" fillId="0" borderId="0" xfId="0" applyNumberFormat="1" applyFont="1" applyBorder="1" applyAlignment="1"/>
    <xf numFmtId="4" fontId="7" fillId="0" borderId="0" xfId="0" applyNumberFormat="1" applyFont="1" applyFill="1" applyBorder="1" applyAlignment="1">
      <alignment horizontal="right" vertical="center"/>
    </xf>
    <xf numFmtId="4" fontId="7" fillId="0" borderId="83" xfId="0" applyNumberFormat="1" applyFont="1" applyFill="1" applyBorder="1" applyAlignment="1">
      <alignment horizontal="right" vertical="center"/>
    </xf>
    <xf numFmtId="4" fontId="7" fillId="0" borderId="82" xfId="0" applyNumberFormat="1" applyFont="1" applyFill="1" applyBorder="1" applyAlignment="1">
      <alignment horizontal="right" vertical="center"/>
    </xf>
    <xf numFmtId="4" fontId="7" fillId="39" borderId="83" xfId="0" applyNumberFormat="1" applyFont="1" applyFill="1" applyBorder="1" applyAlignment="1">
      <alignment horizontal="right" vertical="center"/>
    </xf>
    <xf numFmtId="172" fontId="7" fillId="39" borderId="14" xfId="0" applyNumberFormat="1" applyFont="1" applyFill="1" applyBorder="1"/>
    <xf numFmtId="4" fontId="7" fillId="39" borderId="82" xfId="0" applyNumberFormat="1" applyFont="1" applyFill="1" applyBorder="1" applyAlignment="1">
      <alignment horizontal="right" vertical="center"/>
    </xf>
    <xf numFmtId="4" fontId="13" fillId="30" borderId="31" xfId="351" applyNumberFormat="1" applyFont="1" applyFill="1" applyBorder="1" applyAlignment="1" applyProtection="1">
      <alignment horizontal="right" vertical="center"/>
    </xf>
    <xf numFmtId="172" fontId="12" fillId="38" borderId="85" xfId="809" applyNumberFormat="1" applyFont="1" applyFill="1" applyBorder="1" applyAlignment="1">
      <alignment horizontal="center" vertical="center" wrapText="1"/>
    </xf>
    <xf numFmtId="172" fontId="64" fillId="0" borderId="0" xfId="0" applyNumberFormat="1" applyFont="1"/>
    <xf numFmtId="0" fontId="64" fillId="0" borderId="0" xfId="0" applyFont="1"/>
    <xf numFmtId="4" fontId="68" fillId="0" borderId="21" xfId="0" applyNumberFormat="1" applyFont="1" applyFill="1" applyBorder="1" applyAlignment="1">
      <alignment horizontal="right" vertical="top" wrapText="1"/>
    </xf>
    <xf numFmtId="4" fontId="68" fillId="28" borderId="21" xfId="0" applyNumberFormat="1" applyFont="1" applyFill="1" applyBorder="1" applyAlignment="1">
      <alignment horizontal="right" vertical="top" wrapText="1"/>
    </xf>
    <xf numFmtId="0" fontId="3" fillId="0" borderId="0" xfId="351" applyFont="1" applyFill="1" applyBorder="1" applyAlignment="1" applyProtection="1">
      <alignment horizontal="center" vertical="center" wrapText="1"/>
    </xf>
    <xf numFmtId="0" fontId="10" fillId="0" borderId="0" xfId="340" applyFont="1" applyBorder="1" applyAlignment="1" applyProtection="1">
      <alignment horizontal="center" vertical="center" wrapText="1"/>
    </xf>
    <xf numFmtId="172" fontId="12" fillId="0" borderId="0" xfId="338" applyNumberFormat="1" applyFont="1" applyBorder="1" applyAlignment="1" applyProtection="1">
      <alignment horizontal="center"/>
    </xf>
    <xf numFmtId="172" fontId="11" fillId="24" borderId="0" xfId="338" applyNumberFormat="1" applyFont="1" applyFill="1" applyBorder="1" applyAlignment="1" applyProtection="1">
      <alignment horizontal="center" vertical="center" wrapText="1"/>
    </xf>
    <xf numFmtId="172" fontId="44" fillId="0" borderId="0" xfId="0" applyNumberFormat="1" applyFont="1" applyFill="1" applyBorder="1" applyAlignment="1">
      <alignment horizontal="center" vertical="center" wrapText="1"/>
    </xf>
    <xf numFmtId="4" fontId="3" fillId="0" borderId="62" xfId="0" applyNumberFormat="1" applyFont="1" applyBorder="1" applyAlignment="1">
      <alignment vertical="top" wrapText="1"/>
    </xf>
    <xf numFmtId="4" fontId="7" fillId="0" borderId="0" xfId="0" applyNumberFormat="1" applyFont="1" applyBorder="1"/>
    <xf numFmtId="4" fontId="43" fillId="0" borderId="0" xfId="0" applyNumberFormat="1" applyFont="1" applyFill="1" applyBorder="1" applyAlignment="1">
      <alignment vertical="top" wrapText="1"/>
    </xf>
    <xf numFmtId="4" fontId="7" fillId="0" borderId="0" xfId="0" applyNumberFormat="1" applyFont="1" applyFill="1" applyBorder="1" applyAlignment="1"/>
    <xf numFmtId="4" fontId="7" fillId="0" borderId="0" xfId="0" applyNumberFormat="1" applyFont="1" applyFill="1" applyBorder="1"/>
    <xf numFmtId="4" fontId="3" fillId="0" borderId="0" xfId="0" applyNumberFormat="1" applyFont="1" applyFill="1" applyBorder="1" applyAlignment="1">
      <alignment horizontal="center" vertical="top" wrapText="1"/>
    </xf>
    <xf numFmtId="4" fontId="62" fillId="0" borderId="0" xfId="0" applyNumberFormat="1" applyFont="1" applyFill="1" applyBorder="1" applyAlignment="1"/>
    <xf numFmtId="4" fontId="45" fillId="0" borderId="0" xfId="0" applyNumberFormat="1" applyFont="1" applyFill="1" applyBorder="1" applyAlignment="1">
      <alignment horizontal="right" vertical="top" wrapText="1"/>
    </xf>
    <xf numFmtId="4" fontId="43" fillId="0" borderId="0" xfId="0" applyNumberFormat="1" applyFont="1" applyFill="1" applyBorder="1" applyAlignment="1">
      <alignment horizontal="right" vertical="top" wrapText="1"/>
    </xf>
    <xf numFmtId="4" fontId="41" fillId="0" borderId="0" xfId="0" applyNumberFormat="1" applyFont="1" applyFill="1" applyBorder="1" applyAlignment="1">
      <alignment horizontal="left" vertical="top" wrapText="1"/>
    </xf>
    <xf numFmtId="0" fontId="44" fillId="26" borderId="82" xfId="0" applyFont="1" applyFill="1" applyBorder="1" applyAlignment="1">
      <alignment horizontal="center" vertical="center" wrapText="1"/>
    </xf>
    <xf numFmtId="4" fontId="7" fillId="0" borderId="0" xfId="0" applyNumberFormat="1" applyFont="1" applyBorder="1" applyAlignment="1">
      <alignment horizontal="right"/>
    </xf>
    <xf numFmtId="4" fontId="3" fillId="0" borderId="0" xfId="809" applyNumberFormat="1" applyFont="1" applyBorder="1" applyAlignment="1">
      <alignment horizontal="right"/>
    </xf>
    <xf numFmtId="4" fontId="3" fillId="0" borderId="0" xfId="351" applyNumberFormat="1" applyFont="1" applyBorder="1" applyAlignment="1" applyProtection="1">
      <alignment horizontal="right" wrapText="1"/>
    </xf>
    <xf numFmtId="4" fontId="3" fillId="0" borderId="0" xfId="809" applyNumberFormat="1" applyFont="1" applyBorder="1" applyAlignment="1" applyProtection="1">
      <alignment horizontal="right" wrapText="1"/>
    </xf>
    <xf numFmtId="4" fontId="3" fillId="0" borderId="14" xfId="0" applyNumberFormat="1" applyFont="1" applyBorder="1" applyAlignment="1">
      <alignment horizontal="right" vertical="top" wrapText="1"/>
    </xf>
    <xf numFmtId="4" fontId="3" fillId="0" borderId="14" xfId="809" applyNumberFormat="1" applyFont="1" applyBorder="1" applyAlignment="1">
      <alignment horizontal="right"/>
    </xf>
    <xf numFmtId="4" fontId="7" fillId="0" borderId="0" xfId="809" applyNumberFormat="1" applyFont="1" applyFill="1" applyBorder="1" applyAlignment="1">
      <alignment horizontal="right"/>
    </xf>
    <xf numFmtId="4" fontId="3" fillId="0" borderId="0" xfId="0" applyNumberFormat="1" applyFont="1" applyBorder="1" applyAlignment="1">
      <alignment horizontal="right" vertical="top" wrapText="1"/>
    </xf>
    <xf numFmtId="4" fontId="41" fillId="0" borderId="74" xfId="0" applyNumberFormat="1" applyFont="1" applyFill="1" applyBorder="1" applyAlignment="1">
      <alignment horizontal="right" wrapText="1"/>
    </xf>
    <xf numFmtId="172" fontId="7" fillId="38" borderId="89" xfId="809" applyNumberFormat="1" applyFont="1" applyFill="1" applyBorder="1" applyAlignment="1">
      <alignment horizontal="center" vertical="center"/>
    </xf>
    <xf numFmtId="172" fontId="69" fillId="0" borderId="0" xfId="809" applyNumberFormat="1" applyFont="1"/>
    <xf numFmtId="44" fontId="57" fillId="32" borderId="82" xfId="809" applyFont="1" applyFill="1" applyBorder="1" applyAlignment="1">
      <alignment horizontal="center" vertical="top"/>
    </xf>
    <xf numFmtId="44" fontId="57" fillId="33" borderId="82" xfId="809" applyFont="1" applyFill="1" applyBorder="1" applyAlignment="1">
      <alignment horizontal="center" vertical="top" wrapText="1"/>
    </xf>
    <xf numFmtId="44" fontId="57" fillId="34" borderId="82" xfId="809" applyFont="1" applyFill="1" applyBorder="1" applyAlignment="1">
      <alignment horizontal="center" vertical="top"/>
    </xf>
    <xf numFmtId="44" fontId="57" fillId="35" borderId="82" xfId="809" applyFont="1" applyFill="1" applyBorder="1" applyAlignment="1">
      <alignment horizontal="center" vertical="top"/>
    </xf>
    <xf numFmtId="44" fontId="57" fillId="36" borderId="82" xfId="809" applyFont="1" applyFill="1" applyBorder="1" applyAlignment="1">
      <alignment horizontal="center" vertical="top"/>
    </xf>
    <xf numFmtId="44" fontId="57" fillId="37" borderId="86" xfId="809" applyFont="1" applyFill="1" applyBorder="1" applyAlignment="1">
      <alignment horizontal="center" vertical="top"/>
    </xf>
    <xf numFmtId="44" fontId="69" fillId="27" borderId="82" xfId="0" applyNumberFormat="1" applyFont="1" applyFill="1" applyBorder="1"/>
    <xf numFmtId="172" fontId="69" fillId="0" borderId="0" xfId="809" applyNumberFormat="1" applyFont="1" applyFill="1"/>
    <xf numFmtId="4" fontId="48" fillId="0" borderId="0" xfId="339" applyNumberFormat="1" applyFont="1" applyAlignment="1">
      <alignment horizontal="center" vertical="top"/>
    </xf>
    <xf numFmtId="4" fontId="48" fillId="0" borderId="0" xfId="813" applyNumberFormat="1" applyFont="1" applyAlignment="1">
      <alignment horizontal="center" vertical="top"/>
    </xf>
    <xf numFmtId="4" fontId="48" fillId="0" borderId="0" xfId="813" applyNumberFormat="1" applyFont="1" applyFill="1" applyAlignment="1">
      <alignment horizontal="center" vertical="top"/>
    </xf>
    <xf numFmtId="4" fontId="48" fillId="0" borderId="0" xfId="339" applyNumberFormat="1" applyFont="1" applyAlignment="1">
      <alignment vertical="top"/>
    </xf>
    <xf numFmtId="4" fontId="48" fillId="0" borderId="0" xfId="339" applyNumberFormat="1" applyFont="1" applyFill="1" applyAlignment="1">
      <alignment horizontal="right" vertical="top"/>
    </xf>
    <xf numFmtId="4" fontId="48" fillId="32" borderId="82" xfId="809" applyNumberFormat="1" applyFont="1" applyFill="1" applyBorder="1" applyAlignment="1">
      <alignment horizontal="right" vertical="top"/>
    </xf>
    <xf numFmtId="4" fontId="48" fillId="33" borderId="82" xfId="339" applyNumberFormat="1" applyFont="1" applyFill="1" applyBorder="1" applyAlignment="1">
      <alignment horizontal="right" vertical="top" wrapText="1"/>
    </xf>
    <xf numFmtId="4" fontId="48" fillId="34" borderId="82" xfId="339" applyNumberFormat="1" applyFont="1" applyFill="1" applyBorder="1" applyAlignment="1">
      <alignment horizontal="right" vertical="top"/>
    </xf>
    <xf numFmtId="4" fontId="48" fillId="35" borderId="82" xfId="339" applyNumberFormat="1" applyFont="1" applyFill="1" applyBorder="1" applyAlignment="1">
      <alignment horizontal="right" vertical="top"/>
    </xf>
    <xf numFmtId="4" fontId="48" fillId="36" borderId="82" xfId="339" applyNumberFormat="1" applyFont="1" applyFill="1" applyBorder="1" applyAlignment="1">
      <alignment horizontal="right" vertical="top"/>
    </xf>
    <xf numFmtId="4" fontId="48" fillId="37" borderId="82" xfId="339" applyNumberFormat="1" applyFont="1" applyFill="1" applyBorder="1" applyAlignment="1">
      <alignment horizontal="right" vertical="top"/>
    </xf>
    <xf numFmtId="4" fontId="48" fillId="27" borderId="82" xfId="339" applyNumberFormat="1" applyFont="1" applyFill="1" applyBorder="1" applyAlignment="1">
      <alignment horizontal="right" vertical="top"/>
    </xf>
    <xf numFmtId="4" fontId="48" fillId="33" borderId="82" xfId="339" applyNumberFormat="1" applyFont="1" applyFill="1" applyBorder="1" applyAlignment="1">
      <alignment horizontal="right" vertical="top"/>
    </xf>
    <xf numFmtId="4" fontId="48" fillId="32" borderId="82" xfId="339" applyNumberFormat="1" applyFont="1" applyFill="1" applyBorder="1" applyAlignment="1">
      <alignment horizontal="right" vertical="top"/>
    </xf>
    <xf numFmtId="4" fontId="48" fillId="30" borderId="0" xfId="339" applyNumberFormat="1" applyFont="1" applyFill="1" applyAlignment="1">
      <alignment horizontal="right" vertical="top"/>
    </xf>
    <xf numFmtId="4" fontId="48" fillId="0" borderId="0" xfId="339" applyNumberFormat="1" applyFont="1" applyFill="1" applyBorder="1" applyAlignment="1">
      <alignment horizontal="right" vertical="top"/>
    </xf>
    <xf numFmtId="4" fontId="48" fillId="33" borderId="82" xfId="809" applyNumberFormat="1" applyFont="1" applyFill="1" applyBorder="1" applyAlignment="1">
      <alignment horizontal="right" vertical="top"/>
    </xf>
    <xf numFmtId="4" fontId="48" fillId="34" borderId="82" xfId="809" applyNumberFormat="1" applyFont="1" applyFill="1" applyBorder="1" applyAlignment="1">
      <alignment horizontal="right" vertical="top"/>
    </xf>
    <xf numFmtId="4" fontId="57" fillId="0" borderId="0" xfId="339" applyNumberFormat="1" applyFont="1" applyFill="1" applyAlignment="1">
      <alignment horizontal="right" vertical="top"/>
    </xf>
    <xf numFmtId="4" fontId="48" fillId="0" borderId="0" xfId="339" applyNumberFormat="1" applyFont="1" applyAlignment="1">
      <alignment horizontal="right" vertical="top"/>
    </xf>
    <xf numFmtId="4" fontId="48" fillId="0" borderId="0" xfId="809" applyNumberFormat="1" applyFont="1" applyFill="1" applyAlignment="1">
      <alignment horizontal="right" vertical="top"/>
    </xf>
    <xf numFmtId="4" fontId="48" fillId="0" borderId="15" xfId="0" applyNumberFormat="1" applyFont="1" applyBorder="1" applyAlignment="1">
      <alignment vertical="top"/>
    </xf>
    <xf numFmtId="4" fontId="48" fillId="0" borderId="0" xfId="279" applyNumberFormat="1" applyFont="1" applyBorder="1" applyAlignment="1">
      <alignment horizontal="right" vertical="top" shrinkToFit="1"/>
    </xf>
    <xf numFmtId="4" fontId="47" fillId="0" borderId="0" xfId="0" applyNumberFormat="1" applyFont="1" applyBorder="1" applyAlignment="1">
      <alignment horizontal="right" vertical="top" shrinkToFit="1"/>
    </xf>
    <xf numFmtId="4" fontId="53" fillId="28" borderId="20" xfId="279" applyNumberFormat="1" applyFont="1" applyFill="1" applyBorder="1" applyAlignment="1">
      <alignment horizontal="right" vertical="top" shrinkToFit="1"/>
    </xf>
    <xf numFmtId="4" fontId="52" fillId="28" borderId="51" xfId="0" applyNumberFormat="1" applyFont="1" applyFill="1" applyBorder="1" applyAlignment="1">
      <alignment horizontal="right" vertical="top" shrinkToFit="1"/>
    </xf>
    <xf numFmtId="4" fontId="48" fillId="0" borderId="27" xfId="279" applyNumberFormat="1" applyFont="1" applyBorder="1" applyAlignment="1">
      <alignment horizontal="right" vertical="top" shrinkToFit="1"/>
    </xf>
    <xf numFmtId="4" fontId="47" fillId="0" borderId="48" xfId="0" applyNumberFormat="1" applyFont="1" applyBorder="1" applyAlignment="1">
      <alignment horizontal="right" vertical="top" shrinkToFit="1"/>
    </xf>
    <xf numFmtId="4" fontId="48" fillId="0" borderId="18" xfId="0" applyNumberFormat="1" applyFont="1" applyFill="1" applyBorder="1" applyAlignment="1">
      <alignment horizontal="right" vertical="top" shrinkToFit="1"/>
    </xf>
    <xf numFmtId="4" fontId="48" fillId="0" borderId="41" xfId="0" applyNumberFormat="1" applyFont="1" applyBorder="1" applyAlignment="1">
      <alignment horizontal="right" vertical="top" shrinkToFit="1"/>
    </xf>
    <xf numFmtId="4" fontId="46" fillId="0" borderId="18" xfId="279" applyNumberFormat="1" applyFont="1" applyBorder="1" applyAlignment="1">
      <alignment horizontal="right" vertical="top" shrinkToFit="1"/>
    </xf>
    <xf numFmtId="4" fontId="46" fillId="0" borderId="41" xfId="0" applyNumberFormat="1" applyFont="1" applyBorder="1" applyAlignment="1">
      <alignment horizontal="right" vertical="top" shrinkToFit="1"/>
    </xf>
    <xf numFmtId="4" fontId="48" fillId="0" borderId="18" xfId="279" applyNumberFormat="1" applyFont="1" applyBorder="1" applyAlignment="1">
      <alignment vertical="top" shrinkToFit="1"/>
    </xf>
    <xf numFmtId="4" fontId="48" fillId="0" borderId="29" xfId="279" applyNumberFormat="1" applyFont="1" applyBorder="1" applyAlignment="1">
      <alignment vertical="top" shrinkToFit="1"/>
    </xf>
    <xf numFmtId="4" fontId="48" fillId="0" borderId="42" xfId="0" applyNumberFormat="1" applyFont="1" applyBorder="1" applyAlignment="1">
      <alignment horizontal="right" vertical="top" shrinkToFit="1"/>
    </xf>
    <xf numFmtId="4" fontId="48" fillId="0" borderId="29" xfId="279" applyNumberFormat="1" applyFont="1" applyFill="1" applyBorder="1" applyAlignment="1">
      <alignment vertical="top" shrinkToFit="1"/>
    </xf>
    <xf numFmtId="4" fontId="48" fillId="0" borderId="42" xfId="0" applyNumberFormat="1" applyFont="1" applyFill="1" applyBorder="1" applyAlignment="1">
      <alignment horizontal="right" vertical="top" shrinkToFit="1"/>
    </xf>
    <xf numFmtId="4" fontId="48" fillId="0" borderId="19" xfId="279" applyNumberFormat="1" applyFont="1" applyBorder="1" applyAlignment="1">
      <alignment horizontal="right" vertical="top" shrinkToFit="1"/>
    </xf>
    <xf numFmtId="4" fontId="48" fillId="0" borderId="44" xfId="0" applyNumberFormat="1" applyFont="1" applyBorder="1" applyAlignment="1">
      <alignment horizontal="right" vertical="top" shrinkToFit="1"/>
    </xf>
    <xf numFmtId="4" fontId="46" fillId="0" borderId="26" xfId="279" applyNumberFormat="1" applyFont="1" applyBorder="1" applyAlignment="1">
      <alignment horizontal="right" vertical="top" shrinkToFit="1"/>
    </xf>
    <xf numFmtId="4" fontId="46" fillId="29" borderId="46" xfId="0" applyNumberFormat="1" applyFont="1" applyFill="1" applyBorder="1" applyAlignment="1">
      <alignment horizontal="right" vertical="top" shrinkToFit="1"/>
    </xf>
    <xf numFmtId="4" fontId="46" fillId="0" borderId="27" xfId="279" applyNumberFormat="1" applyFont="1" applyBorder="1" applyAlignment="1">
      <alignment horizontal="right" vertical="top" shrinkToFit="1"/>
    </xf>
    <xf numFmtId="4" fontId="46" fillId="0" borderId="48" xfId="0" applyNumberFormat="1" applyFont="1" applyBorder="1" applyAlignment="1">
      <alignment horizontal="right" vertical="top" shrinkToFit="1"/>
    </xf>
    <xf numFmtId="4" fontId="48" fillId="0" borderId="18" xfId="279" applyNumberFormat="1" applyFont="1" applyBorder="1" applyAlignment="1">
      <alignment horizontal="right" vertical="top" shrinkToFit="1"/>
    </xf>
    <xf numFmtId="4" fontId="48" fillId="0" borderId="41" xfId="0" applyNumberFormat="1" applyFont="1" applyFill="1" applyBorder="1" applyAlignment="1">
      <alignment horizontal="right" vertical="top" shrinkToFit="1"/>
    </xf>
    <xf numFmtId="4" fontId="48" fillId="0" borderId="29" xfId="279" applyNumberFormat="1" applyFont="1" applyBorder="1" applyAlignment="1">
      <alignment horizontal="right" vertical="top" shrinkToFit="1"/>
    </xf>
    <xf numFmtId="4" fontId="46" fillId="0" borderId="19" xfId="0" applyNumberFormat="1" applyFont="1" applyFill="1" applyBorder="1" applyAlignment="1">
      <alignment horizontal="right" vertical="top" shrinkToFit="1"/>
    </xf>
    <xf numFmtId="4" fontId="46" fillId="0" borderId="44" xfId="0" applyNumberFormat="1" applyFont="1" applyFill="1" applyBorder="1" applyAlignment="1">
      <alignment horizontal="right" vertical="top" shrinkToFit="1"/>
    </xf>
    <xf numFmtId="4" fontId="48" fillId="0" borderId="26" xfId="0" applyNumberFormat="1" applyFont="1" applyFill="1" applyBorder="1" applyAlignment="1">
      <alignment horizontal="right" vertical="top" shrinkToFit="1"/>
    </xf>
    <xf numFmtId="4" fontId="48" fillId="0" borderId="27" xfId="0" applyNumberFormat="1" applyFont="1" applyFill="1" applyBorder="1" applyAlignment="1">
      <alignment horizontal="right" vertical="top" shrinkToFit="1"/>
    </xf>
    <xf numFmtId="4" fontId="46" fillId="0" borderId="48" xfId="0" applyNumberFormat="1" applyFont="1" applyFill="1" applyBorder="1" applyAlignment="1">
      <alignment horizontal="right" vertical="top" shrinkToFit="1"/>
    </xf>
    <xf numFmtId="4" fontId="46" fillId="0" borderId="19" xfId="279" applyNumberFormat="1" applyFont="1" applyBorder="1" applyAlignment="1">
      <alignment horizontal="right" vertical="top" shrinkToFit="1"/>
    </xf>
    <xf numFmtId="4" fontId="46" fillId="0" borderId="44" xfId="0" applyNumberFormat="1" applyFont="1" applyBorder="1" applyAlignment="1">
      <alignment horizontal="right" vertical="top" shrinkToFit="1"/>
    </xf>
    <xf numFmtId="4" fontId="48" fillId="0" borderId="26" xfId="279" applyNumberFormat="1" applyFont="1" applyFill="1" applyBorder="1" applyAlignment="1">
      <alignment horizontal="right" vertical="top" shrinkToFit="1"/>
    </xf>
    <xf numFmtId="4" fontId="48" fillId="0" borderId="27" xfId="279" applyNumberFormat="1" applyFont="1" applyFill="1" applyBorder="1" applyAlignment="1">
      <alignment horizontal="right" vertical="top" shrinkToFit="1"/>
    </xf>
    <xf numFmtId="4" fontId="54" fillId="29" borderId="20" xfId="279" applyNumberFormat="1" applyFont="1" applyFill="1" applyBorder="1" applyAlignment="1">
      <alignment vertical="top" shrinkToFit="1"/>
    </xf>
    <xf numFmtId="4" fontId="54" fillId="29" borderId="31" xfId="0" applyNumberFormat="1" applyFont="1" applyFill="1" applyBorder="1" applyAlignment="1">
      <alignment vertical="top" shrinkToFit="1"/>
    </xf>
    <xf numFmtId="4" fontId="52" fillId="28" borderId="31" xfId="0" applyNumberFormat="1" applyFont="1" applyFill="1" applyBorder="1" applyAlignment="1">
      <alignment horizontal="right" vertical="top" shrinkToFit="1"/>
    </xf>
    <xf numFmtId="4" fontId="48" fillId="0" borderId="18" xfId="279" applyNumberFormat="1" applyFont="1" applyFill="1" applyBorder="1" applyAlignment="1">
      <alignment vertical="top" shrinkToFit="1"/>
    </xf>
    <xf numFmtId="4" fontId="48" fillId="0" borderId="18" xfId="279" applyNumberFormat="1" applyFont="1" applyFill="1" applyBorder="1" applyAlignment="1">
      <alignment horizontal="right" vertical="top" shrinkToFit="1"/>
    </xf>
    <xf numFmtId="4" fontId="48" fillId="0" borderId="29" xfId="279" applyNumberFormat="1" applyFont="1" applyFill="1" applyBorder="1" applyAlignment="1">
      <alignment horizontal="right" vertical="top" shrinkToFit="1"/>
    </xf>
    <xf numFmtId="4" fontId="48" fillId="0" borderId="26" xfId="279" applyNumberFormat="1" applyFont="1" applyBorder="1" applyAlignment="1">
      <alignment horizontal="right" vertical="top" shrinkToFit="1"/>
    </xf>
    <xf numFmtId="4" fontId="46" fillId="0" borderId="39" xfId="0" applyNumberFormat="1" applyFont="1" applyFill="1" applyBorder="1" applyAlignment="1">
      <alignment horizontal="right" vertical="top" shrinkToFit="1"/>
    </xf>
    <xf numFmtId="4" fontId="48" fillId="0" borderId="15" xfId="279" applyNumberFormat="1" applyFont="1" applyBorder="1" applyAlignment="1">
      <alignment horizontal="right" vertical="top" wrapText="1"/>
    </xf>
    <xf numFmtId="4" fontId="46" fillId="0" borderId="15" xfId="0" applyNumberFormat="1" applyFont="1" applyBorder="1" applyAlignment="1">
      <alignment horizontal="right" vertical="top"/>
    </xf>
    <xf numFmtId="4" fontId="48" fillId="0" borderId="14" xfId="279" applyNumberFormat="1" applyFont="1" applyBorder="1" applyAlignment="1">
      <alignment horizontal="right" vertical="top" wrapText="1"/>
    </xf>
    <xf numFmtId="4" fontId="46" fillId="0" borderId="14" xfId="0" applyNumberFormat="1" applyFont="1" applyBorder="1" applyAlignment="1">
      <alignment horizontal="right" vertical="top"/>
    </xf>
    <xf numFmtId="4" fontId="57" fillId="0" borderId="27" xfId="279" applyNumberFormat="1" applyFont="1" applyBorder="1" applyAlignment="1">
      <alignment horizontal="right" vertical="top" shrinkToFit="1"/>
    </xf>
    <xf numFmtId="4" fontId="57" fillId="0" borderId="48" xfId="0" applyNumberFormat="1" applyFont="1" applyBorder="1" applyAlignment="1">
      <alignment horizontal="right" vertical="top" shrinkToFit="1"/>
    </xf>
    <xf numFmtId="4" fontId="48" fillId="0" borderId="29" xfId="0" applyNumberFormat="1" applyFont="1" applyFill="1" applyBorder="1" applyAlignment="1">
      <alignment horizontal="right" vertical="top" shrinkToFit="1"/>
    </xf>
    <xf numFmtId="4" fontId="46" fillId="0" borderId="39" xfId="0" applyNumberFormat="1" applyFont="1" applyBorder="1" applyAlignment="1">
      <alignment horizontal="right" vertical="top" shrinkToFit="1"/>
    </xf>
    <xf numFmtId="4" fontId="54" fillId="0" borderId="0" xfId="279" applyNumberFormat="1" applyFont="1" applyFill="1" applyBorder="1" applyAlignment="1">
      <alignment vertical="top" shrinkToFit="1"/>
    </xf>
    <xf numFmtId="4" fontId="54" fillId="0" borderId="0" xfId="0" applyNumberFormat="1" applyFont="1" applyFill="1" applyBorder="1" applyAlignment="1">
      <alignment vertical="top" shrinkToFit="1"/>
    </xf>
    <xf numFmtId="4" fontId="48" fillId="0" borderId="14" xfId="279" applyNumberFormat="1" applyFont="1" applyFill="1" applyBorder="1" applyAlignment="1">
      <alignment horizontal="right" vertical="top" wrapText="1"/>
    </xf>
    <xf numFmtId="4" fontId="47" fillId="0" borderId="14" xfId="0" applyNumberFormat="1" applyFont="1" applyFill="1" applyBorder="1" applyAlignment="1">
      <alignment horizontal="right" vertical="top"/>
    </xf>
    <xf numFmtId="4" fontId="48" fillId="0" borderId="0" xfId="279" applyNumberFormat="1" applyFont="1" applyFill="1" applyBorder="1" applyAlignment="1">
      <alignment horizontal="right" vertical="top" wrapText="1"/>
    </xf>
    <xf numFmtId="4" fontId="47" fillId="0" borderId="0" xfId="0" applyNumberFormat="1" applyFont="1" applyFill="1" applyBorder="1" applyAlignment="1">
      <alignment horizontal="right" vertical="top"/>
    </xf>
    <xf numFmtId="4" fontId="48" fillId="0" borderId="48" xfId="0" applyNumberFormat="1" applyFont="1" applyBorder="1" applyAlignment="1">
      <alignment horizontal="right" vertical="top" shrinkToFit="1"/>
    </xf>
    <xf numFmtId="4" fontId="47" fillId="0" borderId="14" xfId="0" applyNumberFormat="1" applyFont="1" applyBorder="1" applyAlignment="1">
      <alignment horizontal="right" vertical="top"/>
    </xf>
    <xf numFmtId="4" fontId="46" fillId="0" borderId="0" xfId="279" applyNumberFormat="1" applyFont="1" applyBorder="1" applyAlignment="1">
      <alignment horizontal="right" vertical="top" shrinkToFit="1"/>
    </xf>
    <xf numFmtId="4" fontId="56" fillId="0" borderId="0" xfId="279" applyNumberFormat="1" applyFont="1" applyBorder="1" applyAlignment="1">
      <alignment horizontal="right" vertical="top" shrinkToFit="1"/>
    </xf>
    <xf numFmtId="4" fontId="57" fillId="0" borderId="41" xfId="0" applyNumberFormat="1" applyFont="1" applyBorder="1" applyAlignment="1">
      <alignment horizontal="right" vertical="top" shrinkToFit="1"/>
    </xf>
    <xf numFmtId="0" fontId="0" fillId="0" borderId="0" xfId="0" applyAlignment="1">
      <alignment wrapText="1"/>
    </xf>
    <xf numFmtId="171" fontId="48" fillId="0" borderId="0" xfId="339" applyNumberFormat="1" applyFont="1" applyFill="1" applyAlignment="1">
      <alignment horizontal="center" vertical="top"/>
    </xf>
    <xf numFmtId="173" fontId="0" fillId="0" borderId="0" xfId="809" applyNumberFormat="1" applyFont="1"/>
    <xf numFmtId="4" fontId="7" fillId="0" borderId="90" xfId="809" applyNumberFormat="1" applyFont="1" applyBorder="1" applyAlignment="1">
      <alignment horizontal="right"/>
    </xf>
    <xf numFmtId="4" fontId="7" fillId="0" borderId="82" xfId="809" applyNumberFormat="1" applyFont="1" applyBorder="1" applyAlignment="1">
      <alignment horizontal="right"/>
    </xf>
    <xf numFmtId="4" fontId="3" fillId="27" borderId="82" xfId="0" applyNumberFormat="1" applyFont="1" applyFill="1" applyBorder="1" applyAlignment="1">
      <alignment horizontal="right" vertical="top" wrapText="1"/>
    </xf>
    <xf numFmtId="4" fontId="3" fillId="27" borderId="82" xfId="0" applyNumberFormat="1" applyFont="1" applyFill="1" applyBorder="1" applyAlignment="1">
      <alignment horizontal="left" wrapText="1"/>
    </xf>
    <xf numFmtId="4" fontId="41" fillId="28" borderId="82" xfId="0" applyNumberFormat="1" applyFont="1" applyFill="1" applyBorder="1" applyAlignment="1">
      <alignment horizontal="left" wrapText="1"/>
    </xf>
    <xf numFmtId="4" fontId="60" fillId="28" borderId="82" xfId="0" applyNumberFormat="1" applyFont="1" applyFill="1" applyBorder="1" applyAlignment="1">
      <alignment horizontal="right" vertical="top" wrapText="1"/>
    </xf>
    <xf numFmtId="4" fontId="3" fillId="0" borderId="87" xfId="0" applyNumberFormat="1" applyFont="1" applyBorder="1" applyAlignment="1">
      <alignment horizontal="left" vertical="top" wrapText="1"/>
    </xf>
    <xf numFmtId="4" fontId="3" fillId="0" borderId="62" xfId="0" applyNumberFormat="1" applyFont="1" applyBorder="1" applyAlignment="1">
      <alignment horizontal="left" vertical="top" wrapText="1"/>
    </xf>
    <xf numFmtId="0" fontId="7" fillId="0" borderId="62" xfId="0" applyFont="1" applyBorder="1"/>
    <xf numFmtId="4" fontId="41" fillId="28" borderId="82" xfId="0" applyNumberFormat="1" applyFont="1" applyFill="1" applyBorder="1" applyAlignment="1">
      <alignment horizontal="right" wrapText="1"/>
    </xf>
    <xf numFmtId="4" fontId="61" fillId="28" borderId="82" xfId="0" applyNumberFormat="1" applyFont="1" applyFill="1" applyBorder="1" applyAlignment="1">
      <alignment horizontal="right" vertical="top" wrapText="1"/>
    </xf>
    <xf numFmtId="4" fontId="62" fillId="28" borderId="82" xfId="809" applyNumberFormat="1" applyFont="1" applyFill="1" applyBorder="1" applyAlignment="1">
      <alignment horizontal="right"/>
    </xf>
    <xf numFmtId="4" fontId="3" fillId="0" borderId="87" xfId="0" applyNumberFormat="1" applyFont="1" applyBorder="1" applyAlignment="1">
      <alignment horizontal="right" vertical="top" wrapText="1"/>
    </xf>
    <xf numFmtId="4" fontId="3" fillId="0" borderId="90" xfId="0" applyNumberFormat="1" applyFont="1" applyBorder="1" applyAlignment="1">
      <alignment horizontal="right" vertical="top" wrapText="1"/>
    </xf>
    <xf numFmtId="4" fontId="3" fillId="27" borderId="82" xfId="0" applyNumberFormat="1" applyFont="1" applyFill="1" applyBorder="1" applyAlignment="1">
      <alignment horizontal="center" wrapText="1"/>
    </xf>
    <xf numFmtId="4" fontId="3" fillId="27" borderId="82" xfId="0" applyNumberFormat="1" applyFont="1" applyFill="1" applyBorder="1" applyAlignment="1">
      <alignment wrapText="1"/>
    </xf>
    <xf numFmtId="4" fontId="3" fillId="0" borderId="87" xfId="0" applyNumberFormat="1" applyFont="1" applyBorder="1" applyAlignment="1">
      <alignment vertical="top" wrapText="1"/>
    </xf>
    <xf numFmtId="0" fontId="44" fillId="26" borderId="82" xfId="0" applyFont="1" applyFill="1" applyBorder="1" applyAlignment="1">
      <alignment vertical="center" wrapText="1"/>
    </xf>
    <xf numFmtId="172" fontId="44" fillId="26" borderId="82" xfId="0" applyNumberFormat="1" applyFont="1" applyFill="1" applyBorder="1" applyAlignment="1">
      <alignment horizontal="center" vertical="center" wrapText="1"/>
    </xf>
    <xf numFmtId="172" fontId="44" fillId="38" borderId="82" xfId="0" applyNumberFormat="1" applyFont="1" applyFill="1" applyBorder="1" applyAlignment="1">
      <alignment horizontal="center" vertical="center" wrapText="1"/>
    </xf>
    <xf numFmtId="4" fontId="43" fillId="28" borderId="82" xfId="0" applyNumberFormat="1" applyFont="1" applyFill="1" applyBorder="1" applyAlignment="1">
      <alignment vertical="top" wrapText="1"/>
    </xf>
    <xf numFmtId="4" fontId="7" fillId="0" borderId="82" xfId="0" applyNumberFormat="1" applyFont="1" applyBorder="1" applyAlignment="1"/>
    <xf numFmtId="4" fontId="7" fillId="0" borderId="62" xfId="0" applyNumberFormat="1" applyFont="1" applyBorder="1" applyAlignment="1"/>
    <xf numFmtId="4" fontId="60" fillId="28" borderId="82" xfId="0" applyNumberFormat="1" applyFont="1" applyFill="1" applyBorder="1" applyAlignment="1">
      <alignment horizontal="center" wrapText="1"/>
    </xf>
    <xf numFmtId="4" fontId="41" fillId="0" borderId="74" xfId="0" applyNumberFormat="1" applyFont="1" applyFill="1" applyBorder="1" applyAlignment="1">
      <alignment horizontal="center" wrapText="1"/>
    </xf>
    <xf numFmtId="4" fontId="45" fillId="0" borderId="0" xfId="0" applyNumberFormat="1" applyFont="1" applyFill="1" applyBorder="1" applyAlignment="1">
      <alignment horizontal="center" vertical="top" wrapText="1"/>
    </xf>
    <xf numFmtId="4" fontId="66" fillId="0" borderId="10" xfId="0" applyNumberFormat="1" applyFont="1" applyFill="1" applyBorder="1" applyAlignment="1">
      <alignment horizontal="right" vertical="top" wrapText="1"/>
    </xf>
    <xf numFmtId="10" fontId="48" fillId="0" borderId="0" xfId="813" applyNumberFormat="1" applyFont="1" applyAlignment="1">
      <alignment vertical="top"/>
    </xf>
    <xf numFmtId="4" fontId="7" fillId="0" borderId="89" xfId="0" applyNumberFormat="1" applyFont="1" applyBorder="1"/>
    <xf numFmtId="4" fontId="60" fillId="0" borderId="0" xfId="0" applyNumberFormat="1" applyFont="1" applyFill="1" applyBorder="1" applyAlignment="1">
      <alignment horizontal="right" vertical="top" wrapText="1"/>
    </xf>
    <xf numFmtId="4" fontId="7" fillId="0" borderId="82" xfId="0" applyNumberFormat="1" applyFont="1" applyBorder="1" applyAlignment="1">
      <alignment horizontal="right"/>
    </xf>
    <xf numFmtId="4" fontId="7" fillId="0" borderId="88" xfId="0" applyNumberFormat="1" applyFont="1" applyBorder="1" applyAlignment="1">
      <alignment horizontal="right"/>
    </xf>
    <xf numFmtId="4" fontId="67" fillId="0" borderId="83" xfId="0" applyNumberFormat="1" applyFont="1" applyFill="1" applyBorder="1" applyAlignment="1">
      <alignment horizontal="right" vertical="center"/>
    </xf>
    <xf numFmtId="4" fontId="42" fillId="0" borderId="17" xfId="0" applyNumberFormat="1" applyFont="1" applyFill="1" applyBorder="1" applyAlignment="1">
      <alignment horizontal="right" vertical="top" wrapText="1"/>
    </xf>
    <xf numFmtId="0" fontId="46" fillId="0" borderId="79" xfId="0" applyNumberFormat="1" applyFont="1" applyBorder="1" applyAlignment="1">
      <alignment vertical="top" wrapText="1"/>
    </xf>
    <xf numFmtId="0" fontId="7" fillId="0" borderId="14" xfId="0" applyFont="1" applyFill="1" applyBorder="1"/>
    <xf numFmtId="0" fontId="63" fillId="0" borderId="16" xfId="0" applyFont="1" applyFill="1" applyBorder="1"/>
    <xf numFmtId="0" fontId="62" fillId="0" borderId="14" xfId="0" applyFont="1" applyFill="1" applyBorder="1"/>
    <xf numFmtId="44" fontId="63" fillId="0" borderId="16" xfId="0" applyNumberFormat="1" applyFont="1" applyFill="1" applyBorder="1"/>
    <xf numFmtId="44" fontId="62" fillId="0" borderId="14" xfId="809" applyFont="1" applyFill="1" applyBorder="1"/>
    <xf numFmtId="44" fontId="63" fillId="0" borderId="14" xfId="0" applyNumberFormat="1" applyFont="1" applyFill="1" applyBorder="1"/>
    <xf numFmtId="44" fontId="62" fillId="0" borderId="14" xfId="0" applyNumberFormat="1" applyFont="1" applyFill="1" applyBorder="1"/>
    <xf numFmtId="172" fontId="62" fillId="0" borderId="14" xfId="0" applyNumberFormat="1" applyFont="1" applyFill="1" applyBorder="1"/>
    <xf numFmtId="4" fontId="70" fillId="0" borderId="15" xfId="279" applyNumberFormat="1" applyFont="1" applyFill="1" applyBorder="1" applyAlignment="1">
      <alignment vertical="top"/>
    </xf>
    <xf numFmtId="4" fontId="70" fillId="0" borderId="25" xfId="183" applyNumberFormat="1" applyFont="1" applyFill="1" applyBorder="1" applyAlignment="1">
      <alignment horizontal="right" vertical="top" wrapText="1"/>
    </xf>
    <xf numFmtId="4" fontId="70" fillId="24" borderId="0" xfId="372" applyNumberFormat="1" applyFont="1" applyFill="1" applyBorder="1" applyAlignment="1" applyProtection="1">
      <alignment horizontal="center" vertical="top" wrapText="1"/>
      <protection locked="0"/>
    </xf>
    <xf numFmtId="4" fontId="42" fillId="0" borderId="0" xfId="0" applyNumberFormat="1" applyFont="1" applyBorder="1" applyAlignment="1">
      <alignment horizontal="right" vertical="top" wrapText="1"/>
    </xf>
    <xf numFmtId="4" fontId="71" fillId="28" borderId="20" xfId="0" applyNumberFormat="1" applyFont="1" applyFill="1" applyBorder="1" applyAlignment="1">
      <alignment horizontal="right" vertical="top" wrapText="1"/>
    </xf>
    <xf numFmtId="4" fontId="42" fillId="0" borderId="23" xfId="0" applyNumberFormat="1" applyFont="1" applyBorder="1" applyAlignment="1">
      <alignment horizontal="right" vertical="top" wrapText="1"/>
    </xf>
    <xf numFmtId="4" fontId="42" fillId="0" borderId="17" xfId="0" applyNumberFormat="1" applyFont="1" applyFill="1" applyBorder="1" applyAlignment="1">
      <alignment horizontal="right" vertical="top"/>
    </xf>
    <xf numFmtId="4" fontId="70" fillId="0" borderId="17" xfId="0" applyNumberFormat="1" applyFont="1" applyBorder="1" applyAlignment="1">
      <alignment horizontal="right" vertical="top" wrapText="1"/>
    </xf>
    <xf numFmtId="4" fontId="42" fillId="0" borderId="17" xfId="0" applyNumberFormat="1" applyFont="1" applyFill="1" applyBorder="1" applyAlignment="1">
      <alignment vertical="top" wrapText="1"/>
    </xf>
    <xf numFmtId="4" fontId="42" fillId="0" borderId="28" xfId="0" applyNumberFormat="1" applyFont="1" applyFill="1" applyBorder="1" applyAlignment="1">
      <alignment vertical="top" wrapText="1"/>
    </xf>
    <xf numFmtId="4" fontId="42" fillId="25" borderId="24" xfId="0" applyNumberFormat="1" applyFont="1" applyFill="1" applyBorder="1" applyAlignment="1">
      <alignment horizontal="right" vertical="top" wrapText="1"/>
    </xf>
    <xf numFmtId="4" fontId="70" fillId="0" borderId="22" xfId="0" applyNumberFormat="1" applyFont="1" applyBorder="1" applyAlignment="1">
      <alignment horizontal="right" vertical="top" wrapText="1"/>
    </xf>
    <xf numFmtId="4" fontId="70" fillId="0" borderId="23" xfId="0" applyNumberFormat="1" applyFont="1" applyBorder="1" applyAlignment="1">
      <alignment horizontal="right" vertical="top" wrapText="1"/>
    </xf>
    <xf numFmtId="4" fontId="42" fillId="0" borderId="17" xfId="0" applyNumberFormat="1" applyFont="1" applyBorder="1" applyAlignment="1">
      <alignment horizontal="right" vertical="top" wrapText="1"/>
    </xf>
    <xf numFmtId="4" fontId="42" fillId="0" borderId="28" xfId="0" applyNumberFormat="1" applyFont="1" applyFill="1" applyBorder="1" applyAlignment="1">
      <alignment horizontal="right" vertical="top"/>
    </xf>
    <xf numFmtId="2" fontId="70" fillId="0" borderId="24" xfId="0" applyNumberFormat="1" applyFont="1" applyFill="1" applyBorder="1" applyAlignment="1">
      <alignment horizontal="right" vertical="top"/>
    </xf>
    <xf numFmtId="2" fontId="42" fillId="0" borderId="22" xfId="0" applyNumberFormat="1" applyFont="1" applyFill="1" applyBorder="1" applyAlignment="1">
      <alignment horizontal="right" vertical="top"/>
    </xf>
    <xf numFmtId="2" fontId="42" fillId="0" borderId="23" xfId="0" applyNumberFormat="1" applyFont="1" applyFill="1" applyBorder="1" applyAlignment="1">
      <alignment horizontal="right" vertical="top"/>
    </xf>
    <xf numFmtId="4" fontId="42" fillId="0" borderId="28" xfId="0" applyNumberFormat="1" applyFont="1" applyBorder="1" applyAlignment="1">
      <alignment horizontal="right" vertical="top" wrapText="1"/>
    </xf>
    <xf numFmtId="4" fontId="70" fillId="0" borderId="24" xfId="0" applyNumberFormat="1" applyFont="1" applyBorder="1" applyAlignment="1">
      <alignment horizontal="right" vertical="top" wrapText="1"/>
    </xf>
    <xf numFmtId="4" fontId="42" fillId="0" borderId="22" xfId="0" applyNumberFormat="1" applyFont="1" applyFill="1" applyBorder="1" applyAlignment="1">
      <alignment horizontal="right" vertical="top" wrapText="1"/>
    </xf>
    <xf numFmtId="4" fontId="42" fillId="0" borderId="23" xfId="0" applyNumberFormat="1" applyFont="1" applyFill="1" applyBorder="1" applyAlignment="1">
      <alignment horizontal="right" vertical="top" wrapText="1"/>
    </xf>
    <xf numFmtId="4" fontId="72" fillId="29" borderId="21" xfId="0" applyNumberFormat="1" applyFont="1" applyFill="1" applyBorder="1" applyAlignment="1">
      <alignment vertical="top" wrapText="1"/>
    </xf>
    <xf numFmtId="0" fontId="42" fillId="0" borderId="0" xfId="339" applyFont="1" applyAlignment="1">
      <alignment vertical="top"/>
    </xf>
    <xf numFmtId="0" fontId="42" fillId="0" borderId="0" xfId="339" applyFont="1" applyAlignment="1">
      <alignment horizontal="center" vertical="top"/>
    </xf>
    <xf numFmtId="4" fontId="71" fillId="28" borderId="21" xfId="0" applyNumberFormat="1" applyFont="1" applyFill="1" applyBorder="1" applyAlignment="1">
      <alignment horizontal="right" vertical="top" wrapText="1"/>
    </xf>
    <xf numFmtId="4" fontId="42" fillId="0" borderId="17" xfId="0" applyNumberFormat="1" applyFont="1" applyFill="1" applyBorder="1" applyAlignment="1">
      <alignment vertical="top"/>
    </xf>
    <xf numFmtId="4" fontId="42" fillId="0" borderId="28" xfId="0" applyNumberFormat="1" applyFont="1" applyFill="1" applyBorder="1" applyAlignment="1">
      <alignment vertical="top"/>
    </xf>
    <xf numFmtId="4" fontId="70" fillId="0" borderId="23" xfId="0" applyNumberFormat="1" applyFont="1" applyFill="1" applyBorder="1" applyAlignment="1">
      <alignment horizontal="right" vertical="top" wrapText="1"/>
    </xf>
    <xf numFmtId="4" fontId="42" fillId="0" borderId="28" xfId="0" applyNumberFormat="1" applyFont="1" applyFill="1" applyBorder="1" applyAlignment="1">
      <alignment horizontal="right" vertical="top" wrapText="1"/>
    </xf>
    <xf numFmtId="4" fontId="42" fillId="0" borderId="24" xfId="0" applyNumberFormat="1" applyFont="1" applyBorder="1" applyAlignment="1">
      <alignment horizontal="right" vertical="top" wrapText="1"/>
    </xf>
    <xf numFmtId="4" fontId="42" fillId="0" borderId="22" xfId="0" applyNumberFormat="1" applyFont="1" applyBorder="1" applyAlignment="1">
      <alignment horizontal="right" vertical="top" wrapText="1"/>
    </xf>
    <xf numFmtId="4" fontId="42" fillId="0" borderId="6" xfId="0" applyNumberFormat="1" applyFont="1" applyBorder="1" applyAlignment="1">
      <alignment horizontal="right" vertical="top" wrapText="1"/>
    </xf>
    <xf numFmtId="4" fontId="42" fillId="0" borderId="15" xfId="0" applyNumberFormat="1" applyFont="1" applyBorder="1" applyAlignment="1">
      <alignment horizontal="right" vertical="top" wrapText="1"/>
    </xf>
    <xf numFmtId="4" fontId="42" fillId="0" borderId="14" xfId="0" applyNumberFormat="1" applyFont="1" applyBorder="1" applyAlignment="1">
      <alignment horizontal="right" vertical="top" wrapText="1"/>
    </xf>
    <xf numFmtId="4" fontId="72" fillId="0" borderId="0" xfId="0" applyNumberFormat="1" applyFont="1" applyFill="1" applyBorder="1" applyAlignment="1">
      <alignment vertical="top" wrapText="1"/>
    </xf>
    <xf numFmtId="4" fontId="42" fillId="0" borderId="14" xfId="0" applyNumberFormat="1" applyFont="1" applyFill="1" applyBorder="1" applyAlignment="1">
      <alignment horizontal="right" vertical="top" wrapText="1"/>
    </xf>
    <xf numFmtId="4" fontId="42" fillId="0" borderId="0" xfId="0" applyNumberFormat="1" applyFont="1" applyFill="1" applyBorder="1" applyAlignment="1">
      <alignment horizontal="right" vertical="top" wrapText="1"/>
    </xf>
    <xf numFmtId="4" fontId="70" fillId="0" borderId="6" xfId="0" applyNumberFormat="1" applyFont="1" applyBorder="1" applyAlignment="1">
      <alignment horizontal="right" vertical="top" wrapText="1"/>
    </xf>
    <xf numFmtId="4" fontId="70" fillId="0" borderId="17" xfId="0" applyNumberFormat="1" applyFont="1" applyFill="1" applyBorder="1" applyAlignment="1">
      <alignment horizontal="right" vertical="top" wrapText="1"/>
    </xf>
    <xf numFmtId="4" fontId="42" fillId="0" borderId="6" xfId="0" applyNumberFormat="1" applyFont="1" applyFill="1" applyBorder="1" applyAlignment="1">
      <alignment horizontal="right" vertical="top" wrapText="1"/>
    </xf>
    <xf numFmtId="4" fontId="42" fillId="0" borderId="64" xfId="0" applyNumberFormat="1" applyFont="1" applyBorder="1" applyAlignment="1">
      <alignment horizontal="right" vertical="top" wrapText="1"/>
    </xf>
    <xf numFmtId="4" fontId="70" fillId="0" borderId="65" xfId="0" applyNumberFormat="1" applyFont="1" applyBorder="1" applyAlignment="1">
      <alignment horizontal="right" vertical="top" wrapText="1"/>
    </xf>
    <xf numFmtId="2" fontId="42" fillId="0" borderId="28" xfId="0" applyNumberFormat="1" applyFont="1" applyFill="1" applyBorder="1" applyAlignment="1">
      <alignment vertical="top"/>
    </xf>
    <xf numFmtId="2" fontId="42" fillId="0" borderId="24" xfId="0" applyNumberFormat="1" applyFont="1" applyFill="1" applyBorder="1" applyAlignment="1">
      <alignment vertical="top"/>
    </xf>
    <xf numFmtId="4" fontId="42" fillId="0" borderId="28" xfId="0" applyNumberFormat="1" applyFont="1" applyBorder="1" applyAlignment="1">
      <alignment vertical="top" wrapText="1"/>
    </xf>
    <xf numFmtId="4" fontId="42" fillId="0" borderId="79" xfId="0" applyNumberFormat="1" applyFont="1" applyBorder="1" applyAlignment="1">
      <alignment horizontal="right" vertical="top" wrapText="1"/>
    </xf>
    <xf numFmtId="0" fontId="40" fillId="0" borderId="0" xfId="0" applyFont="1"/>
    <xf numFmtId="0" fontId="62" fillId="29" borderId="91" xfId="0" applyFont="1" applyFill="1" applyBorder="1"/>
    <xf numFmtId="0" fontId="73" fillId="31" borderId="91" xfId="0" applyFont="1" applyFill="1" applyBorder="1"/>
    <xf numFmtId="49" fontId="72" fillId="29" borderId="32" xfId="0" applyNumberFormat="1" applyFont="1" applyFill="1" applyBorder="1" applyAlignment="1">
      <alignment horizontal="left" vertical="top" wrapText="1"/>
    </xf>
    <xf numFmtId="0" fontId="72" fillId="29" borderId="21" xfId="0" applyNumberFormat="1" applyFont="1" applyFill="1" applyBorder="1" applyAlignment="1">
      <alignment vertical="top" wrapText="1"/>
    </xf>
    <xf numFmtId="173" fontId="3" fillId="27" borderId="31" xfId="809" applyNumberFormat="1" applyFont="1" applyFill="1" applyBorder="1" applyAlignment="1">
      <alignment horizontal="right" vertical="top" wrapText="1"/>
    </xf>
    <xf numFmtId="0" fontId="41" fillId="0" borderId="92" xfId="279" applyFont="1" applyFill="1" applyBorder="1" applyAlignment="1" applyProtection="1">
      <alignment horizontal="center" vertical="center" wrapText="1"/>
    </xf>
    <xf numFmtId="0" fontId="41" fillId="0" borderId="29" xfId="279" applyFont="1" applyFill="1" applyBorder="1" applyAlignment="1" applyProtection="1">
      <alignment horizontal="center" vertical="center" wrapText="1"/>
    </xf>
    <xf numFmtId="0" fontId="41" fillId="0" borderId="93" xfId="279" applyFont="1" applyFill="1" applyBorder="1" applyAlignment="1" applyProtection="1">
      <alignment horizontal="center" vertical="center" wrapText="1"/>
    </xf>
    <xf numFmtId="0" fontId="41" fillId="0" borderId="90" xfId="279" applyFont="1" applyFill="1" applyBorder="1" applyAlignment="1" applyProtection="1">
      <alignment horizontal="center" vertical="center" wrapText="1"/>
    </xf>
    <xf numFmtId="0" fontId="41" fillId="0" borderId="0" xfId="279" applyFont="1" applyFill="1" applyBorder="1" applyAlignment="1" applyProtection="1">
      <alignment horizontal="center" vertical="center" wrapText="1"/>
    </xf>
    <xf numFmtId="0" fontId="41" fillId="0" borderId="88" xfId="279" applyFont="1" applyFill="1" applyBorder="1" applyAlignment="1" applyProtection="1">
      <alignment horizontal="center" vertical="center" wrapText="1"/>
    </xf>
    <xf numFmtId="0" fontId="41" fillId="0" borderId="94" xfId="279" applyFont="1" applyFill="1" applyBorder="1" applyAlignment="1" applyProtection="1">
      <alignment horizontal="center" vertical="center" wrapText="1"/>
    </xf>
    <xf numFmtId="0" fontId="41" fillId="0" borderId="27" xfId="279" applyFont="1" applyFill="1" applyBorder="1" applyAlignment="1" applyProtection="1">
      <alignment horizontal="center" vertical="center" wrapText="1"/>
    </xf>
    <xf numFmtId="0" fontId="41" fillId="0" borderId="95" xfId="279" applyFont="1" applyFill="1" applyBorder="1" applyAlignment="1" applyProtection="1">
      <alignment horizontal="center" vertical="center" wrapText="1"/>
    </xf>
    <xf numFmtId="0" fontId="41" fillId="0" borderId="61" xfId="279" applyFont="1" applyFill="1" applyBorder="1" applyAlignment="1" applyProtection="1">
      <alignment horizontal="center" vertical="center" wrapText="1"/>
    </xf>
    <xf numFmtId="0" fontId="41" fillId="0" borderId="18" xfId="279" applyFont="1" applyFill="1" applyBorder="1" applyAlignment="1" applyProtection="1">
      <alignment horizontal="center" vertical="center" wrapText="1"/>
    </xf>
    <xf numFmtId="0" fontId="41" fillId="0" borderId="16" xfId="279" applyFont="1" applyFill="1" applyBorder="1" applyAlignment="1" applyProtection="1">
      <alignment horizontal="center" vertical="center" wrapText="1"/>
    </xf>
    <xf numFmtId="49" fontId="3" fillId="27" borderId="58" xfId="0" applyNumberFormat="1" applyFont="1" applyFill="1" applyBorder="1" applyAlignment="1">
      <alignment horizontal="left" wrapText="1"/>
    </xf>
    <xf numFmtId="49" fontId="3" fillId="27" borderId="57" xfId="0" applyNumberFormat="1" applyFont="1" applyFill="1" applyBorder="1" applyAlignment="1">
      <alignment horizontal="left" wrapText="1"/>
    </xf>
    <xf numFmtId="0" fontId="3" fillId="30" borderId="30" xfId="351" applyFont="1" applyFill="1" applyBorder="1" applyAlignment="1" applyProtection="1">
      <alignment horizontal="center" vertical="center"/>
    </xf>
    <xf numFmtId="0" fontId="3" fillId="30" borderId="20" xfId="351" applyFont="1" applyFill="1" applyBorder="1" applyAlignment="1" applyProtection="1">
      <alignment horizontal="center" vertical="center"/>
    </xf>
    <xf numFmtId="0" fontId="3" fillId="30" borderId="57" xfId="351" applyFont="1" applyFill="1" applyBorder="1" applyAlignment="1" applyProtection="1">
      <alignment horizontal="center" vertical="center"/>
    </xf>
    <xf numFmtId="0" fontId="3" fillId="0" borderId="30" xfId="351" applyFont="1" applyFill="1" applyBorder="1" applyAlignment="1" applyProtection="1">
      <alignment horizontal="center" vertical="center" wrapText="1"/>
    </xf>
    <xf numFmtId="0" fontId="3" fillId="0" borderId="20" xfId="351" applyFont="1" applyFill="1" applyBorder="1" applyAlignment="1" applyProtection="1">
      <alignment horizontal="center" vertical="center" wrapText="1"/>
    </xf>
    <xf numFmtId="0" fontId="3" fillId="0" borderId="51" xfId="351" applyFont="1" applyFill="1" applyBorder="1" applyAlignment="1" applyProtection="1">
      <alignment horizontal="center" vertical="center" wrapText="1"/>
    </xf>
    <xf numFmtId="0" fontId="74" fillId="0" borderId="30" xfId="340" applyFont="1" applyBorder="1" applyAlignment="1" applyProtection="1">
      <alignment horizontal="center" vertical="center" wrapText="1"/>
    </xf>
    <xf numFmtId="0" fontId="74" fillId="0" borderId="20" xfId="340" applyFont="1" applyBorder="1" applyAlignment="1" applyProtection="1">
      <alignment horizontal="center" vertical="center" wrapText="1"/>
    </xf>
    <xf numFmtId="0" fontId="74" fillId="0" borderId="51" xfId="340" applyFont="1" applyBorder="1" applyAlignment="1" applyProtection="1">
      <alignment horizontal="center" vertical="center" wrapText="1"/>
    </xf>
    <xf numFmtId="49" fontId="11" fillId="24" borderId="70" xfId="351" applyNumberFormat="1" applyFont="1" applyFill="1" applyBorder="1" applyAlignment="1" applyProtection="1">
      <alignment horizontal="center" vertical="center" wrapText="1"/>
    </xf>
    <xf numFmtId="49" fontId="11" fillId="24" borderId="72" xfId="351" applyNumberFormat="1" applyFont="1" applyFill="1" applyBorder="1" applyAlignment="1" applyProtection="1">
      <alignment horizontal="center" vertical="center" wrapText="1"/>
    </xf>
    <xf numFmtId="4" fontId="11" fillId="24" borderId="34" xfId="338" applyNumberFormat="1" applyFont="1" applyFill="1" applyBorder="1" applyAlignment="1" applyProtection="1">
      <alignment horizontal="center" vertical="center"/>
    </xf>
    <xf numFmtId="4" fontId="11" fillId="24" borderId="35" xfId="338" applyNumberFormat="1" applyFont="1" applyFill="1" applyBorder="1" applyAlignment="1" applyProtection="1">
      <alignment horizontal="center" vertical="center"/>
    </xf>
    <xf numFmtId="4" fontId="11" fillId="24" borderId="36" xfId="338" applyNumberFormat="1" applyFont="1" applyFill="1" applyBorder="1" applyAlignment="1" applyProtection="1">
      <alignment horizontal="center" vertical="center"/>
    </xf>
    <xf numFmtId="4" fontId="11" fillId="24" borderId="37" xfId="338" applyNumberFormat="1" applyFont="1" applyFill="1" applyBorder="1" applyAlignment="1" applyProtection="1">
      <alignment horizontal="center" vertical="center"/>
    </xf>
    <xf numFmtId="4" fontId="11" fillId="24" borderId="71" xfId="338" applyNumberFormat="1" applyFont="1" applyFill="1" applyBorder="1" applyAlignment="1" applyProtection="1">
      <alignment horizontal="center" vertical="center" wrapText="1"/>
    </xf>
    <xf numFmtId="4" fontId="11" fillId="24" borderId="73" xfId="338" applyNumberFormat="1" applyFont="1" applyFill="1" applyBorder="1" applyAlignment="1" applyProtection="1">
      <alignment horizontal="center" vertical="center" wrapText="1"/>
    </xf>
    <xf numFmtId="0" fontId="44" fillId="26" borderId="76" xfId="0" applyFont="1" applyFill="1" applyBorder="1" applyAlignment="1">
      <alignment horizontal="center" vertical="center" wrapText="1"/>
    </xf>
    <xf numFmtId="0" fontId="44" fillId="26" borderId="12" xfId="0" applyFont="1" applyFill="1" applyBorder="1" applyAlignment="1">
      <alignment horizontal="center" vertical="center" wrapText="1"/>
    </xf>
    <xf numFmtId="0" fontId="44" fillId="26" borderId="77" xfId="0" applyFont="1" applyFill="1" applyBorder="1" applyAlignment="1">
      <alignment horizontal="center" vertical="center" wrapText="1"/>
    </xf>
    <xf numFmtId="0" fontId="10" fillId="0" borderId="30" xfId="340" applyFont="1" applyBorder="1" applyAlignment="1" applyProtection="1">
      <alignment horizontal="center" vertical="center" wrapText="1"/>
    </xf>
    <xf numFmtId="0" fontId="10" fillId="0" borderId="20" xfId="340" applyFont="1" applyBorder="1" applyAlignment="1" applyProtection="1">
      <alignment horizontal="center" vertical="center" wrapText="1"/>
    </xf>
    <xf numFmtId="0" fontId="10" fillId="0" borderId="51" xfId="340" applyFont="1" applyBorder="1" applyAlignment="1" applyProtection="1">
      <alignment horizontal="center" vertical="center" wrapText="1"/>
    </xf>
    <xf numFmtId="172" fontId="11" fillId="24" borderId="71" xfId="338" applyNumberFormat="1" applyFont="1" applyFill="1" applyBorder="1" applyAlignment="1" applyProtection="1">
      <alignment horizontal="center" vertical="center" wrapText="1"/>
    </xf>
    <xf numFmtId="172" fontId="11" fillId="24" borderId="73" xfId="338" applyNumberFormat="1" applyFont="1" applyFill="1" applyBorder="1" applyAlignment="1" applyProtection="1">
      <alignment horizontal="center" vertical="center" wrapText="1"/>
    </xf>
    <xf numFmtId="0" fontId="44" fillId="26" borderId="34" xfId="0" applyFont="1" applyFill="1" applyBorder="1" applyAlignment="1">
      <alignment horizontal="center" vertical="center" wrapText="1"/>
    </xf>
    <xf numFmtId="0" fontId="44" fillId="26" borderId="35" xfId="0" applyFont="1" applyFill="1" applyBorder="1" applyAlignment="1">
      <alignment horizontal="center" vertical="center" wrapText="1"/>
    </xf>
    <xf numFmtId="0" fontId="46" fillId="0" borderId="52" xfId="351" applyNumberFormat="1" applyFont="1" applyFill="1" applyBorder="1" applyAlignment="1" applyProtection="1">
      <alignment horizontal="center" vertical="top" wrapText="1"/>
      <protection locked="0"/>
    </xf>
    <xf numFmtId="0" fontId="46" fillId="0" borderId="33" xfId="351" applyNumberFormat="1" applyFont="1" applyFill="1" applyBorder="1" applyAlignment="1" applyProtection="1">
      <alignment horizontal="center" vertical="top" wrapText="1"/>
      <protection locked="0"/>
    </xf>
    <xf numFmtId="0" fontId="46" fillId="0" borderId="53" xfId="351" applyNumberFormat="1" applyFont="1" applyFill="1" applyBorder="1" applyAlignment="1" applyProtection="1">
      <alignment horizontal="center" vertical="top" wrapText="1"/>
      <protection locked="0"/>
    </xf>
    <xf numFmtId="0" fontId="46" fillId="0" borderId="54" xfId="351" applyNumberFormat="1" applyFont="1" applyFill="1" applyBorder="1" applyAlignment="1" applyProtection="1">
      <alignment horizontal="center" vertical="top" wrapText="1"/>
      <protection locked="0"/>
    </xf>
    <xf numFmtId="0" fontId="46" fillId="0" borderId="55" xfId="351" applyNumberFormat="1" applyFont="1" applyFill="1" applyBorder="1" applyAlignment="1" applyProtection="1">
      <alignment horizontal="center" vertical="top" wrapText="1"/>
      <protection locked="0"/>
    </xf>
    <xf numFmtId="0" fontId="46" fillId="0" borderId="56" xfId="351" applyNumberFormat="1" applyFont="1" applyFill="1" applyBorder="1" applyAlignment="1" applyProtection="1">
      <alignment horizontal="center" vertical="top" wrapText="1"/>
      <protection locked="0"/>
    </xf>
    <xf numFmtId="49" fontId="48" fillId="0" borderId="59" xfId="350" applyNumberFormat="1" applyFont="1" applyFill="1" applyBorder="1" applyAlignment="1" applyProtection="1">
      <alignment horizontal="left" vertical="top"/>
    </xf>
    <xf numFmtId="49" fontId="48" fillId="0" borderId="60" xfId="350" applyNumberFormat="1" applyFont="1" applyFill="1" applyBorder="1" applyAlignment="1" applyProtection="1">
      <alignment horizontal="left" vertical="top"/>
    </xf>
    <xf numFmtId="0" fontId="49" fillId="30" borderId="30" xfId="0" applyNumberFormat="1" applyFont="1" applyFill="1" applyBorder="1" applyAlignment="1">
      <alignment horizontal="center" vertical="top" wrapText="1"/>
    </xf>
    <xf numFmtId="0" fontId="49" fillId="30" borderId="20" xfId="0" applyNumberFormat="1" applyFont="1" applyFill="1" applyBorder="1" applyAlignment="1">
      <alignment horizontal="center" vertical="top" wrapText="1"/>
    </xf>
    <xf numFmtId="0" fontId="49" fillId="30" borderId="51" xfId="0" applyNumberFormat="1" applyFont="1" applyFill="1" applyBorder="1" applyAlignment="1">
      <alignment horizontal="center" vertical="top" wrapText="1"/>
    </xf>
    <xf numFmtId="0" fontId="44" fillId="26" borderId="82" xfId="0" applyFont="1" applyFill="1" applyBorder="1" applyAlignment="1">
      <alignment horizontal="center" vertical="center" wrapText="1"/>
    </xf>
    <xf numFmtId="0" fontId="44" fillId="26" borderId="86" xfId="0" applyFont="1" applyFill="1" applyBorder="1" applyAlignment="1">
      <alignment horizontal="center" vertical="center"/>
    </xf>
    <xf numFmtId="0" fontId="44" fillId="26" borderId="89" xfId="0" applyFont="1" applyFill="1" applyBorder="1" applyAlignment="1">
      <alignment horizontal="center" vertical="center"/>
    </xf>
    <xf numFmtId="4" fontId="41" fillId="0" borderId="61" xfId="279" applyNumberFormat="1" applyFont="1" applyFill="1" applyBorder="1" applyAlignment="1" applyProtection="1">
      <alignment horizontal="center" vertical="center" wrapText="1"/>
    </xf>
    <xf numFmtId="4" fontId="41" fillId="0" borderId="18" xfId="279" applyNumberFormat="1" applyFont="1" applyFill="1" applyBorder="1" applyAlignment="1" applyProtection="1">
      <alignment horizontal="center" vertical="center" wrapText="1"/>
    </xf>
    <xf numFmtId="4" fontId="41" fillId="0" borderId="16" xfId="279" applyNumberFormat="1" applyFont="1" applyFill="1" applyBorder="1" applyAlignment="1" applyProtection="1">
      <alignment horizontal="center" vertical="center" wrapText="1"/>
    </xf>
    <xf numFmtId="172" fontId="11" fillId="24" borderId="71" xfId="809" applyNumberFormat="1" applyFont="1" applyFill="1" applyBorder="1" applyAlignment="1" applyProtection="1">
      <alignment horizontal="center" vertical="center" wrapText="1"/>
    </xf>
    <xf numFmtId="172" fontId="11" fillId="24" borderId="73" xfId="809" applyNumberFormat="1" applyFont="1" applyFill="1" applyBorder="1" applyAlignment="1" applyProtection="1">
      <alignment horizontal="center" vertical="center" wrapText="1"/>
    </xf>
    <xf numFmtId="0" fontId="75" fillId="0" borderId="0" xfId="0" applyFont="1" applyAlignment="1">
      <alignment wrapText="1"/>
    </xf>
    <xf numFmtId="0" fontId="48" fillId="0" borderId="18" xfId="0" applyFont="1" applyFill="1" applyBorder="1" applyAlignment="1">
      <alignment vertical="top" wrapText="1"/>
    </xf>
    <xf numFmtId="172" fontId="48" fillId="0" borderId="18" xfId="279" applyNumberFormat="1" applyFont="1" applyFill="1" applyBorder="1" applyAlignment="1">
      <alignment horizontal="right" vertical="top" wrapText="1" shrinkToFit="1"/>
    </xf>
    <xf numFmtId="172" fontId="48" fillId="0" borderId="41" xfId="0" applyNumberFormat="1" applyFont="1" applyFill="1" applyBorder="1" applyAlignment="1">
      <alignment horizontal="right" vertical="top" wrapText="1" shrinkToFit="1"/>
    </xf>
    <xf numFmtId="172" fontId="0" fillId="0" borderId="0" xfId="809" applyNumberFormat="1" applyFont="1" applyAlignment="1">
      <alignment wrapText="1"/>
    </xf>
    <xf numFmtId="44" fontId="48" fillId="32" borderId="82" xfId="809" applyFont="1" applyFill="1" applyBorder="1" applyAlignment="1">
      <alignment horizontal="center" vertical="top" wrapText="1"/>
    </xf>
    <xf numFmtId="44" fontId="48" fillId="34" borderId="82" xfId="809" applyFont="1" applyFill="1" applyBorder="1" applyAlignment="1">
      <alignment horizontal="center" vertical="top" wrapText="1"/>
    </xf>
    <xf numFmtId="44" fontId="48" fillId="35" borderId="82" xfId="809" applyFont="1" applyFill="1" applyBorder="1" applyAlignment="1">
      <alignment horizontal="center" vertical="top" wrapText="1"/>
    </xf>
    <xf numFmtId="44" fontId="48" fillId="36" borderId="82" xfId="809" applyFont="1" applyFill="1" applyBorder="1" applyAlignment="1">
      <alignment horizontal="center" vertical="top" wrapText="1"/>
    </xf>
    <xf numFmtId="44" fontId="48" fillId="37" borderId="86" xfId="809" applyFont="1" applyFill="1" applyBorder="1" applyAlignment="1">
      <alignment horizontal="center" vertical="top" wrapText="1"/>
    </xf>
    <xf numFmtId="44" fontId="0" fillId="27" borderId="82" xfId="0" applyNumberFormat="1" applyFill="1" applyBorder="1" applyAlignment="1">
      <alignment wrapText="1"/>
    </xf>
  </cellXfs>
  <cellStyles count="1152">
    <cellStyle name="20 % – Poudarek1 2" xfId="1" xr:uid="{00000000-0005-0000-0000-000000000000}"/>
    <cellStyle name="20 % – Poudarek1 2 2" xfId="983" xr:uid="{00000000-0005-0000-0000-000001000000}"/>
    <cellStyle name="20 % – Poudarek1 2 3" xfId="814" xr:uid="{00000000-0005-0000-0000-000002000000}"/>
    <cellStyle name="20 % – Poudarek2 2" xfId="2" xr:uid="{00000000-0005-0000-0000-000003000000}"/>
    <cellStyle name="20 % – Poudarek2 2 2" xfId="984" xr:uid="{00000000-0005-0000-0000-000004000000}"/>
    <cellStyle name="20 % – Poudarek2 2 3" xfId="815" xr:uid="{00000000-0005-0000-0000-000005000000}"/>
    <cellStyle name="20 % – Poudarek3 2" xfId="3" xr:uid="{00000000-0005-0000-0000-000006000000}"/>
    <cellStyle name="20 % – Poudarek3 2 2" xfId="985" xr:uid="{00000000-0005-0000-0000-000007000000}"/>
    <cellStyle name="20 % – Poudarek3 2 3" xfId="816" xr:uid="{00000000-0005-0000-0000-000008000000}"/>
    <cellStyle name="20 % – Poudarek4 2" xfId="4" xr:uid="{00000000-0005-0000-0000-000009000000}"/>
    <cellStyle name="20 % – Poudarek4 2 2" xfId="986" xr:uid="{00000000-0005-0000-0000-00000A000000}"/>
    <cellStyle name="20 % – Poudarek4 2 3" xfId="817" xr:uid="{00000000-0005-0000-0000-00000B000000}"/>
    <cellStyle name="20 % – Poudarek5 2" xfId="5" xr:uid="{00000000-0005-0000-0000-00000C000000}"/>
    <cellStyle name="20 % – Poudarek5 2 2" xfId="987" xr:uid="{00000000-0005-0000-0000-00000D000000}"/>
    <cellStyle name="20 % – Poudarek5 2 3" xfId="818" xr:uid="{00000000-0005-0000-0000-00000E000000}"/>
    <cellStyle name="20 % – Poudarek6 2" xfId="6" xr:uid="{00000000-0005-0000-0000-00000F000000}"/>
    <cellStyle name="20 % – Poudarek6 2 2" xfId="988" xr:uid="{00000000-0005-0000-0000-000010000000}"/>
    <cellStyle name="20 % – Poudarek6 2 3" xfId="819" xr:uid="{00000000-0005-0000-0000-000011000000}"/>
    <cellStyle name="20% - Accent1" xfId="7" xr:uid="{00000000-0005-0000-0000-000012000000}"/>
    <cellStyle name="20% - Accent1 10" xfId="8" xr:uid="{00000000-0005-0000-0000-000013000000}"/>
    <cellStyle name="20% - Accent1 10 2" xfId="990" xr:uid="{00000000-0005-0000-0000-000014000000}"/>
    <cellStyle name="20% - Accent1 10 3" xfId="821" xr:uid="{00000000-0005-0000-0000-000015000000}"/>
    <cellStyle name="20% - Accent1 11" xfId="9" xr:uid="{00000000-0005-0000-0000-000016000000}"/>
    <cellStyle name="20% - Accent1 11 2" xfId="991" xr:uid="{00000000-0005-0000-0000-000017000000}"/>
    <cellStyle name="20% - Accent1 11 3" xfId="822" xr:uid="{00000000-0005-0000-0000-000018000000}"/>
    <cellStyle name="20% - Accent1 12" xfId="989" xr:uid="{00000000-0005-0000-0000-000019000000}"/>
    <cellStyle name="20% - Accent1 13" xfId="820" xr:uid="{00000000-0005-0000-0000-00001A000000}"/>
    <cellStyle name="20% - Accent1 2" xfId="10" xr:uid="{00000000-0005-0000-0000-00001B000000}"/>
    <cellStyle name="20% - Accent1 2 2" xfId="992" xr:uid="{00000000-0005-0000-0000-00001C000000}"/>
    <cellStyle name="20% - Accent1 2 3" xfId="823" xr:uid="{00000000-0005-0000-0000-00001D000000}"/>
    <cellStyle name="20% - Accent1 3" xfId="11" xr:uid="{00000000-0005-0000-0000-00001E000000}"/>
    <cellStyle name="20% - Accent1 3 2" xfId="993" xr:uid="{00000000-0005-0000-0000-00001F000000}"/>
    <cellStyle name="20% - Accent1 3 3" xfId="824" xr:uid="{00000000-0005-0000-0000-000020000000}"/>
    <cellStyle name="20% - Accent1 4" xfId="12" xr:uid="{00000000-0005-0000-0000-000021000000}"/>
    <cellStyle name="20% - Accent1 4 2" xfId="994" xr:uid="{00000000-0005-0000-0000-000022000000}"/>
    <cellStyle name="20% - Accent1 4 3" xfId="825" xr:uid="{00000000-0005-0000-0000-000023000000}"/>
    <cellStyle name="20% - Accent1 5" xfId="13" xr:uid="{00000000-0005-0000-0000-000024000000}"/>
    <cellStyle name="20% - Accent1 5 2" xfId="995" xr:uid="{00000000-0005-0000-0000-000025000000}"/>
    <cellStyle name="20% - Accent1 5 3" xfId="826" xr:uid="{00000000-0005-0000-0000-000026000000}"/>
    <cellStyle name="20% - Accent1 6" xfId="14" xr:uid="{00000000-0005-0000-0000-000027000000}"/>
    <cellStyle name="20% - Accent1 6 2" xfId="996" xr:uid="{00000000-0005-0000-0000-000028000000}"/>
    <cellStyle name="20% - Accent1 6 3" xfId="827" xr:uid="{00000000-0005-0000-0000-000029000000}"/>
    <cellStyle name="20% - Accent1 7" xfId="15" xr:uid="{00000000-0005-0000-0000-00002A000000}"/>
    <cellStyle name="20% - Accent1 7 2" xfId="997" xr:uid="{00000000-0005-0000-0000-00002B000000}"/>
    <cellStyle name="20% - Accent1 7 3" xfId="828" xr:uid="{00000000-0005-0000-0000-00002C000000}"/>
    <cellStyle name="20% - Accent1 8" xfId="16" xr:uid="{00000000-0005-0000-0000-00002D000000}"/>
    <cellStyle name="20% - Accent1 8 2" xfId="998" xr:uid="{00000000-0005-0000-0000-00002E000000}"/>
    <cellStyle name="20% - Accent1 8 3" xfId="829" xr:uid="{00000000-0005-0000-0000-00002F000000}"/>
    <cellStyle name="20% - Accent1 9" xfId="17" xr:uid="{00000000-0005-0000-0000-000030000000}"/>
    <cellStyle name="20% - Accent1 9 2" xfId="999" xr:uid="{00000000-0005-0000-0000-000031000000}"/>
    <cellStyle name="20% - Accent1 9 3" xfId="830" xr:uid="{00000000-0005-0000-0000-000032000000}"/>
    <cellStyle name="20% - Accent2" xfId="18" xr:uid="{00000000-0005-0000-0000-000033000000}"/>
    <cellStyle name="20% - Accent2 10" xfId="19" xr:uid="{00000000-0005-0000-0000-000034000000}"/>
    <cellStyle name="20% - Accent2 10 2" xfId="1001" xr:uid="{00000000-0005-0000-0000-000035000000}"/>
    <cellStyle name="20% - Accent2 10 3" xfId="832" xr:uid="{00000000-0005-0000-0000-000036000000}"/>
    <cellStyle name="20% - Accent2 11" xfId="20" xr:uid="{00000000-0005-0000-0000-000037000000}"/>
    <cellStyle name="20% - Accent2 11 2" xfId="1002" xr:uid="{00000000-0005-0000-0000-000038000000}"/>
    <cellStyle name="20% - Accent2 11 3" xfId="833" xr:uid="{00000000-0005-0000-0000-000039000000}"/>
    <cellStyle name="20% - Accent2 12" xfId="1000" xr:uid="{00000000-0005-0000-0000-00003A000000}"/>
    <cellStyle name="20% - Accent2 13" xfId="831" xr:uid="{00000000-0005-0000-0000-00003B000000}"/>
    <cellStyle name="20% - Accent2 2" xfId="21" xr:uid="{00000000-0005-0000-0000-00003C000000}"/>
    <cellStyle name="20% - Accent2 2 2" xfId="1003" xr:uid="{00000000-0005-0000-0000-00003D000000}"/>
    <cellStyle name="20% - Accent2 2 3" xfId="834" xr:uid="{00000000-0005-0000-0000-00003E000000}"/>
    <cellStyle name="20% - Accent2 3" xfId="22" xr:uid="{00000000-0005-0000-0000-00003F000000}"/>
    <cellStyle name="20% - Accent2 3 2" xfId="1004" xr:uid="{00000000-0005-0000-0000-000040000000}"/>
    <cellStyle name="20% - Accent2 3 3" xfId="835" xr:uid="{00000000-0005-0000-0000-000041000000}"/>
    <cellStyle name="20% - Accent2 4" xfId="23" xr:uid="{00000000-0005-0000-0000-000042000000}"/>
    <cellStyle name="20% - Accent2 4 2" xfId="1005" xr:uid="{00000000-0005-0000-0000-000043000000}"/>
    <cellStyle name="20% - Accent2 4 3" xfId="836" xr:uid="{00000000-0005-0000-0000-000044000000}"/>
    <cellStyle name="20% - Accent2 5" xfId="24" xr:uid="{00000000-0005-0000-0000-000045000000}"/>
    <cellStyle name="20% - Accent2 5 2" xfId="1006" xr:uid="{00000000-0005-0000-0000-000046000000}"/>
    <cellStyle name="20% - Accent2 5 3" xfId="837" xr:uid="{00000000-0005-0000-0000-000047000000}"/>
    <cellStyle name="20% - Accent2 6" xfId="25" xr:uid="{00000000-0005-0000-0000-000048000000}"/>
    <cellStyle name="20% - Accent2 6 2" xfId="1007" xr:uid="{00000000-0005-0000-0000-000049000000}"/>
    <cellStyle name="20% - Accent2 6 3" xfId="838" xr:uid="{00000000-0005-0000-0000-00004A000000}"/>
    <cellStyle name="20% - Accent2 7" xfId="26" xr:uid="{00000000-0005-0000-0000-00004B000000}"/>
    <cellStyle name="20% - Accent2 7 2" xfId="1008" xr:uid="{00000000-0005-0000-0000-00004C000000}"/>
    <cellStyle name="20% - Accent2 7 3" xfId="839" xr:uid="{00000000-0005-0000-0000-00004D000000}"/>
    <cellStyle name="20% - Accent2 8" xfId="27" xr:uid="{00000000-0005-0000-0000-00004E000000}"/>
    <cellStyle name="20% - Accent2 8 2" xfId="1009" xr:uid="{00000000-0005-0000-0000-00004F000000}"/>
    <cellStyle name="20% - Accent2 8 3" xfId="840" xr:uid="{00000000-0005-0000-0000-000050000000}"/>
    <cellStyle name="20% - Accent2 9" xfId="28" xr:uid="{00000000-0005-0000-0000-000051000000}"/>
    <cellStyle name="20% - Accent2 9 2" xfId="1010" xr:uid="{00000000-0005-0000-0000-000052000000}"/>
    <cellStyle name="20% - Accent2 9 3" xfId="841" xr:uid="{00000000-0005-0000-0000-000053000000}"/>
    <cellStyle name="20% - Accent3" xfId="29" xr:uid="{00000000-0005-0000-0000-000054000000}"/>
    <cellStyle name="20% - Accent3 10" xfId="30" xr:uid="{00000000-0005-0000-0000-000055000000}"/>
    <cellStyle name="20% - Accent3 10 2" xfId="1012" xr:uid="{00000000-0005-0000-0000-000056000000}"/>
    <cellStyle name="20% - Accent3 10 3" xfId="843" xr:uid="{00000000-0005-0000-0000-000057000000}"/>
    <cellStyle name="20% - Accent3 11" xfId="31" xr:uid="{00000000-0005-0000-0000-000058000000}"/>
    <cellStyle name="20% - Accent3 11 2" xfId="1013" xr:uid="{00000000-0005-0000-0000-000059000000}"/>
    <cellStyle name="20% - Accent3 11 3" xfId="844" xr:uid="{00000000-0005-0000-0000-00005A000000}"/>
    <cellStyle name="20% - Accent3 12" xfId="1011" xr:uid="{00000000-0005-0000-0000-00005B000000}"/>
    <cellStyle name="20% - Accent3 13" xfId="842" xr:uid="{00000000-0005-0000-0000-00005C000000}"/>
    <cellStyle name="20% - Accent3 2" xfId="32" xr:uid="{00000000-0005-0000-0000-00005D000000}"/>
    <cellStyle name="20% - Accent3 2 2" xfId="1014" xr:uid="{00000000-0005-0000-0000-00005E000000}"/>
    <cellStyle name="20% - Accent3 2 3" xfId="845" xr:uid="{00000000-0005-0000-0000-00005F000000}"/>
    <cellStyle name="20% - Accent3 3" xfId="33" xr:uid="{00000000-0005-0000-0000-000060000000}"/>
    <cellStyle name="20% - Accent3 3 2" xfId="1015" xr:uid="{00000000-0005-0000-0000-000061000000}"/>
    <cellStyle name="20% - Accent3 3 3" xfId="846" xr:uid="{00000000-0005-0000-0000-000062000000}"/>
    <cellStyle name="20% - Accent3 4" xfId="34" xr:uid="{00000000-0005-0000-0000-000063000000}"/>
    <cellStyle name="20% - Accent3 4 2" xfId="1016" xr:uid="{00000000-0005-0000-0000-000064000000}"/>
    <cellStyle name="20% - Accent3 4 3" xfId="847" xr:uid="{00000000-0005-0000-0000-000065000000}"/>
    <cellStyle name="20% - Accent3 5" xfId="35" xr:uid="{00000000-0005-0000-0000-000066000000}"/>
    <cellStyle name="20% - Accent3 5 2" xfId="1017" xr:uid="{00000000-0005-0000-0000-000067000000}"/>
    <cellStyle name="20% - Accent3 5 3" xfId="848" xr:uid="{00000000-0005-0000-0000-000068000000}"/>
    <cellStyle name="20% - Accent3 6" xfId="36" xr:uid="{00000000-0005-0000-0000-000069000000}"/>
    <cellStyle name="20% - Accent3 6 2" xfId="1018" xr:uid="{00000000-0005-0000-0000-00006A000000}"/>
    <cellStyle name="20% - Accent3 6 3" xfId="849" xr:uid="{00000000-0005-0000-0000-00006B000000}"/>
    <cellStyle name="20% - Accent3 7" xfId="37" xr:uid="{00000000-0005-0000-0000-00006C000000}"/>
    <cellStyle name="20% - Accent3 7 2" xfId="1019" xr:uid="{00000000-0005-0000-0000-00006D000000}"/>
    <cellStyle name="20% - Accent3 7 3" xfId="850" xr:uid="{00000000-0005-0000-0000-00006E000000}"/>
    <cellStyle name="20% - Accent3 8" xfId="38" xr:uid="{00000000-0005-0000-0000-00006F000000}"/>
    <cellStyle name="20% - Accent3 8 2" xfId="1020" xr:uid="{00000000-0005-0000-0000-000070000000}"/>
    <cellStyle name="20% - Accent3 8 3" xfId="851" xr:uid="{00000000-0005-0000-0000-000071000000}"/>
    <cellStyle name="20% - Accent3 9" xfId="39" xr:uid="{00000000-0005-0000-0000-000072000000}"/>
    <cellStyle name="20% - Accent3 9 2" xfId="1021" xr:uid="{00000000-0005-0000-0000-000073000000}"/>
    <cellStyle name="20% - Accent3 9 3" xfId="852" xr:uid="{00000000-0005-0000-0000-000074000000}"/>
    <cellStyle name="20% - Accent4" xfId="40" xr:uid="{00000000-0005-0000-0000-000075000000}"/>
    <cellStyle name="20% - Accent4 10" xfId="41" xr:uid="{00000000-0005-0000-0000-000076000000}"/>
    <cellStyle name="20% - Accent4 10 2" xfId="1023" xr:uid="{00000000-0005-0000-0000-000077000000}"/>
    <cellStyle name="20% - Accent4 10 3" xfId="854" xr:uid="{00000000-0005-0000-0000-000078000000}"/>
    <cellStyle name="20% - Accent4 11" xfId="42" xr:uid="{00000000-0005-0000-0000-000079000000}"/>
    <cellStyle name="20% - Accent4 11 2" xfId="1024" xr:uid="{00000000-0005-0000-0000-00007A000000}"/>
    <cellStyle name="20% - Accent4 11 3" xfId="855" xr:uid="{00000000-0005-0000-0000-00007B000000}"/>
    <cellStyle name="20% - Accent4 12" xfId="1022" xr:uid="{00000000-0005-0000-0000-00007C000000}"/>
    <cellStyle name="20% - Accent4 13" xfId="853" xr:uid="{00000000-0005-0000-0000-00007D000000}"/>
    <cellStyle name="20% - Accent4 2" xfId="43" xr:uid="{00000000-0005-0000-0000-00007E000000}"/>
    <cellStyle name="20% - Accent4 2 2" xfId="1025" xr:uid="{00000000-0005-0000-0000-00007F000000}"/>
    <cellStyle name="20% - Accent4 2 3" xfId="856" xr:uid="{00000000-0005-0000-0000-000080000000}"/>
    <cellStyle name="20% - Accent4 3" xfId="44" xr:uid="{00000000-0005-0000-0000-000081000000}"/>
    <cellStyle name="20% - Accent4 3 2" xfId="1026" xr:uid="{00000000-0005-0000-0000-000082000000}"/>
    <cellStyle name="20% - Accent4 3 3" xfId="857" xr:uid="{00000000-0005-0000-0000-000083000000}"/>
    <cellStyle name="20% - Accent4 4" xfId="45" xr:uid="{00000000-0005-0000-0000-000084000000}"/>
    <cellStyle name="20% - Accent4 4 2" xfId="1027" xr:uid="{00000000-0005-0000-0000-000085000000}"/>
    <cellStyle name="20% - Accent4 4 3" xfId="858" xr:uid="{00000000-0005-0000-0000-000086000000}"/>
    <cellStyle name="20% - Accent4 5" xfId="46" xr:uid="{00000000-0005-0000-0000-000087000000}"/>
    <cellStyle name="20% - Accent4 5 2" xfId="1028" xr:uid="{00000000-0005-0000-0000-000088000000}"/>
    <cellStyle name="20% - Accent4 5 3" xfId="859" xr:uid="{00000000-0005-0000-0000-000089000000}"/>
    <cellStyle name="20% - Accent4 6" xfId="47" xr:uid="{00000000-0005-0000-0000-00008A000000}"/>
    <cellStyle name="20% - Accent4 6 2" xfId="1029" xr:uid="{00000000-0005-0000-0000-00008B000000}"/>
    <cellStyle name="20% - Accent4 6 3" xfId="860" xr:uid="{00000000-0005-0000-0000-00008C000000}"/>
    <cellStyle name="20% - Accent4 7" xfId="48" xr:uid="{00000000-0005-0000-0000-00008D000000}"/>
    <cellStyle name="20% - Accent4 7 2" xfId="1030" xr:uid="{00000000-0005-0000-0000-00008E000000}"/>
    <cellStyle name="20% - Accent4 7 3" xfId="861" xr:uid="{00000000-0005-0000-0000-00008F000000}"/>
    <cellStyle name="20% - Accent4 8" xfId="49" xr:uid="{00000000-0005-0000-0000-000090000000}"/>
    <cellStyle name="20% - Accent4 8 2" xfId="1031" xr:uid="{00000000-0005-0000-0000-000091000000}"/>
    <cellStyle name="20% - Accent4 8 3" xfId="862" xr:uid="{00000000-0005-0000-0000-000092000000}"/>
    <cellStyle name="20% - Accent4 9" xfId="50" xr:uid="{00000000-0005-0000-0000-000093000000}"/>
    <cellStyle name="20% - Accent4 9 2" xfId="1032" xr:uid="{00000000-0005-0000-0000-000094000000}"/>
    <cellStyle name="20% - Accent4 9 3" xfId="863" xr:uid="{00000000-0005-0000-0000-000095000000}"/>
    <cellStyle name="20% - Accent5" xfId="51" xr:uid="{00000000-0005-0000-0000-000096000000}"/>
    <cellStyle name="20% - Accent5 10" xfId="52" xr:uid="{00000000-0005-0000-0000-000097000000}"/>
    <cellStyle name="20% - Accent5 10 2" xfId="1034" xr:uid="{00000000-0005-0000-0000-000098000000}"/>
    <cellStyle name="20% - Accent5 10 3" xfId="865" xr:uid="{00000000-0005-0000-0000-000099000000}"/>
    <cellStyle name="20% - Accent5 11" xfId="53" xr:uid="{00000000-0005-0000-0000-00009A000000}"/>
    <cellStyle name="20% - Accent5 11 2" xfId="1035" xr:uid="{00000000-0005-0000-0000-00009B000000}"/>
    <cellStyle name="20% - Accent5 11 3" xfId="866" xr:uid="{00000000-0005-0000-0000-00009C000000}"/>
    <cellStyle name="20% - Accent5 12" xfId="1033" xr:uid="{00000000-0005-0000-0000-00009D000000}"/>
    <cellStyle name="20% - Accent5 13" xfId="864" xr:uid="{00000000-0005-0000-0000-00009E000000}"/>
    <cellStyle name="20% - Accent5 2" xfId="54" xr:uid="{00000000-0005-0000-0000-00009F000000}"/>
    <cellStyle name="20% - Accent5 2 2" xfId="1036" xr:uid="{00000000-0005-0000-0000-0000A0000000}"/>
    <cellStyle name="20% - Accent5 2 3" xfId="867" xr:uid="{00000000-0005-0000-0000-0000A1000000}"/>
    <cellStyle name="20% - Accent5 3" xfId="55" xr:uid="{00000000-0005-0000-0000-0000A2000000}"/>
    <cellStyle name="20% - Accent5 3 2" xfId="1037" xr:uid="{00000000-0005-0000-0000-0000A3000000}"/>
    <cellStyle name="20% - Accent5 3 3" xfId="868" xr:uid="{00000000-0005-0000-0000-0000A4000000}"/>
    <cellStyle name="20% - Accent5 4" xfId="56" xr:uid="{00000000-0005-0000-0000-0000A5000000}"/>
    <cellStyle name="20% - Accent5 4 2" xfId="1038" xr:uid="{00000000-0005-0000-0000-0000A6000000}"/>
    <cellStyle name="20% - Accent5 4 3" xfId="869" xr:uid="{00000000-0005-0000-0000-0000A7000000}"/>
    <cellStyle name="20% - Accent5 5" xfId="57" xr:uid="{00000000-0005-0000-0000-0000A8000000}"/>
    <cellStyle name="20% - Accent5 5 2" xfId="1039" xr:uid="{00000000-0005-0000-0000-0000A9000000}"/>
    <cellStyle name="20% - Accent5 5 3" xfId="870" xr:uid="{00000000-0005-0000-0000-0000AA000000}"/>
    <cellStyle name="20% - Accent5 6" xfId="58" xr:uid="{00000000-0005-0000-0000-0000AB000000}"/>
    <cellStyle name="20% - Accent5 6 2" xfId="1040" xr:uid="{00000000-0005-0000-0000-0000AC000000}"/>
    <cellStyle name="20% - Accent5 6 3" xfId="871" xr:uid="{00000000-0005-0000-0000-0000AD000000}"/>
    <cellStyle name="20% - Accent5 7" xfId="59" xr:uid="{00000000-0005-0000-0000-0000AE000000}"/>
    <cellStyle name="20% - Accent5 7 2" xfId="1041" xr:uid="{00000000-0005-0000-0000-0000AF000000}"/>
    <cellStyle name="20% - Accent5 7 3" xfId="872" xr:uid="{00000000-0005-0000-0000-0000B0000000}"/>
    <cellStyle name="20% - Accent5 8" xfId="60" xr:uid="{00000000-0005-0000-0000-0000B1000000}"/>
    <cellStyle name="20% - Accent5 8 2" xfId="1042" xr:uid="{00000000-0005-0000-0000-0000B2000000}"/>
    <cellStyle name="20% - Accent5 8 3" xfId="873" xr:uid="{00000000-0005-0000-0000-0000B3000000}"/>
    <cellStyle name="20% - Accent5 9" xfId="61" xr:uid="{00000000-0005-0000-0000-0000B4000000}"/>
    <cellStyle name="20% - Accent5 9 2" xfId="1043" xr:uid="{00000000-0005-0000-0000-0000B5000000}"/>
    <cellStyle name="20% - Accent5 9 3" xfId="874" xr:uid="{00000000-0005-0000-0000-0000B6000000}"/>
    <cellStyle name="20% - Accent6" xfId="62" xr:uid="{00000000-0005-0000-0000-0000B7000000}"/>
    <cellStyle name="20% - Accent6 10" xfId="63" xr:uid="{00000000-0005-0000-0000-0000B8000000}"/>
    <cellStyle name="20% - Accent6 10 2" xfId="1045" xr:uid="{00000000-0005-0000-0000-0000B9000000}"/>
    <cellStyle name="20% - Accent6 10 3" xfId="876" xr:uid="{00000000-0005-0000-0000-0000BA000000}"/>
    <cellStyle name="20% - Accent6 11" xfId="64" xr:uid="{00000000-0005-0000-0000-0000BB000000}"/>
    <cellStyle name="20% - Accent6 11 2" xfId="1046" xr:uid="{00000000-0005-0000-0000-0000BC000000}"/>
    <cellStyle name="20% - Accent6 11 3" xfId="877" xr:uid="{00000000-0005-0000-0000-0000BD000000}"/>
    <cellStyle name="20% - Accent6 12" xfId="1044" xr:uid="{00000000-0005-0000-0000-0000BE000000}"/>
    <cellStyle name="20% - Accent6 13" xfId="875" xr:uid="{00000000-0005-0000-0000-0000BF000000}"/>
    <cellStyle name="20% - Accent6 2" xfId="65" xr:uid="{00000000-0005-0000-0000-0000C0000000}"/>
    <cellStyle name="20% - Accent6 2 2" xfId="1047" xr:uid="{00000000-0005-0000-0000-0000C1000000}"/>
    <cellStyle name="20% - Accent6 2 3" xfId="878" xr:uid="{00000000-0005-0000-0000-0000C2000000}"/>
    <cellStyle name="20% - Accent6 3" xfId="66" xr:uid="{00000000-0005-0000-0000-0000C3000000}"/>
    <cellStyle name="20% - Accent6 3 2" xfId="1048" xr:uid="{00000000-0005-0000-0000-0000C4000000}"/>
    <cellStyle name="20% - Accent6 3 3" xfId="879" xr:uid="{00000000-0005-0000-0000-0000C5000000}"/>
    <cellStyle name="20% - Accent6 4" xfId="67" xr:uid="{00000000-0005-0000-0000-0000C6000000}"/>
    <cellStyle name="20% - Accent6 4 2" xfId="1049" xr:uid="{00000000-0005-0000-0000-0000C7000000}"/>
    <cellStyle name="20% - Accent6 4 3" xfId="880" xr:uid="{00000000-0005-0000-0000-0000C8000000}"/>
    <cellStyle name="20% - Accent6 5" xfId="68" xr:uid="{00000000-0005-0000-0000-0000C9000000}"/>
    <cellStyle name="20% - Accent6 5 2" xfId="1050" xr:uid="{00000000-0005-0000-0000-0000CA000000}"/>
    <cellStyle name="20% - Accent6 5 3" xfId="881" xr:uid="{00000000-0005-0000-0000-0000CB000000}"/>
    <cellStyle name="20% - Accent6 6" xfId="69" xr:uid="{00000000-0005-0000-0000-0000CC000000}"/>
    <cellStyle name="20% - Accent6 6 2" xfId="1051" xr:uid="{00000000-0005-0000-0000-0000CD000000}"/>
    <cellStyle name="20% - Accent6 6 3" xfId="882" xr:uid="{00000000-0005-0000-0000-0000CE000000}"/>
    <cellStyle name="20% - Accent6 7" xfId="70" xr:uid="{00000000-0005-0000-0000-0000CF000000}"/>
    <cellStyle name="20% - Accent6 7 2" xfId="1052" xr:uid="{00000000-0005-0000-0000-0000D0000000}"/>
    <cellStyle name="20% - Accent6 7 3" xfId="883" xr:uid="{00000000-0005-0000-0000-0000D1000000}"/>
    <cellStyle name="20% - Accent6 8" xfId="71" xr:uid="{00000000-0005-0000-0000-0000D2000000}"/>
    <cellStyle name="20% - Accent6 8 2" xfId="1053" xr:uid="{00000000-0005-0000-0000-0000D3000000}"/>
    <cellStyle name="20% - Accent6 8 3" xfId="884" xr:uid="{00000000-0005-0000-0000-0000D4000000}"/>
    <cellStyle name="20% - Accent6 9" xfId="72" xr:uid="{00000000-0005-0000-0000-0000D5000000}"/>
    <cellStyle name="20% - Accent6 9 2" xfId="1054" xr:uid="{00000000-0005-0000-0000-0000D6000000}"/>
    <cellStyle name="20% - Accent6 9 3" xfId="885" xr:uid="{00000000-0005-0000-0000-0000D7000000}"/>
    <cellStyle name="40 % – Poudarek1 2" xfId="73" xr:uid="{00000000-0005-0000-0000-0000D8000000}"/>
    <cellStyle name="40 % – Poudarek1 2 2" xfId="1055" xr:uid="{00000000-0005-0000-0000-0000D9000000}"/>
    <cellStyle name="40 % – Poudarek1 2 3" xfId="886" xr:uid="{00000000-0005-0000-0000-0000DA000000}"/>
    <cellStyle name="40 % – Poudarek2 2" xfId="74" xr:uid="{00000000-0005-0000-0000-0000DB000000}"/>
    <cellStyle name="40 % – Poudarek2 2 2" xfId="1056" xr:uid="{00000000-0005-0000-0000-0000DC000000}"/>
    <cellStyle name="40 % – Poudarek2 2 3" xfId="887" xr:uid="{00000000-0005-0000-0000-0000DD000000}"/>
    <cellStyle name="40 % – Poudarek3 2" xfId="75" xr:uid="{00000000-0005-0000-0000-0000DE000000}"/>
    <cellStyle name="40 % – Poudarek3 2 2" xfId="1057" xr:uid="{00000000-0005-0000-0000-0000DF000000}"/>
    <cellStyle name="40 % – Poudarek3 2 3" xfId="888" xr:uid="{00000000-0005-0000-0000-0000E0000000}"/>
    <cellStyle name="40 % – Poudarek4 2" xfId="76" xr:uid="{00000000-0005-0000-0000-0000E1000000}"/>
    <cellStyle name="40 % – Poudarek4 2 2" xfId="1058" xr:uid="{00000000-0005-0000-0000-0000E2000000}"/>
    <cellStyle name="40 % – Poudarek4 2 3" xfId="889" xr:uid="{00000000-0005-0000-0000-0000E3000000}"/>
    <cellStyle name="40 % – Poudarek5 2" xfId="77" xr:uid="{00000000-0005-0000-0000-0000E4000000}"/>
    <cellStyle name="40 % – Poudarek5 2 2" xfId="1059" xr:uid="{00000000-0005-0000-0000-0000E5000000}"/>
    <cellStyle name="40 % – Poudarek5 2 3" xfId="890" xr:uid="{00000000-0005-0000-0000-0000E6000000}"/>
    <cellStyle name="40 % – Poudarek6 2" xfId="78" xr:uid="{00000000-0005-0000-0000-0000E7000000}"/>
    <cellStyle name="40 % – Poudarek6 2 2" xfId="1060" xr:uid="{00000000-0005-0000-0000-0000E8000000}"/>
    <cellStyle name="40 % – Poudarek6 2 3" xfId="891" xr:uid="{00000000-0005-0000-0000-0000E9000000}"/>
    <cellStyle name="40% - Accent1" xfId="79" xr:uid="{00000000-0005-0000-0000-0000EA000000}"/>
    <cellStyle name="40% - Accent1 10" xfId="80" xr:uid="{00000000-0005-0000-0000-0000EB000000}"/>
    <cellStyle name="40% - Accent1 10 2" xfId="1062" xr:uid="{00000000-0005-0000-0000-0000EC000000}"/>
    <cellStyle name="40% - Accent1 10 3" xfId="893" xr:uid="{00000000-0005-0000-0000-0000ED000000}"/>
    <cellStyle name="40% - Accent1 11" xfId="81" xr:uid="{00000000-0005-0000-0000-0000EE000000}"/>
    <cellStyle name="40% - Accent1 11 2" xfId="1063" xr:uid="{00000000-0005-0000-0000-0000EF000000}"/>
    <cellStyle name="40% - Accent1 11 3" xfId="894" xr:uid="{00000000-0005-0000-0000-0000F0000000}"/>
    <cellStyle name="40% - Accent1 12" xfId="1061" xr:uid="{00000000-0005-0000-0000-0000F1000000}"/>
    <cellStyle name="40% - Accent1 13" xfId="892" xr:uid="{00000000-0005-0000-0000-0000F2000000}"/>
    <cellStyle name="40% - Accent1 2" xfId="82" xr:uid="{00000000-0005-0000-0000-0000F3000000}"/>
    <cellStyle name="40% - Accent1 2 2" xfId="1064" xr:uid="{00000000-0005-0000-0000-0000F4000000}"/>
    <cellStyle name="40% - Accent1 2 3" xfId="895" xr:uid="{00000000-0005-0000-0000-0000F5000000}"/>
    <cellStyle name="40% - Accent1 3" xfId="83" xr:uid="{00000000-0005-0000-0000-0000F6000000}"/>
    <cellStyle name="40% - Accent1 3 2" xfId="1065" xr:uid="{00000000-0005-0000-0000-0000F7000000}"/>
    <cellStyle name="40% - Accent1 3 3" xfId="896" xr:uid="{00000000-0005-0000-0000-0000F8000000}"/>
    <cellStyle name="40% - Accent1 4" xfId="84" xr:uid="{00000000-0005-0000-0000-0000F9000000}"/>
    <cellStyle name="40% - Accent1 4 2" xfId="1066" xr:uid="{00000000-0005-0000-0000-0000FA000000}"/>
    <cellStyle name="40% - Accent1 4 3" xfId="897" xr:uid="{00000000-0005-0000-0000-0000FB000000}"/>
    <cellStyle name="40% - Accent1 5" xfId="85" xr:uid="{00000000-0005-0000-0000-0000FC000000}"/>
    <cellStyle name="40% - Accent1 5 2" xfId="1067" xr:uid="{00000000-0005-0000-0000-0000FD000000}"/>
    <cellStyle name="40% - Accent1 5 3" xfId="898" xr:uid="{00000000-0005-0000-0000-0000FE000000}"/>
    <cellStyle name="40% - Accent1 6" xfId="86" xr:uid="{00000000-0005-0000-0000-0000FF000000}"/>
    <cellStyle name="40% - Accent1 6 2" xfId="1068" xr:uid="{00000000-0005-0000-0000-000000010000}"/>
    <cellStyle name="40% - Accent1 6 3" xfId="899" xr:uid="{00000000-0005-0000-0000-000001010000}"/>
    <cellStyle name="40% - Accent1 7" xfId="87" xr:uid="{00000000-0005-0000-0000-000002010000}"/>
    <cellStyle name="40% - Accent1 7 2" xfId="1069" xr:uid="{00000000-0005-0000-0000-000003010000}"/>
    <cellStyle name="40% - Accent1 7 3" xfId="900" xr:uid="{00000000-0005-0000-0000-000004010000}"/>
    <cellStyle name="40% - Accent1 8" xfId="88" xr:uid="{00000000-0005-0000-0000-000005010000}"/>
    <cellStyle name="40% - Accent1 8 2" xfId="1070" xr:uid="{00000000-0005-0000-0000-000006010000}"/>
    <cellStyle name="40% - Accent1 8 3" xfId="901" xr:uid="{00000000-0005-0000-0000-000007010000}"/>
    <cellStyle name="40% - Accent1 9" xfId="89" xr:uid="{00000000-0005-0000-0000-000008010000}"/>
    <cellStyle name="40% - Accent1 9 2" xfId="1071" xr:uid="{00000000-0005-0000-0000-000009010000}"/>
    <cellStyle name="40% - Accent1 9 3" xfId="902" xr:uid="{00000000-0005-0000-0000-00000A010000}"/>
    <cellStyle name="40% - Accent2" xfId="90" xr:uid="{00000000-0005-0000-0000-00000B010000}"/>
    <cellStyle name="40% - Accent2 10" xfId="91" xr:uid="{00000000-0005-0000-0000-00000C010000}"/>
    <cellStyle name="40% - Accent2 10 2" xfId="1073" xr:uid="{00000000-0005-0000-0000-00000D010000}"/>
    <cellStyle name="40% - Accent2 10 3" xfId="904" xr:uid="{00000000-0005-0000-0000-00000E010000}"/>
    <cellStyle name="40% - Accent2 11" xfId="92" xr:uid="{00000000-0005-0000-0000-00000F010000}"/>
    <cellStyle name="40% - Accent2 11 2" xfId="1074" xr:uid="{00000000-0005-0000-0000-000010010000}"/>
    <cellStyle name="40% - Accent2 11 3" xfId="905" xr:uid="{00000000-0005-0000-0000-000011010000}"/>
    <cellStyle name="40% - Accent2 12" xfId="1072" xr:uid="{00000000-0005-0000-0000-000012010000}"/>
    <cellStyle name="40% - Accent2 13" xfId="903" xr:uid="{00000000-0005-0000-0000-000013010000}"/>
    <cellStyle name="40% - Accent2 2" xfId="93" xr:uid="{00000000-0005-0000-0000-000014010000}"/>
    <cellStyle name="40% - Accent2 2 2" xfId="1075" xr:uid="{00000000-0005-0000-0000-000015010000}"/>
    <cellStyle name="40% - Accent2 2 3" xfId="906" xr:uid="{00000000-0005-0000-0000-000016010000}"/>
    <cellStyle name="40% - Accent2 3" xfId="94" xr:uid="{00000000-0005-0000-0000-000017010000}"/>
    <cellStyle name="40% - Accent2 3 2" xfId="1076" xr:uid="{00000000-0005-0000-0000-000018010000}"/>
    <cellStyle name="40% - Accent2 3 3" xfId="907" xr:uid="{00000000-0005-0000-0000-000019010000}"/>
    <cellStyle name="40% - Accent2 4" xfId="95" xr:uid="{00000000-0005-0000-0000-00001A010000}"/>
    <cellStyle name="40% - Accent2 4 2" xfId="1077" xr:uid="{00000000-0005-0000-0000-00001B010000}"/>
    <cellStyle name="40% - Accent2 4 3" xfId="908" xr:uid="{00000000-0005-0000-0000-00001C010000}"/>
    <cellStyle name="40% - Accent2 5" xfId="96" xr:uid="{00000000-0005-0000-0000-00001D010000}"/>
    <cellStyle name="40% - Accent2 5 2" xfId="1078" xr:uid="{00000000-0005-0000-0000-00001E010000}"/>
    <cellStyle name="40% - Accent2 5 3" xfId="909" xr:uid="{00000000-0005-0000-0000-00001F010000}"/>
    <cellStyle name="40% - Accent2 6" xfId="97" xr:uid="{00000000-0005-0000-0000-000020010000}"/>
    <cellStyle name="40% - Accent2 6 2" xfId="1079" xr:uid="{00000000-0005-0000-0000-000021010000}"/>
    <cellStyle name="40% - Accent2 6 3" xfId="910" xr:uid="{00000000-0005-0000-0000-000022010000}"/>
    <cellStyle name="40% - Accent2 7" xfId="98" xr:uid="{00000000-0005-0000-0000-000023010000}"/>
    <cellStyle name="40% - Accent2 7 2" xfId="1080" xr:uid="{00000000-0005-0000-0000-000024010000}"/>
    <cellStyle name="40% - Accent2 7 3" xfId="911" xr:uid="{00000000-0005-0000-0000-000025010000}"/>
    <cellStyle name="40% - Accent2 8" xfId="99" xr:uid="{00000000-0005-0000-0000-000026010000}"/>
    <cellStyle name="40% - Accent2 8 2" xfId="1081" xr:uid="{00000000-0005-0000-0000-000027010000}"/>
    <cellStyle name="40% - Accent2 8 3" xfId="912" xr:uid="{00000000-0005-0000-0000-000028010000}"/>
    <cellStyle name="40% - Accent2 9" xfId="100" xr:uid="{00000000-0005-0000-0000-000029010000}"/>
    <cellStyle name="40% - Accent2 9 2" xfId="1082" xr:uid="{00000000-0005-0000-0000-00002A010000}"/>
    <cellStyle name="40% - Accent2 9 3" xfId="913" xr:uid="{00000000-0005-0000-0000-00002B010000}"/>
    <cellStyle name="40% - Accent3" xfId="101" xr:uid="{00000000-0005-0000-0000-00002C010000}"/>
    <cellStyle name="40% - Accent3 10" xfId="102" xr:uid="{00000000-0005-0000-0000-00002D010000}"/>
    <cellStyle name="40% - Accent3 10 2" xfId="1084" xr:uid="{00000000-0005-0000-0000-00002E010000}"/>
    <cellStyle name="40% - Accent3 10 3" xfId="915" xr:uid="{00000000-0005-0000-0000-00002F010000}"/>
    <cellStyle name="40% - Accent3 11" xfId="103" xr:uid="{00000000-0005-0000-0000-000030010000}"/>
    <cellStyle name="40% - Accent3 11 2" xfId="1085" xr:uid="{00000000-0005-0000-0000-000031010000}"/>
    <cellStyle name="40% - Accent3 11 3" xfId="916" xr:uid="{00000000-0005-0000-0000-000032010000}"/>
    <cellStyle name="40% - Accent3 12" xfId="1083" xr:uid="{00000000-0005-0000-0000-000033010000}"/>
    <cellStyle name="40% - Accent3 13" xfId="914" xr:uid="{00000000-0005-0000-0000-000034010000}"/>
    <cellStyle name="40% - Accent3 2" xfId="104" xr:uid="{00000000-0005-0000-0000-000035010000}"/>
    <cellStyle name="40% - Accent3 2 2" xfId="1086" xr:uid="{00000000-0005-0000-0000-000036010000}"/>
    <cellStyle name="40% - Accent3 2 3" xfId="917" xr:uid="{00000000-0005-0000-0000-000037010000}"/>
    <cellStyle name="40% - Accent3 3" xfId="105" xr:uid="{00000000-0005-0000-0000-000038010000}"/>
    <cellStyle name="40% - Accent3 3 2" xfId="1087" xr:uid="{00000000-0005-0000-0000-000039010000}"/>
    <cellStyle name="40% - Accent3 3 3" xfId="918" xr:uid="{00000000-0005-0000-0000-00003A010000}"/>
    <cellStyle name="40% - Accent3 4" xfId="106" xr:uid="{00000000-0005-0000-0000-00003B010000}"/>
    <cellStyle name="40% - Accent3 4 2" xfId="1088" xr:uid="{00000000-0005-0000-0000-00003C010000}"/>
    <cellStyle name="40% - Accent3 4 3" xfId="919" xr:uid="{00000000-0005-0000-0000-00003D010000}"/>
    <cellStyle name="40% - Accent3 5" xfId="107" xr:uid="{00000000-0005-0000-0000-00003E010000}"/>
    <cellStyle name="40% - Accent3 5 2" xfId="1089" xr:uid="{00000000-0005-0000-0000-00003F010000}"/>
    <cellStyle name="40% - Accent3 5 3" xfId="920" xr:uid="{00000000-0005-0000-0000-000040010000}"/>
    <cellStyle name="40% - Accent3 6" xfId="108" xr:uid="{00000000-0005-0000-0000-000041010000}"/>
    <cellStyle name="40% - Accent3 6 2" xfId="1090" xr:uid="{00000000-0005-0000-0000-000042010000}"/>
    <cellStyle name="40% - Accent3 6 3" xfId="921" xr:uid="{00000000-0005-0000-0000-000043010000}"/>
    <cellStyle name="40% - Accent3 7" xfId="109" xr:uid="{00000000-0005-0000-0000-000044010000}"/>
    <cellStyle name="40% - Accent3 7 2" xfId="1091" xr:uid="{00000000-0005-0000-0000-000045010000}"/>
    <cellStyle name="40% - Accent3 7 3" xfId="922" xr:uid="{00000000-0005-0000-0000-000046010000}"/>
    <cellStyle name="40% - Accent3 8" xfId="110" xr:uid="{00000000-0005-0000-0000-000047010000}"/>
    <cellStyle name="40% - Accent3 8 2" xfId="1092" xr:uid="{00000000-0005-0000-0000-000048010000}"/>
    <cellStyle name="40% - Accent3 8 3" xfId="923" xr:uid="{00000000-0005-0000-0000-000049010000}"/>
    <cellStyle name="40% - Accent3 9" xfId="111" xr:uid="{00000000-0005-0000-0000-00004A010000}"/>
    <cellStyle name="40% - Accent3 9 2" xfId="1093" xr:uid="{00000000-0005-0000-0000-00004B010000}"/>
    <cellStyle name="40% - Accent3 9 3" xfId="924" xr:uid="{00000000-0005-0000-0000-00004C010000}"/>
    <cellStyle name="40% - Accent4" xfId="112" xr:uid="{00000000-0005-0000-0000-00004D010000}"/>
    <cellStyle name="40% - Accent4 10" xfId="113" xr:uid="{00000000-0005-0000-0000-00004E010000}"/>
    <cellStyle name="40% - Accent4 10 2" xfId="1095" xr:uid="{00000000-0005-0000-0000-00004F010000}"/>
    <cellStyle name="40% - Accent4 10 3" xfId="926" xr:uid="{00000000-0005-0000-0000-000050010000}"/>
    <cellStyle name="40% - Accent4 11" xfId="114" xr:uid="{00000000-0005-0000-0000-000051010000}"/>
    <cellStyle name="40% - Accent4 11 2" xfId="1096" xr:uid="{00000000-0005-0000-0000-000052010000}"/>
    <cellStyle name="40% - Accent4 11 3" xfId="927" xr:uid="{00000000-0005-0000-0000-000053010000}"/>
    <cellStyle name="40% - Accent4 12" xfId="1094" xr:uid="{00000000-0005-0000-0000-000054010000}"/>
    <cellStyle name="40% - Accent4 13" xfId="925" xr:uid="{00000000-0005-0000-0000-000055010000}"/>
    <cellStyle name="40% - Accent4 2" xfId="115" xr:uid="{00000000-0005-0000-0000-000056010000}"/>
    <cellStyle name="40% - Accent4 2 2" xfId="1097" xr:uid="{00000000-0005-0000-0000-000057010000}"/>
    <cellStyle name="40% - Accent4 2 3" xfId="928" xr:uid="{00000000-0005-0000-0000-000058010000}"/>
    <cellStyle name="40% - Accent4 3" xfId="116" xr:uid="{00000000-0005-0000-0000-000059010000}"/>
    <cellStyle name="40% - Accent4 3 2" xfId="1098" xr:uid="{00000000-0005-0000-0000-00005A010000}"/>
    <cellStyle name="40% - Accent4 3 3" xfId="929" xr:uid="{00000000-0005-0000-0000-00005B010000}"/>
    <cellStyle name="40% - Accent4 4" xfId="117" xr:uid="{00000000-0005-0000-0000-00005C010000}"/>
    <cellStyle name="40% - Accent4 4 2" xfId="1099" xr:uid="{00000000-0005-0000-0000-00005D010000}"/>
    <cellStyle name="40% - Accent4 4 3" xfId="930" xr:uid="{00000000-0005-0000-0000-00005E010000}"/>
    <cellStyle name="40% - Accent4 5" xfId="118" xr:uid="{00000000-0005-0000-0000-00005F010000}"/>
    <cellStyle name="40% - Accent4 5 2" xfId="1100" xr:uid="{00000000-0005-0000-0000-000060010000}"/>
    <cellStyle name="40% - Accent4 5 3" xfId="931" xr:uid="{00000000-0005-0000-0000-000061010000}"/>
    <cellStyle name="40% - Accent4 6" xfId="119" xr:uid="{00000000-0005-0000-0000-000062010000}"/>
    <cellStyle name="40% - Accent4 6 2" xfId="1101" xr:uid="{00000000-0005-0000-0000-000063010000}"/>
    <cellStyle name="40% - Accent4 6 3" xfId="932" xr:uid="{00000000-0005-0000-0000-000064010000}"/>
    <cellStyle name="40% - Accent4 7" xfId="120" xr:uid="{00000000-0005-0000-0000-000065010000}"/>
    <cellStyle name="40% - Accent4 7 2" xfId="1102" xr:uid="{00000000-0005-0000-0000-000066010000}"/>
    <cellStyle name="40% - Accent4 7 3" xfId="933" xr:uid="{00000000-0005-0000-0000-000067010000}"/>
    <cellStyle name="40% - Accent4 8" xfId="121" xr:uid="{00000000-0005-0000-0000-000068010000}"/>
    <cellStyle name="40% - Accent4 8 2" xfId="1103" xr:uid="{00000000-0005-0000-0000-000069010000}"/>
    <cellStyle name="40% - Accent4 8 3" xfId="934" xr:uid="{00000000-0005-0000-0000-00006A010000}"/>
    <cellStyle name="40% - Accent4 9" xfId="122" xr:uid="{00000000-0005-0000-0000-00006B010000}"/>
    <cellStyle name="40% - Accent4 9 2" xfId="1104" xr:uid="{00000000-0005-0000-0000-00006C010000}"/>
    <cellStyle name="40% - Accent4 9 3" xfId="935" xr:uid="{00000000-0005-0000-0000-00006D010000}"/>
    <cellStyle name="40% - Accent5" xfId="123" xr:uid="{00000000-0005-0000-0000-00006E010000}"/>
    <cellStyle name="40% - Accent5 10" xfId="124" xr:uid="{00000000-0005-0000-0000-00006F010000}"/>
    <cellStyle name="40% - Accent5 10 2" xfId="1106" xr:uid="{00000000-0005-0000-0000-000070010000}"/>
    <cellStyle name="40% - Accent5 10 3" xfId="937" xr:uid="{00000000-0005-0000-0000-000071010000}"/>
    <cellStyle name="40% - Accent5 11" xfId="125" xr:uid="{00000000-0005-0000-0000-000072010000}"/>
    <cellStyle name="40% - Accent5 11 2" xfId="1107" xr:uid="{00000000-0005-0000-0000-000073010000}"/>
    <cellStyle name="40% - Accent5 11 3" xfId="938" xr:uid="{00000000-0005-0000-0000-000074010000}"/>
    <cellStyle name="40% - Accent5 12" xfId="1105" xr:uid="{00000000-0005-0000-0000-000075010000}"/>
    <cellStyle name="40% - Accent5 13" xfId="936" xr:uid="{00000000-0005-0000-0000-000076010000}"/>
    <cellStyle name="40% - Accent5 2" xfId="126" xr:uid="{00000000-0005-0000-0000-000077010000}"/>
    <cellStyle name="40% - Accent5 2 2" xfId="1108" xr:uid="{00000000-0005-0000-0000-000078010000}"/>
    <cellStyle name="40% - Accent5 2 3" xfId="939" xr:uid="{00000000-0005-0000-0000-000079010000}"/>
    <cellStyle name="40% - Accent5 3" xfId="127" xr:uid="{00000000-0005-0000-0000-00007A010000}"/>
    <cellStyle name="40% - Accent5 3 2" xfId="1109" xr:uid="{00000000-0005-0000-0000-00007B010000}"/>
    <cellStyle name="40% - Accent5 3 3" xfId="940" xr:uid="{00000000-0005-0000-0000-00007C010000}"/>
    <cellStyle name="40% - Accent5 4" xfId="128" xr:uid="{00000000-0005-0000-0000-00007D010000}"/>
    <cellStyle name="40% - Accent5 4 2" xfId="1110" xr:uid="{00000000-0005-0000-0000-00007E010000}"/>
    <cellStyle name="40% - Accent5 4 3" xfId="941" xr:uid="{00000000-0005-0000-0000-00007F010000}"/>
    <cellStyle name="40% - Accent5 5" xfId="129" xr:uid="{00000000-0005-0000-0000-000080010000}"/>
    <cellStyle name="40% - Accent5 5 2" xfId="1111" xr:uid="{00000000-0005-0000-0000-000081010000}"/>
    <cellStyle name="40% - Accent5 5 3" xfId="942" xr:uid="{00000000-0005-0000-0000-000082010000}"/>
    <cellStyle name="40% - Accent5 6" xfId="130" xr:uid="{00000000-0005-0000-0000-000083010000}"/>
    <cellStyle name="40% - Accent5 6 2" xfId="1112" xr:uid="{00000000-0005-0000-0000-000084010000}"/>
    <cellStyle name="40% - Accent5 6 3" xfId="943" xr:uid="{00000000-0005-0000-0000-000085010000}"/>
    <cellStyle name="40% - Accent5 7" xfId="131" xr:uid="{00000000-0005-0000-0000-000086010000}"/>
    <cellStyle name="40% - Accent5 7 2" xfId="1113" xr:uid="{00000000-0005-0000-0000-000087010000}"/>
    <cellStyle name="40% - Accent5 7 3" xfId="944" xr:uid="{00000000-0005-0000-0000-000088010000}"/>
    <cellStyle name="40% - Accent5 8" xfId="132" xr:uid="{00000000-0005-0000-0000-000089010000}"/>
    <cellStyle name="40% - Accent5 8 2" xfId="1114" xr:uid="{00000000-0005-0000-0000-00008A010000}"/>
    <cellStyle name="40% - Accent5 8 3" xfId="945" xr:uid="{00000000-0005-0000-0000-00008B010000}"/>
    <cellStyle name="40% - Accent5 9" xfId="133" xr:uid="{00000000-0005-0000-0000-00008C010000}"/>
    <cellStyle name="40% - Accent5 9 2" xfId="1115" xr:uid="{00000000-0005-0000-0000-00008D010000}"/>
    <cellStyle name="40% - Accent5 9 3" xfId="946" xr:uid="{00000000-0005-0000-0000-00008E010000}"/>
    <cellStyle name="40% - Accent6" xfId="134" xr:uid="{00000000-0005-0000-0000-00008F010000}"/>
    <cellStyle name="40% - Accent6 10" xfId="135" xr:uid="{00000000-0005-0000-0000-000090010000}"/>
    <cellStyle name="40% - Accent6 10 2" xfId="1117" xr:uid="{00000000-0005-0000-0000-000091010000}"/>
    <cellStyle name="40% - Accent6 10 3" xfId="948" xr:uid="{00000000-0005-0000-0000-000092010000}"/>
    <cellStyle name="40% - Accent6 11" xfId="136" xr:uid="{00000000-0005-0000-0000-000093010000}"/>
    <cellStyle name="40% - Accent6 11 2" xfId="1118" xr:uid="{00000000-0005-0000-0000-000094010000}"/>
    <cellStyle name="40% - Accent6 11 3" xfId="949" xr:uid="{00000000-0005-0000-0000-000095010000}"/>
    <cellStyle name="40% - Accent6 12" xfId="1116" xr:uid="{00000000-0005-0000-0000-000096010000}"/>
    <cellStyle name="40% - Accent6 13" xfId="947" xr:uid="{00000000-0005-0000-0000-000097010000}"/>
    <cellStyle name="40% - Accent6 2" xfId="137" xr:uid="{00000000-0005-0000-0000-000098010000}"/>
    <cellStyle name="40% - Accent6 2 2" xfId="1119" xr:uid="{00000000-0005-0000-0000-000099010000}"/>
    <cellStyle name="40% - Accent6 2 3" xfId="950" xr:uid="{00000000-0005-0000-0000-00009A010000}"/>
    <cellStyle name="40% - Accent6 3" xfId="138" xr:uid="{00000000-0005-0000-0000-00009B010000}"/>
    <cellStyle name="40% - Accent6 3 2" xfId="1120" xr:uid="{00000000-0005-0000-0000-00009C010000}"/>
    <cellStyle name="40% - Accent6 3 3" xfId="951" xr:uid="{00000000-0005-0000-0000-00009D010000}"/>
    <cellStyle name="40% - Accent6 4" xfId="139" xr:uid="{00000000-0005-0000-0000-00009E010000}"/>
    <cellStyle name="40% - Accent6 4 2" xfId="1121" xr:uid="{00000000-0005-0000-0000-00009F010000}"/>
    <cellStyle name="40% - Accent6 4 3" xfId="952" xr:uid="{00000000-0005-0000-0000-0000A0010000}"/>
    <cellStyle name="40% - Accent6 5" xfId="140" xr:uid="{00000000-0005-0000-0000-0000A1010000}"/>
    <cellStyle name="40% - Accent6 5 2" xfId="1122" xr:uid="{00000000-0005-0000-0000-0000A2010000}"/>
    <cellStyle name="40% - Accent6 5 3" xfId="953" xr:uid="{00000000-0005-0000-0000-0000A3010000}"/>
    <cellStyle name="40% - Accent6 6" xfId="141" xr:uid="{00000000-0005-0000-0000-0000A4010000}"/>
    <cellStyle name="40% - Accent6 6 2" xfId="1123" xr:uid="{00000000-0005-0000-0000-0000A5010000}"/>
    <cellStyle name="40% - Accent6 6 3" xfId="954" xr:uid="{00000000-0005-0000-0000-0000A6010000}"/>
    <cellStyle name="40% - Accent6 7" xfId="142" xr:uid="{00000000-0005-0000-0000-0000A7010000}"/>
    <cellStyle name="40% - Accent6 7 2" xfId="1124" xr:uid="{00000000-0005-0000-0000-0000A8010000}"/>
    <cellStyle name="40% - Accent6 7 3" xfId="955" xr:uid="{00000000-0005-0000-0000-0000A9010000}"/>
    <cellStyle name="40% - Accent6 8" xfId="143" xr:uid="{00000000-0005-0000-0000-0000AA010000}"/>
    <cellStyle name="40% - Accent6 8 2" xfId="1125" xr:uid="{00000000-0005-0000-0000-0000AB010000}"/>
    <cellStyle name="40% - Accent6 8 3" xfId="956" xr:uid="{00000000-0005-0000-0000-0000AC010000}"/>
    <cellStyle name="40% - Accent6 9" xfId="144" xr:uid="{00000000-0005-0000-0000-0000AD010000}"/>
    <cellStyle name="40% - Accent6 9 2" xfId="1126" xr:uid="{00000000-0005-0000-0000-0000AE010000}"/>
    <cellStyle name="40% - Accent6 9 3" xfId="957" xr:uid="{00000000-0005-0000-0000-0000AF010000}"/>
    <cellStyle name="60 % – Poudarek1 2" xfId="145" xr:uid="{00000000-0005-0000-0000-0000B0010000}"/>
    <cellStyle name="60 % – Poudarek2 2" xfId="146" xr:uid="{00000000-0005-0000-0000-0000B1010000}"/>
    <cellStyle name="60 % – Poudarek3 2" xfId="147" xr:uid="{00000000-0005-0000-0000-0000B2010000}"/>
    <cellStyle name="60 % – Poudarek4 2" xfId="148" xr:uid="{00000000-0005-0000-0000-0000B3010000}"/>
    <cellStyle name="60 % – Poudarek5 2" xfId="149" xr:uid="{00000000-0005-0000-0000-0000B4010000}"/>
    <cellStyle name="60 % – Poudarek6 2" xfId="150" xr:uid="{00000000-0005-0000-0000-0000B5010000}"/>
    <cellStyle name="60% - Accent1" xfId="151" xr:uid="{00000000-0005-0000-0000-0000B6010000}"/>
    <cellStyle name="60% - Accent2" xfId="152" xr:uid="{00000000-0005-0000-0000-0000B7010000}"/>
    <cellStyle name="60% - Accent3" xfId="153" xr:uid="{00000000-0005-0000-0000-0000B8010000}"/>
    <cellStyle name="60% - Accent4" xfId="154" xr:uid="{00000000-0005-0000-0000-0000B9010000}"/>
    <cellStyle name="60% - Accent5" xfId="155" xr:uid="{00000000-0005-0000-0000-0000BA010000}"/>
    <cellStyle name="60% - Accent6" xfId="156" xr:uid="{00000000-0005-0000-0000-0000BB010000}"/>
    <cellStyle name="Accent1" xfId="157" xr:uid="{00000000-0005-0000-0000-0000BC010000}"/>
    <cellStyle name="Accent2" xfId="158" xr:uid="{00000000-0005-0000-0000-0000BD010000}"/>
    <cellStyle name="Accent3" xfId="159" xr:uid="{00000000-0005-0000-0000-0000BE010000}"/>
    <cellStyle name="Accent4" xfId="160" xr:uid="{00000000-0005-0000-0000-0000BF010000}"/>
    <cellStyle name="Accent5" xfId="161" xr:uid="{00000000-0005-0000-0000-0000C0010000}"/>
    <cellStyle name="Accent6" xfId="162" xr:uid="{00000000-0005-0000-0000-0000C1010000}"/>
    <cellStyle name="Bad" xfId="163" xr:uid="{00000000-0005-0000-0000-0000C2010000}"/>
    <cellStyle name="Calculation" xfId="164" xr:uid="{00000000-0005-0000-0000-0000C3010000}"/>
    <cellStyle name="Check Cell" xfId="165" xr:uid="{00000000-0005-0000-0000-0000C4010000}"/>
    <cellStyle name="Comma 2" xfId="166" xr:uid="{00000000-0005-0000-0000-0000C6010000}"/>
    <cellStyle name="Comma 3" xfId="811" xr:uid="{00000000-0005-0000-0000-0000C7010000}"/>
    <cellStyle name="Comma0" xfId="167" xr:uid="{00000000-0005-0000-0000-0000C8010000}"/>
    <cellStyle name="Currency0" xfId="168" xr:uid="{00000000-0005-0000-0000-0000CA010000}"/>
    <cellStyle name="Date" xfId="169" xr:uid="{00000000-0005-0000-0000-0000CB010000}"/>
    <cellStyle name="Dobro 2" xfId="170" xr:uid="{00000000-0005-0000-0000-0000CC010000}"/>
    <cellStyle name="Excel Built-in Normal" xfId="171" xr:uid="{00000000-0005-0000-0000-0000CD010000}"/>
    <cellStyle name="Explanatory Text" xfId="172" xr:uid="{00000000-0005-0000-0000-0000CE010000}"/>
    <cellStyle name="Fixed" xfId="173" xr:uid="{00000000-0005-0000-0000-0000CF010000}"/>
    <cellStyle name="Good" xfId="174" xr:uid="{00000000-0005-0000-0000-0000D0010000}"/>
    <cellStyle name="Heading 1" xfId="175" xr:uid="{00000000-0005-0000-0000-0000D1010000}"/>
    <cellStyle name="Heading 2" xfId="176" xr:uid="{00000000-0005-0000-0000-0000D2010000}"/>
    <cellStyle name="Heading 3" xfId="177" xr:uid="{00000000-0005-0000-0000-0000D3010000}"/>
    <cellStyle name="Heading 4" xfId="178" xr:uid="{00000000-0005-0000-0000-0000D4010000}"/>
    <cellStyle name="Heading1" xfId="179" xr:uid="{00000000-0005-0000-0000-0000D5010000}"/>
    <cellStyle name="Heading2" xfId="180" xr:uid="{00000000-0005-0000-0000-0000D6010000}"/>
    <cellStyle name="Input" xfId="181" xr:uid="{00000000-0005-0000-0000-0000D7010000}"/>
    <cellStyle name="Izhod 2" xfId="182" xr:uid="{00000000-0005-0000-0000-0000D8010000}"/>
    <cellStyle name="Keš" xfId="183" xr:uid="{00000000-0005-0000-0000-0000D9010000}"/>
    <cellStyle name="Linked Cell" xfId="184" xr:uid="{00000000-0005-0000-0000-0000DA010000}"/>
    <cellStyle name="Naslov 1 2" xfId="185" xr:uid="{00000000-0005-0000-0000-0000DB010000}"/>
    <cellStyle name="Naslov 2 2" xfId="186" xr:uid="{00000000-0005-0000-0000-0000DC010000}"/>
    <cellStyle name="Naslov 3 2" xfId="187" xr:uid="{00000000-0005-0000-0000-0000DD010000}"/>
    <cellStyle name="Naslov 4 2" xfId="188" xr:uid="{00000000-0005-0000-0000-0000DE010000}"/>
    <cellStyle name="Naslov 5" xfId="189" xr:uid="{00000000-0005-0000-0000-0000DF010000}"/>
    <cellStyle name="Navadno" xfId="0" builtinId="0"/>
    <cellStyle name="Navadno 11 10" xfId="190" xr:uid="{00000000-0005-0000-0000-0000E0010000}"/>
    <cellStyle name="Navadno 11 11" xfId="191" xr:uid="{00000000-0005-0000-0000-0000E1010000}"/>
    <cellStyle name="Navadno 11 12" xfId="192" xr:uid="{00000000-0005-0000-0000-0000E2010000}"/>
    <cellStyle name="Navadno 11 13" xfId="193" xr:uid="{00000000-0005-0000-0000-0000E3010000}"/>
    <cellStyle name="Navadno 11 14" xfId="194" xr:uid="{00000000-0005-0000-0000-0000E4010000}"/>
    <cellStyle name="Navadno 11 15" xfId="195" xr:uid="{00000000-0005-0000-0000-0000E5010000}"/>
    <cellStyle name="Navadno 11 16" xfId="196" xr:uid="{00000000-0005-0000-0000-0000E6010000}"/>
    <cellStyle name="Navadno 11 17" xfId="197" xr:uid="{00000000-0005-0000-0000-0000E7010000}"/>
    <cellStyle name="Navadno 11 18" xfId="198" xr:uid="{00000000-0005-0000-0000-0000E8010000}"/>
    <cellStyle name="Navadno 11 19" xfId="199" xr:uid="{00000000-0005-0000-0000-0000E9010000}"/>
    <cellStyle name="Navadno 11 2" xfId="200" xr:uid="{00000000-0005-0000-0000-0000EA010000}"/>
    <cellStyle name="Navadno 11 20" xfId="201" xr:uid="{00000000-0005-0000-0000-0000EB010000}"/>
    <cellStyle name="Navadno 11 21" xfId="202" xr:uid="{00000000-0005-0000-0000-0000EC010000}"/>
    <cellStyle name="Navadno 11 22" xfId="203" xr:uid="{00000000-0005-0000-0000-0000ED010000}"/>
    <cellStyle name="Navadno 11 23" xfId="204" xr:uid="{00000000-0005-0000-0000-0000EE010000}"/>
    <cellStyle name="Navadno 11 24" xfId="205" xr:uid="{00000000-0005-0000-0000-0000EF010000}"/>
    <cellStyle name="Navadno 11 25" xfId="206" xr:uid="{00000000-0005-0000-0000-0000F0010000}"/>
    <cellStyle name="Navadno 11 26" xfId="207" xr:uid="{00000000-0005-0000-0000-0000F1010000}"/>
    <cellStyle name="Navadno 11 27" xfId="208" xr:uid="{00000000-0005-0000-0000-0000F2010000}"/>
    <cellStyle name="Navadno 11 28" xfId="209" xr:uid="{00000000-0005-0000-0000-0000F3010000}"/>
    <cellStyle name="Navadno 11 29" xfId="210" xr:uid="{00000000-0005-0000-0000-0000F4010000}"/>
    <cellStyle name="Navadno 11 3" xfId="211" xr:uid="{00000000-0005-0000-0000-0000F5010000}"/>
    <cellStyle name="Navadno 11 30" xfId="212" xr:uid="{00000000-0005-0000-0000-0000F6010000}"/>
    <cellStyle name="Navadno 11 31" xfId="213" xr:uid="{00000000-0005-0000-0000-0000F7010000}"/>
    <cellStyle name="Navadno 11 32" xfId="214" xr:uid="{00000000-0005-0000-0000-0000F8010000}"/>
    <cellStyle name="Navadno 11 33" xfId="215" xr:uid="{00000000-0005-0000-0000-0000F9010000}"/>
    <cellStyle name="Navadno 11 34" xfId="216" xr:uid="{00000000-0005-0000-0000-0000FA010000}"/>
    <cellStyle name="Navadno 11 35" xfId="217" xr:uid="{00000000-0005-0000-0000-0000FB010000}"/>
    <cellStyle name="Navadno 11 36" xfId="218" xr:uid="{00000000-0005-0000-0000-0000FC010000}"/>
    <cellStyle name="Navadno 11 37" xfId="219" xr:uid="{00000000-0005-0000-0000-0000FD010000}"/>
    <cellStyle name="Navadno 11 38" xfId="220" xr:uid="{00000000-0005-0000-0000-0000FE010000}"/>
    <cellStyle name="Navadno 11 39" xfId="221" xr:uid="{00000000-0005-0000-0000-0000FF010000}"/>
    <cellStyle name="Navadno 11 4" xfId="222" xr:uid="{00000000-0005-0000-0000-000000020000}"/>
    <cellStyle name="Navadno 11 40" xfId="223" xr:uid="{00000000-0005-0000-0000-000001020000}"/>
    <cellStyle name="Navadno 11 41" xfId="224" xr:uid="{00000000-0005-0000-0000-000002020000}"/>
    <cellStyle name="Navadno 11 42" xfId="225" xr:uid="{00000000-0005-0000-0000-000003020000}"/>
    <cellStyle name="Navadno 11 43" xfId="226" xr:uid="{00000000-0005-0000-0000-000004020000}"/>
    <cellStyle name="Navadno 11 44" xfId="227" xr:uid="{00000000-0005-0000-0000-000005020000}"/>
    <cellStyle name="Navadno 11 45" xfId="228" xr:uid="{00000000-0005-0000-0000-000006020000}"/>
    <cellStyle name="Navadno 11 46" xfId="229" xr:uid="{00000000-0005-0000-0000-000007020000}"/>
    <cellStyle name="Navadno 11 47" xfId="230" xr:uid="{00000000-0005-0000-0000-000008020000}"/>
    <cellStyle name="Navadno 11 48" xfId="231" xr:uid="{00000000-0005-0000-0000-000009020000}"/>
    <cellStyle name="Navadno 11 49" xfId="232" xr:uid="{00000000-0005-0000-0000-00000A020000}"/>
    <cellStyle name="Navadno 11 5" xfId="233" xr:uid="{00000000-0005-0000-0000-00000B020000}"/>
    <cellStyle name="Navadno 11 50" xfId="234" xr:uid="{00000000-0005-0000-0000-00000C020000}"/>
    <cellStyle name="Navadno 11 51" xfId="235" xr:uid="{00000000-0005-0000-0000-00000D020000}"/>
    <cellStyle name="Navadno 11 52" xfId="236" xr:uid="{00000000-0005-0000-0000-00000E020000}"/>
    <cellStyle name="Navadno 11 53" xfId="237" xr:uid="{00000000-0005-0000-0000-00000F020000}"/>
    <cellStyle name="Navadno 11 54" xfId="238" xr:uid="{00000000-0005-0000-0000-000010020000}"/>
    <cellStyle name="Navadno 11 55" xfId="239" xr:uid="{00000000-0005-0000-0000-000011020000}"/>
    <cellStyle name="Navadno 11 56" xfId="240" xr:uid="{00000000-0005-0000-0000-000012020000}"/>
    <cellStyle name="Navadno 11 57" xfId="241" xr:uid="{00000000-0005-0000-0000-000013020000}"/>
    <cellStyle name="Navadno 11 58" xfId="242" xr:uid="{00000000-0005-0000-0000-000014020000}"/>
    <cellStyle name="Navadno 11 59" xfId="243" xr:uid="{00000000-0005-0000-0000-000015020000}"/>
    <cellStyle name="Navadno 11 6" xfId="244" xr:uid="{00000000-0005-0000-0000-000016020000}"/>
    <cellStyle name="Navadno 11 60" xfId="245" xr:uid="{00000000-0005-0000-0000-000017020000}"/>
    <cellStyle name="Navadno 11 61" xfId="246" xr:uid="{00000000-0005-0000-0000-000018020000}"/>
    <cellStyle name="Navadno 11 62" xfId="247" xr:uid="{00000000-0005-0000-0000-000019020000}"/>
    <cellStyle name="Navadno 11 63" xfId="248" xr:uid="{00000000-0005-0000-0000-00001A020000}"/>
    <cellStyle name="Navadno 11 64" xfId="249" xr:uid="{00000000-0005-0000-0000-00001B020000}"/>
    <cellStyle name="Navadno 11 65" xfId="250" xr:uid="{00000000-0005-0000-0000-00001C020000}"/>
    <cellStyle name="Navadno 11 66" xfId="251" xr:uid="{00000000-0005-0000-0000-00001D020000}"/>
    <cellStyle name="Navadno 11 67" xfId="252" xr:uid="{00000000-0005-0000-0000-00001E020000}"/>
    <cellStyle name="Navadno 11 68" xfId="253" xr:uid="{00000000-0005-0000-0000-00001F020000}"/>
    <cellStyle name="Navadno 11 69" xfId="254" xr:uid="{00000000-0005-0000-0000-000020020000}"/>
    <cellStyle name="Navadno 11 7" xfId="255" xr:uid="{00000000-0005-0000-0000-000021020000}"/>
    <cellStyle name="Navadno 11 70" xfId="256" xr:uid="{00000000-0005-0000-0000-000022020000}"/>
    <cellStyle name="Navadno 11 71" xfId="257" xr:uid="{00000000-0005-0000-0000-000023020000}"/>
    <cellStyle name="Navadno 11 72" xfId="258" xr:uid="{00000000-0005-0000-0000-000024020000}"/>
    <cellStyle name="Navadno 11 73" xfId="259" xr:uid="{00000000-0005-0000-0000-000025020000}"/>
    <cellStyle name="Navadno 11 74" xfId="260" xr:uid="{00000000-0005-0000-0000-000026020000}"/>
    <cellStyle name="Navadno 11 75" xfId="261" xr:uid="{00000000-0005-0000-0000-000027020000}"/>
    <cellStyle name="Navadno 11 76" xfId="262" xr:uid="{00000000-0005-0000-0000-000028020000}"/>
    <cellStyle name="Navadno 11 77" xfId="263" xr:uid="{00000000-0005-0000-0000-000029020000}"/>
    <cellStyle name="Navadno 11 78" xfId="264" xr:uid="{00000000-0005-0000-0000-00002A020000}"/>
    <cellStyle name="Navadno 11 79" xfId="265" xr:uid="{00000000-0005-0000-0000-00002B020000}"/>
    <cellStyle name="Navadno 11 8" xfId="266" xr:uid="{00000000-0005-0000-0000-00002C020000}"/>
    <cellStyle name="Navadno 11 80" xfId="267" xr:uid="{00000000-0005-0000-0000-00002D020000}"/>
    <cellStyle name="Navadno 11 81" xfId="268" xr:uid="{00000000-0005-0000-0000-00002E020000}"/>
    <cellStyle name="Navadno 11 82" xfId="269" xr:uid="{00000000-0005-0000-0000-00002F020000}"/>
    <cellStyle name="Navadno 11 83" xfId="270" xr:uid="{00000000-0005-0000-0000-000030020000}"/>
    <cellStyle name="Navadno 11 84" xfId="271" xr:uid="{00000000-0005-0000-0000-000031020000}"/>
    <cellStyle name="Navadno 11 85" xfId="272" xr:uid="{00000000-0005-0000-0000-000032020000}"/>
    <cellStyle name="Navadno 11 9" xfId="273" xr:uid="{00000000-0005-0000-0000-000033020000}"/>
    <cellStyle name="Navadno 15" xfId="274" xr:uid="{00000000-0005-0000-0000-000034020000}"/>
    <cellStyle name="Navadno 17 2" xfId="275" xr:uid="{00000000-0005-0000-0000-000035020000}"/>
    <cellStyle name="Navadno 17 2 2" xfId="276" xr:uid="{00000000-0005-0000-0000-000036020000}"/>
    <cellStyle name="Navadno 17 2 2 2" xfId="1127" xr:uid="{00000000-0005-0000-0000-000037020000}"/>
    <cellStyle name="Navadno 17 2 2 3" xfId="958" xr:uid="{00000000-0005-0000-0000-000038020000}"/>
    <cellStyle name="Navadno 19 2" xfId="277" xr:uid="{00000000-0005-0000-0000-000039020000}"/>
    <cellStyle name="Navadno 19 2 2" xfId="278" xr:uid="{00000000-0005-0000-0000-00003A020000}"/>
    <cellStyle name="Navadno 19 2 2 2" xfId="1128" xr:uid="{00000000-0005-0000-0000-00003B020000}"/>
    <cellStyle name="Navadno 19 2 2 3" xfId="959" xr:uid="{00000000-0005-0000-0000-00003C020000}"/>
    <cellStyle name="Navadno 2" xfId="279" xr:uid="{00000000-0005-0000-0000-00003D020000}"/>
    <cellStyle name="Navadno 2 2" xfId="280" xr:uid="{00000000-0005-0000-0000-00003E020000}"/>
    <cellStyle name="Navadno 2 2 2 2" xfId="281" xr:uid="{00000000-0005-0000-0000-00003F020000}"/>
    <cellStyle name="Navadno 2 3" xfId="282" xr:uid="{00000000-0005-0000-0000-000040020000}"/>
    <cellStyle name="Navadno 2 4" xfId="283" xr:uid="{00000000-0005-0000-0000-000041020000}"/>
    <cellStyle name="Navadno 20 2" xfId="284" xr:uid="{00000000-0005-0000-0000-000042020000}"/>
    <cellStyle name="Navadno 20 2 2" xfId="285" xr:uid="{00000000-0005-0000-0000-000043020000}"/>
    <cellStyle name="Navadno 20 2 2 2" xfId="1129" xr:uid="{00000000-0005-0000-0000-000044020000}"/>
    <cellStyle name="Navadno 20 2 2 3" xfId="960" xr:uid="{00000000-0005-0000-0000-000045020000}"/>
    <cellStyle name="Navadno 21 2" xfId="286" xr:uid="{00000000-0005-0000-0000-000046020000}"/>
    <cellStyle name="Navadno 21 2 2" xfId="287" xr:uid="{00000000-0005-0000-0000-000047020000}"/>
    <cellStyle name="Navadno 21 2 2 2" xfId="1130" xr:uid="{00000000-0005-0000-0000-000048020000}"/>
    <cellStyle name="Navadno 21 2 2 3" xfId="961" xr:uid="{00000000-0005-0000-0000-000049020000}"/>
    <cellStyle name="Navadno 22 2" xfId="288" xr:uid="{00000000-0005-0000-0000-00004A020000}"/>
    <cellStyle name="Navadno 22 2 2" xfId="289" xr:uid="{00000000-0005-0000-0000-00004B020000}"/>
    <cellStyle name="Navadno 22 2 2 2" xfId="1131" xr:uid="{00000000-0005-0000-0000-00004C020000}"/>
    <cellStyle name="Navadno 22 2 2 3" xfId="962" xr:uid="{00000000-0005-0000-0000-00004D020000}"/>
    <cellStyle name="Navadno 23 2" xfId="290" xr:uid="{00000000-0005-0000-0000-00004E020000}"/>
    <cellStyle name="Navadno 23 2 2" xfId="291" xr:uid="{00000000-0005-0000-0000-00004F020000}"/>
    <cellStyle name="Navadno 23 2 2 2" xfId="1132" xr:uid="{00000000-0005-0000-0000-000050020000}"/>
    <cellStyle name="Navadno 23 2 2 3" xfId="963" xr:uid="{00000000-0005-0000-0000-000051020000}"/>
    <cellStyle name="Navadno 24 2" xfId="292" xr:uid="{00000000-0005-0000-0000-000052020000}"/>
    <cellStyle name="Navadno 24 2 2" xfId="293" xr:uid="{00000000-0005-0000-0000-000053020000}"/>
    <cellStyle name="Navadno 24 2 2 2" xfId="1133" xr:uid="{00000000-0005-0000-0000-000054020000}"/>
    <cellStyle name="Navadno 24 2 2 3" xfId="964" xr:uid="{00000000-0005-0000-0000-000055020000}"/>
    <cellStyle name="Navadno 25 2" xfId="294" xr:uid="{00000000-0005-0000-0000-000056020000}"/>
    <cellStyle name="Navadno 25 2 2" xfId="295" xr:uid="{00000000-0005-0000-0000-000057020000}"/>
    <cellStyle name="Navadno 25 2 2 2" xfId="1134" xr:uid="{00000000-0005-0000-0000-000058020000}"/>
    <cellStyle name="Navadno 25 2 2 3" xfId="965" xr:uid="{00000000-0005-0000-0000-000059020000}"/>
    <cellStyle name="Navadno 26 2" xfId="296" xr:uid="{00000000-0005-0000-0000-00005A020000}"/>
    <cellStyle name="Navadno 26 2 2" xfId="297" xr:uid="{00000000-0005-0000-0000-00005B020000}"/>
    <cellStyle name="Navadno 26 2 2 2" xfId="1135" xr:uid="{00000000-0005-0000-0000-00005C020000}"/>
    <cellStyle name="Navadno 26 2 2 3" xfId="966" xr:uid="{00000000-0005-0000-0000-00005D020000}"/>
    <cellStyle name="Navadno 27 2" xfId="298" xr:uid="{00000000-0005-0000-0000-00005E020000}"/>
    <cellStyle name="Navadno 27 2 2" xfId="299" xr:uid="{00000000-0005-0000-0000-00005F020000}"/>
    <cellStyle name="Navadno 27 2 2 2" xfId="1136" xr:uid="{00000000-0005-0000-0000-000060020000}"/>
    <cellStyle name="Navadno 27 2 2 3" xfId="967" xr:uid="{00000000-0005-0000-0000-000061020000}"/>
    <cellStyle name="Navadno 28 2" xfId="300" xr:uid="{00000000-0005-0000-0000-000062020000}"/>
    <cellStyle name="Navadno 28 2 2" xfId="301" xr:uid="{00000000-0005-0000-0000-000063020000}"/>
    <cellStyle name="Navadno 28 2 2 2" xfId="1137" xr:uid="{00000000-0005-0000-0000-000064020000}"/>
    <cellStyle name="Navadno 28 2 2 3" xfId="968" xr:uid="{00000000-0005-0000-0000-000065020000}"/>
    <cellStyle name="Navadno 29 2" xfId="302" xr:uid="{00000000-0005-0000-0000-000066020000}"/>
    <cellStyle name="Navadno 29 2 2" xfId="303" xr:uid="{00000000-0005-0000-0000-000067020000}"/>
    <cellStyle name="Navadno 29 2 2 2" xfId="1138" xr:uid="{00000000-0005-0000-0000-000068020000}"/>
    <cellStyle name="Navadno 29 2 2 3" xfId="969" xr:uid="{00000000-0005-0000-0000-000069020000}"/>
    <cellStyle name="Navadno 3" xfId="304" xr:uid="{00000000-0005-0000-0000-00006A020000}"/>
    <cellStyle name="Navadno 3 2" xfId="808" xr:uid="{00000000-0005-0000-0000-00006B020000}"/>
    <cellStyle name="Navadno 3 32" xfId="305" xr:uid="{00000000-0005-0000-0000-00006C020000}"/>
    <cellStyle name="Navadno 30 2" xfId="306" xr:uid="{00000000-0005-0000-0000-00006D020000}"/>
    <cellStyle name="Navadno 31 2" xfId="307" xr:uid="{00000000-0005-0000-0000-00006E020000}"/>
    <cellStyle name="Navadno 32 2" xfId="308" xr:uid="{00000000-0005-0000-0000-00006F020000}"/>
    <cellStyle name="Navadno 33 2" xfId="309" xr:uid="{00000000-0005-0000-0000-000070020000}"/>
    <cellStyle name="Navadno 34 2" xfId="310" xr:uid="{00000000-0005-0000-0000-000071020000}"/>
    <cellStyle name="Navadno 34 2 2" xfId="311" xr:uid="{00000000-0005-0000-0000-000072020000}"/>
    <cellStyle name="Navadno 34 2 2 2" xfId="1139" xr:uid="{00000000-0005-0000-0000-000073020000}"/>
    <cellStyle name="Navadno 34 2 2 3" xfId="970" xr:uid="{00000000-0005-0000-0000-000074020000}"/>
    <cellStyle name="Navadno 35 2" xfId="312" xr:uid="{00000000-0005-0000-0000-000075020000}"/>
    <cellStyle name="Navadno 35 2 2" xfId="313" xr:uid="{00000000-0005-0000-0000-000076020000}"/>
    <cellStyle name="Navadno 35 2 2 2" xfId="1140" xr:uid="{00000000-0005-0000-0000-000077020000}"/>
    <cellStyle name="Navadno 35 2 2 3" xfId="971" xr:uid="{00000000-0005-0000-0000-000078020000}"/>
    <cellStyle name="Navadno 36 2" xfId="314" xr:uid="{00000000-0005-0000-0000-000079020000}"/>
    <cellStyle name="Navadno 37 2" xfId="315" xr:uid="{00000000-0005-0000-0000-00007A020000}"/>
    <cellStyle name="Navadno 37 2 2" xfId="316" xr:uid="{00000000-0005-0000-0000-00007B020000}"/>
    <cellStyle name="Navadno 37 2 2 2" xfId="1141" xr:uid="{00000000-0005-0000-0000-00007C020000}"/>
    <cellStyle name="Navadno 37 2 2 3" xfId="972" xr:uid="{00000000-0005-0000-0000-00007D020000}"/>
    <cellStyle name="Navadno 38 2" xfId="317" xr:uid="{00000000-0005-0000-0000-00007E020000}"/>
    <cellStyle name="Navadno 38 2 2" xfId="318" xr:uid="{00000000-0005-0000-0000-00007F020000}"/>
    <cellStyle name="Navadno 38 2 2 2" xfId="1142" xr:uid="{00000000-0005-0000-0000-000080020000}"/>
    <cellStyle name="Navadno 38 2 2 3" xfId="973" xr:uid="{00000000-0005-0000-0000-000081020000}"/>
    <cellStyle name="Navadno 39 2" xfId="319" xr:uid="{00000000-0005-0000-0000-000082020000}"/>
    <cellStyle name="Navadno 39 2 2" xfId="320" xr:uid="{00000000-0005-0000-0000-000083020000}"/>
    <cellStyle name="Navadno 39 2 2 2" xfId="1143" xr:uid="{00000000-0005-0000-0000-000084020000}"/>
    <cellStyle name="Navadno 39 2 2 3" xfId="974" xr:uid="{00000000-0005-0000-0000-000085020000}"/>
    <cellStyle name="Navadno 4" xfId="321" xr:uid="{00000000-0005-0000-0000-000086020000}"/>
    <cellStyle name="Navadno 40 2" xfId="322" xr:uid="{00000000-0005-0000-0000-000087020000}"/>
    <cellStyle name="Navadno 40 2 2" xfId="323" xr:uid="{00000000-0005-0000-0000-000088020000}"/>
    <cellStyle name="Navadno 40 2 2 2" xfId="1144" xr:uid="{00000000-0005-0000-0000-000089020000}"/>
    <cellStyle name="Navadno 40 2 2 3" xfId="975" xr:uid="{00000000-0005-0000-0000-00008A020000}"/>
    <cellStyle name="Navadno 41 2" xfId="324" xr:uid="{00000000-0005-0000-0000-00008B020000}"/>
    <cellStyle name="Navadno 41 2 2" xfId="325" xr:uid="{00000000-0005-0000-0000-00008C020000}"/>
    <cellStyle name="Navadno 41 2 2 2" xfId="1145" xr:uid="{00000000-0005-0000-0000-00008D020000}"/>
    <cellStyle name="Navadno 41 2 2 3" xfId="976" xr:uid="{00000000-0005-0000-0000-00008E020000}"/>
    <cellStyle name="Navadno 42 2" xfId="326" xr:uid="{00000000-0005-0000-0000-00008F020000}"/>
    <cellStyle name="Navadno 42 3" xfId="327" xr:uid="{00000000-0005-0000-0000-000090020000}"/>
    <cellStyle name="Navadno 42 3 2" xfId="328" xr:uid="{00000000-0005-0000-0000-000091020000}"/>
    <cellStyle name="Navadno 42 3 2 2" xfId="1146" xr:uid="{00000000-0005-0000-0000-000092020000}"/>
    <cellStyle name="Navadno 42 3 2 3" xfId="977" xr:uid="{00000000-0005-0000-0000-000093020000}"/>
    <cellStyle name="Navadno 43 2" xfId="329" xr:uid="{00000000-0005-0000-0000-000094020000}"/>
    <cellStyle name="Navadno 43 2 2" xfId="330" xr:uid="{00000000-0005-0000-0000-000095020000}"/>
    <cellStyle name="Navadno 43 2 2 2" xfId="1147" xr:uid="{00000000-0005-0000-0000-000096020000}"/>
    <cellStyle name="Navadno 43 2 2 3" xfId="978" xr:uid="{00000000-0005-0000-0000-000097020000}"/>
    <cellStyle name="Navadno 45 2" xfId="331" xr:uid="{00000000-0005-0000-0000-000098020000}"/>
    <cellStyle name="Navadno 45 2 2" xfId="332" xr:uid="{00000000-0005-0000-0000-000099020000}"/>
    <cellStyle name="Navadno 45 2 2 2" xfId="1148" xr:uid="{00000000-0005-0000-0000-00009A020000}"/>
    <cellStyle name="Navadno 45 2 2 3" xfId="979" xr:uid="{00000000-0005-0000-0000-00009B020000}"/>
    <cellStyle name="Navadno 5" xfId="333" xr:uid="{00000000-0005-0000-0000-00009C020000}"/>
    <cellStyle name="Navadno 6" xfId="334" xr:uid="{00000000-0005-0000-0000-00009D020000}"/>
    <cellStyle name="Navadno 6 2" xfId="335" xr:uid="{00000000-0005-0000-0000-00009E020000}"/>
    <cellStyle name="Navadno 8" xfId="336" xr:uid="{00000000-0005-0000-0000-00009F020000}"/>
    <cellStyle name="Navadno 9" xfId="337" xr:uid="{00000000-0005-0000-0000-0000A0020000}"/>
    <cellStyle name="Navadno_BoQ-SE" xfId="338" xr:uid="{00000000-0005-0000-0000-0000A1020000}"/>
    <cellStyle name="Navadno_Predračun 2.del II.faze barvano" xfId="339" xr:uid="{00000000-0005-0000-0000-0000A2020000}"/>
    <cellStyle name="Navadno_Volume 4 - BoQ - cene" xfId="340" xr:uid="{00000000-0005-0000-0000-0000A3020000}"/>
    <cellStyle name="Neutral" xfId="341" xr:uid="{00000000-0005-0000-0000-0000A4020000}"/>
    <cellStyle name="Nevtralno 2" xfId="342" xr:uid="{00000000-0005-0000-0000-0000A5020000}"/>
    <cellStyle name="Nivo_2_Podnaslov" xfId="343" xr:uid="{00000000-0005-0000-0000-0000A6020000}"/>
    <cellStyle name="Normal 2" xfId="344" xr:uid="{00000000-0005-0000-0000-0000A8020000}"/>
    <cellStyle name="normal 2 2" xfId="345" xr:uid="{00000000-0005-0000-0000-0000A9020000}"/>
    <cellStyle name="normal 2 3" xfId="346" xr:uid="{00000000-0005-0000-0000-0000AA020000}"/>
    <cellStyle name="Normal 2 4" xfId="347" xr:uid="{00000000-0005-0000-0000-0000AB020000}"/>
    <cellStyle name="Normal 3" xfId="348" xr:uid="{00000000-0005-0000-0000-0000AC020000}"/>
    <cellStyle name="normal 4" xfId="349" xr:uid="{00000000-0005-0000-0000-0000AD020000}"/>
    <cellStyle name="Normal 5" xfId="806" xr:uid="{00000000-0005-0000-0000-0000AE020000}"/>
    <cellStyle name="Normal 6" xfId="807" xr:uid="{00000000-0005-0000-0000-0000AF020000}"/>
    <cellStyle name="Normal 7" xfId="810" xr:uid="{00000000-0005-0000-0000-0000B0020000}"/>
    <cellStyle name="Normal 8" xfId="812" xr:uid="{00000000-0005-0000-0000-0000B1020000}"/>
    <cellStyle name="Normal_BoQ - cene sit_eur" xfId="350" xr:uid="{00000000-0005-0000-0000-0000B2020000}"/>
    <cellStyle name="Normal_BoQ - cene sit_eur 2 2" xfId="351" xr:uid="{00000000-0005-0000-0000-0000B3020000}"/>
    <cellStyle name="Note" xfId="352" xr:uid="{00000000-0005-0000-0000-0000B4020000}"/>
    <cellStyle name="Odstotek" xfId="813" builtinId="5"/>
    <cellStyle name="Odstotek 2" xfId="353" xr:uid="{00000000-0005-0000-0000-0000B5020000}"/>
    <cellStyle name="Odstotek 2 2" xfId="354" xr:uid="{00000000-0005-0000-0000-0000B6020000}"/>
    <cellStyle name="Opomba 2" xfId="355" xr:uid="{00000000-0005-0000-0000-0000B7020000}"/>
    <cellStyle name="Opomba 2 2" xfId="1149" xr:uid="{00000000-0005-0000-0000-0000B8020000}"/>
    <cellStyle name="Opomba 2 3" xfId="980" xr:uid="{00000000-0005-0000-0000-0000B9020000}"/>
    <cellStyle name="Opozorilo 2" xfId="356" xr:uid="{00000000-0005-0000-0000-0000BA020000}"/>
    <cellStyle name="Output" xfId="357" xr:uid="{00000000-0005-0000-0000-0000BB020000}"/>
    <cellStyle name="Pojasnjevalno besedilo 2" xfId="358" xr:uid="{00000000-0005-0000-0000-0000BD020000}"/>
    <cellStyle name="popis" xfId="805" xr:uid="{00000000-0005-0000-0000-0000BE020000}"/>
    <cellStyle name="Poudarek1 2" xfId="359" xr:uid="{00000000-0005-0000-0000-0000BF020000}"/>
    <cellStyle name="Poudarek2 2" xfId="360" xr:uid="{00000000-0005-0000-0000-0000C0020000}"/>
    <cellStyle name="Poudarek3 2" xfId="361" xr:uid="{00000000-0005-0000-0000-0000C1020000}"/>
    <cellStyle name="Poudarek4 2" xfId="362" xr:uid="{00000000-0005-0000-0000-0000C2020000}"/>
    <cellStyle name="Poudarek5 2" xfId="363" xr:uid="{00000000-0005-0000-0000-0000C3020000}"/>
    <cellStyle name="Poudarek6 2" xfId="364" xr:uid="{00000000-0005-0000-0000-0000C4020000}"/>
    <cellStyle name="Povezana celica 2" xfId="365" xr:uid="{00000000-0005-0000-0000-0000C5020000}"/>
    <cellStyle name="Preveri celico 2" xfId="366" xr:uid="{00000000-0005-0000-0000-0000C6020000}"/>
    <cellStyle name="Računanje 2" xfId="367" xr:uid="{00000000-0005-0000-0000-0000C7020000}"/>
    <cellStyle name="Slabo 2" xfId="368" xr:uid="{00000000-0005-0000-0000-0000C8020000}"/>
    <cellStyle name="Slog 1" xfId="369" xr:uid="{00000000-0005-0000-0000-0000C9020000}"/>
    <cellStyle name="Style 1" xfId="370" xr:uid="{00000000-0005-0000-0000-0000CA020000}"/>
    <cellStyle name="tekst-levo" xfId="371" xr:uid="{00000000-0005-0000-0000-0000CB020000}"/>
    <cellStyle name="tekst-levo 2" xfId="372" xr:uid="{00000000-0005-0000-0000-0000CC020000}"/>
    <cellStyle name="Title" xfId="373" xr:uid="{00000000-0005-0000-0000-0000CD020000}"/>
    <cellStyle name="Total" xfId="374" xr:uid="{00000000-0005-0000-0000-0000CE020000}"/>
    <cellStyle name="Total 1_Predracun kanal" xfId="375" xr:uid="{00000000-0005-0000-0000-0000CF020000}"/>
    <cellStyle name="Valuta" xfId="809" builtinId="4"/>
    <cellStyle name="Valuta 2 2" xfId="376" xr:uid="{00000000-0005-0000-0000-0000D0020000}"/>
    <cellStyle name="Vejica 2" xfId="377" xr:uid="{00000000-0005-0000-0000-0000D1020000}"/>
    <cellStyle name="Vejica 2 2" xfId="378" xr:uid="{00000000-0005-0000-0000-0000D2020000}"/>
    <cellStyle name="Vejica 2 2 2" xfId="379" xr:uid="{00000000-0005-0000-0000-0000D3020000}"/>
    <cellStyle name="Vejica 2 2 2 2" xfId="1151" xr:uid="{00000000-0005-0000-0000-0000D4020000}"/>
    <cellStyle name="Vejica 2 2 2 3" xfId="982" xr:uid="{00000000-0005-0000-0000-0000D5020000}"/>
    <cellStyle name="Vejica 2 2 3" xfId="1150" xr:uid="{00000000-0005-0000-0000-0000D6020000}"/>
    <cellStyle name="Vejica 2 2 4" xfId="981" xr:uid="{00000000-0005-0000-0000-0000D7020000}"/>
    <cellStyle name="Vejica 31" xfId="380" xr:uid="{00000000-0005-0000-0000-0000D8020000}"/>
    <cellStyle name="Vejica 5 10" xfId="381" xr:uid="{00000000-0005-0000-0000-0000D9020000}"/>
    <cellStyle name="Vejica 5 10 2" xfId="382" xr:uid="{00000000-0005-0000-0000-0000DA020000}"/>
    <cellStyle name="Vejica 5 10 3" xfId="383" xr:uid="{00000000-0005-0000-0000-0000DB020000}"/>
    <cellStyle name="Vejica 5 10 4" xfId="384" xr:uid="{00000000-0005-0000-0000-0000DC020000}"/>
    <cellStyle name="Vejica 5 10 5" xfId="385" xr:uid="{00000000-0005-0000-0000-0000DD020000}"/>
    <cellStyle name="Vejica 5 11" xfId="386" xr:uid="{00000000-0005-0000-0000-0000DE020000}"/>
    <cellStyle name="Vejica 5 11 2" xfId="387" xr:uid="{00000000-0005-0000-0000-0000DF020000}"/>
    <cellStyle name="Vejica 5 11 3" xfId="388" xr:uid="{00000000-0005-0000-0000-0000E0020000}"/>
    <cellStyle name="Vejica 5 11 4" xfId="389" xr:uid="{00000000-0005-0000-0000-0000E1020000}"/>
    <cellStyle name="Vejica 5 11 5" xfId="390" xr:uid="{00000000-0005-0000-0000-0000E2020000}"/>
    <cellStyle name="Vejica 5 12" xfId="391" xr:uid="{00000000-0005-0000-0000-0000E3020000}"/>
    <cellStyle name="Vejica 5 12 2" xfId="392" xr:uid="{00000000-0005-0000-0000-0000E4020000}"/>
    <cellStyle name="Vejica 5 12 3" xfId="393" xr:uid="{00000000-0005-0000-0000-0000E5020000}"/>
    <cellStyle name="Vejica 5 12 4" xfId="394" xr:uid="{00000000-0005-0000-0000-0000E6020000}"/>
    <cellStyle name="Vejica 5 12 5" xfId="395" xr:uid="{00000000-0005-0000-0000-0000E7020000}"/>
    <cellStyle name="Vejica 5 13" xfId="396" xr:uid="{00000000-0005-0000-0000-0000E8020000}"/>
    <cellStyle name="Vejica 5 13 2" xfId="397" xr:uid="{00000000-0005-0000-0000-0000E9020000}"/>
    <cellStyle name="Vejica 5 13 3" xfId="398" xr:uid="{00000000-0005-0000-0000-0000EA020000}"/>
    <cellStyle name="Vejica 5 13 4" xfId="399" xr:uid="{00000000-0005-0000-0000-0000EB020000}"/>
    <cellStyle name="Vejica 5 13 5" xfId="400" xr:uid="{00000000-0005-0000-0000-0000EC020000}"/>
    <cellStyle name="Vejica 5 14" xfId="401" xr:uid="{00000000-0005-0000-0000-0000ED020000}"/>
    <cellStyle name="Vejica 5 14 2" xfId="402" xr:uid="{00000000-0005-0000-0000-0000EE020000}"/>
    <cellStyle name="Vejica 5 14 3" xfId="403" xr:uid="{00000000-0005-0000-0000-0000EF020000}"/>
    <cellStyle name="Vejica 5 14 4" xfId="404" xr:uid="{00000000-0005-0000-0000-0000F0020000}"/>
    <cellStyle name="Vejica 5 14 5" xfId="405" xr:uid="{00000000-0005-0000-0000-0000F1020000}"/>
    <cellStyle name="Vejica 5 15" xfId="406" xr:uid="{00000000-0005-0000-0000-0000F2020000}"/>
    <cellStyle name="Vejica 5 15 2" xfId="407" xr:uid="{00000000-0005-0000-0000-0000F3020000}"/>
    <cellStyle name="Vejica 5 15 3" xfId="408" xr:uid="{00000000-0005-0000-0000-0000F4020000}"/>
    <cellStyle name="Vejica 5 15 4" xfId="409" xr:uid="{00000000-0005-0000-0000-0000F5020000}"/>
    <cellStyle name="Vejica 5 15 5" xfId="410" xr:uid="{00000000-0005-0000-0000-0000F6020000}"/>
    <cellStyle name="Vejica 5 16" xfId="411" xr:uid="{00000000-0005-0000-0000-0000F7020000}"/>
    <cellStyle name="Vejica 5 16 2" xfId="412" xr:uid="{00000000-0005-0000-0000-0000F8020000}"/>
    <cellStyle name="Vejica 5 16 3" xfId="413" xr:uid="{00000000-0005-0000-0000-0000F9020000}"/>
    <cellStyle name="Vejica 5 16 4" xfId="414" xr:uid="{00000000-0005-0000-0000-0000FA020000}"/>
    <cellStyle name="Vejica 5 16 5" xfId="415" xr:uid="{00000000-0005-0000-0000-0000FB020000}"/>
    <cellStyle name="Vejica 5 17" xfId="416" xr:uid="{00000000-0005-0000-0000-0000FC020000}"/>
    <cellStyle name="Vejica 5 17 2" xfId="417" xr:uid="{00000000-0005-0000-0000-0000FD020000}"/>
    <cellStyle name="Vejica 5 17 3" xfId="418" xr:uid="{00000000-0005-0000-0000-0000FE020000}"/>
    <cellStyle name="Vejica 5 17 4" xfId="419" xr:uid="{00000000-0005-0000-0000-0000FF020000}"/>
    <cellStyle name="Vejica 5 17 5" xfId="420" xr:uid="{00000000-0005-0000-0000-000000030000}"/>
    <cellStyle name="Vejica 5 18" xfId="421" xr:uid="{00000000-0005-0000-0000-000001030000}"/>
    <cellStyle name="Vejica 5 18 2" xfId="422" xr:uid="{00000000-0005-0000-0000-000002030000}"/>
    <cellStyle name="Vejica 5 18 3" xfId="423" xr:uid="{00000000-0005-0000-0000-000003030000}"/>
    <cellStyle name="Vejica 5 18 4" xfId="424" xr:uid="{00000000-0005-0000-0000-000004030000}"/>
    <cellStyle name="Vejica 5 18 5" xfId="425" xr:uid="{00000000-0005-0000-0000-000005030000}"/>
    <cellStyle name="Vejica 5 19" xfId="426" xr:uid="{00000000-0005-0000-0000-000006030000}"/>
    <cellStyle name="Vejica 5 19 2" xfId="427" xr:uid="{00000000-0005-0000-0000-000007030000}"/>
    <cellStyle name="Vejica 5 19 3" xfId="428" xr:uid="{00000000-0005-0000-0000-000008030000}"/>
    <cellStyle name="Vejica 5 19 4" xfId="429" xr:uid="{00000000-0005-0000-0000-000009030000}"/>
    <cellStyle name="Vejica 5 19 5" xfId="430" xr:uid="{00000000-0005-0000-0000-00000A030000}"/>
    <cellStyle name="Vejica 5 2" xfId="431" xr:uid="{00000000-0005-0000-0000-00000B030000}"/>
    <cellStyle name="Vejica 5 2 2" xfId="432" xr:uid="{00000000-0005-0000-0000-00000C030000}"/>
    <cellStyle name="Vejica 5 2 3" xfId="433" xr:uid="{00000000-0005-0000-0000-00000D030000}"/>
    <cellStyle name="Vejica 5 2 4" xfId="434" xr:uid="{00000000-0005-0000-0000-00000E030000}"/>
    <cellStyle name="Vejica 5 2 5" xfId="435" xr:uid="{00000000-0005-0000-0000-00000F030000}"/>
    <cellStyle name="Vejica 5 20" xfId="436" xr:uid="{00000000-0005-0000-0000-000010030000}"/>
    <cellStyle name="Vejica 5 20 2" xfId="437" xr:uid="{00000000-0005-0000-0000-000011030000}"/>
    <cellStyle name="Vejica 5 20 3" xfId="438" xr:uid="{00000000-0005-0000-0000-000012030000}"/>
    <cellStyle name="Vejica 5 20 4" xfId="439" xr:uid="{00000000-0005-0000-0000-000013030000}"/>
    <cellStyle name="Vejica 5 20 5" xfId="440" xr:uid="{00000000-0005-0000-0000-000014030000}"/>
    <cellStyle name="Vejica 5 21" xfId="441" xr:uid="{00000000-0005-0000-0000-000015030000}"/>
    <cellStyle name="Vejica 5 21 2" xfId="442" xr:uid="{00000000-0005-0000-0000-000016030000}"/>
    <cellStyle name="Vejica 5 21 3" xfId="443" xr:uid="{00000000-0005-0000-0000-000017030000}"/>
    <cellStyle name="Vejica 5 21 4" xfId="444" xr:uid="{00000000-0005-0000-0000-000018030000}"/>
    <cellStyle name="Vejica 5 21 5" xfId="445" xr:uid="{00000000-0005-0000-0000-000019030000}"/>
    <cellStyle name="Vejica 5 22" xfId="446" xr:uid="{00000000-0005-0000-0000-00001A030000}"/>
    <cellStyle name="Vejica 5 22 2" xfId="447" xr:uid="{00000000-0005-0000-0000-00001B030000}"/>
    <cellStyle name="Vejica 5 22 3" xfId="448" xr:uid="{00000000-0005-0000-0000-00001C030000}"/>
    <cellStyle name="Vejica 5 22 4" xfId="449" xr:uid="{00000000-0005-0000-0000-00001D030000}"/>
    <cellStyle name="Vejica 5 22 5" xfId="450" xr:uid="{00000000-0005-0000-0000-00001E030000}"/>
    <cellStyle name="Vejica 5 23" xfId="451" xr:uid="{00000000-0005-0000-0000-00001F030000}"/>
    <cellStyle name="Vejica 5 23 2" xfId="452" xr:uid="{00000000-0005-0000-0000-000020030000}"/>
    <cellStyle name="Vejica 5 23 3" xfId="453" xr:uid="{00000000-0005-0000-0000-000021030000}"/>
    <cellStyle name="Vejica 5 23 4" xfId="454" xr:uid="{00000000-0005-0000-0000-000022030000}"/>
    <cellStyle name="Vejica 5 23 5" xfId="455" xr:uid="{00000000-0005-0000-0000-000023030000}"/>
    <cellStyle name="Vejica 5 24" xfId="456" xr:uid="{00000000-0005-0000-0000-000024030000}"/>
    <cellStyle name="Vejica 5 24 2" xfId="457" xr:uid="{00000000-0005-0000-0000-000025030000}"/>
    <cellStyle name="Vejica 5 24 3" xfId="458" xr:uid="{00000000-0005-0000-0000-000026030000}"/>
    <cellStyle name="Vejica 5 24 4" xfId="459" xr:uid="{00000000-0005-0000-0000-000027030000}"/>
    <cellStyle name="Vejica 5 24 5" xfId="460" xr:uid="{00000000-0005-0000-0000-000028030000}"/>
    <cellStyle name="Vejica 5 25" xfId="461" xr:uid="{00000000-0005-0000-0000-000029030000}"/>
    <cellStyle name="Vejica 5 25 2" xfId="462" xr:uid="{00000000-0005-0000-0000-00002A030000}"/>
    <cellStyle name="Vejica 5 25 3" xfId="463" xr:uid="{00000000-0005-0000-0000-00002B030000}"/>
    <cellStyle name="Vejica 5 25 4" xfId="464" xr:uid="{00000000-0005-0000-0000-00002C030000}"/>
    <cellStyle name="Vejica 5 25 5" xfId="465" xr:uid="{00000000-0005-0000-0000-00002D030000}"/>
    <cellStyle name="Vejica 5 26" xfId="466" xr:uid="{00000000-0005-0000-0000-00002E030000}"/>
    <cellStyle name="Vejica 5 26 2" xfId="467" xr:uid="{00000000-0005-0000-0000-00002F030000}"/>
    <cellStyle name="Vejica 5 26 3" xfId="468" xr:uid="{00000000-0005-0000-0000-000030030000}"/>
    <cellStyle name="Vejica 5 26 4" xfId="469" xr:uid="{00000000-0005-0000-0000-000031030000}"/>
    <cellStyle name="Vejica 5 26 5" xfId="470" xr:uid="{00000000-0005-0000-0000-000032030000}"/>
    <cellStyle name="Vejica 5 27" xfId="471" xr:uid="{00000000-0005-0000-0000-000033030000}"/>
    <cellStyle name="Vejica 5 27 2" xfId="472" xr:uid="{00000000-0005-0000-0000-000034030000}"/>
    <cellStyle name="Vejica 5 27 3" xfId="473" xr:uid="{00000000-0005-0000-0000-000035030000}"/>
    <cellStyle name="Vejica 5 27 4" xfId="474" xr:uid="{00000000-0005-0000-0000-000036030000}"/>
    <cellStyle name="Vejica 5 27 5" xfId="475" xr:uid="{00000000-0005-0000-0000-000037030000}"/>
    <cellStyle name="Vejica 5 28" xfId="476" xr:uid="{00000000-0005-0000-0000-000038030000}"/>
    <cellStyle name="Vejica 5 28 2" xfId="477" xr:uid="{00000000-0005-0000-0000-000039030000}"/>
    <cellStyle name="Vejica 5 28 3" xfId="478" xr:uid="{00000000-0005-0000-0000-00003A030000}"/>
    <cellStyle name="Vejica 5 28 4" xfId="479" xr:uid="{00000000-0005-0000-0000-00003B030000}"/>
    <cellStyle name="Vejica 5 28 5" xfId="480" xr:uid="{00000000-0005-0000-0000-00003C030000}"/>
    <cellStyle name="Vejica 5 29" xfId="481" xr:uid="{00000000-0005-0000-0000-00003D030000}"/>
    <cellStyle name="Vejica 5 29 2" xfId="482" xr:uid="{00000000-0005-0000-0000-00003E030000}"/>
    <cellStyle name="Vejica 5 29 3" xfId="483" xr:uid="{00000000-0005-0000-0000-00003F030000}"/>
    <cellStyle name="Vejica 5 29 4" xfId="484" xr:uid="{00000000-0005-0000-0000-000040030000}"/>
    <cellStyle name="Vejica 5 29 5" xfId="485" xr:uid="{00000000-0005-0000-0000-000041030000}"/>
    <cellStyle name="Vejica 5 3" xfId="486" xr:uid="{00000000-0005-0000-0000-000042030000}"/>
    <cellStyle name="Vejica 5 3 2" xfId="487" xr:uid="{00000000-0005-0000-0000-000043030000}"/>
    <cellStyle name="Vejica 5 3 3" xfId="488" xr:uid="{00000000-0005-0000-0000-000044030000}"/>
    <cellStyle name="Vejica 5 3 4" xfId="489" xr:uid="{00000000-0005-0000-0000-000045030000}"/>
    <cellStyle name="Vejica 5 3 5" xfId="490" xr:uid="{00000000-0005-0000-0000-000046030000}"/>
    <cellStyle name="Vejica 5 30" xfId="491" xr:uid="{00000000-0005-0000-0000-000047030000}"/>
    <cellStyle name="Vejica 5 30 2" xfId="492" xr:uid="{00000000-0005-0000-0000-000048030000}"/>
    <cellStyle name="Vejica 5 30 3" xfId="493" xr:uid="{00000000-0005-0000-0000-000049030000}"/>
    <cellStyle name="Vejica 5 30 4" xfId="494" xr:uid="{00000000-0005-0000-0000-00004A030000}"/>
    <cellStyle name="Vejica 5 30 5" xfId="495" xr:uid="{00000000-0005-0000-0000-00004B030000}"/>
    <cellStyle name="Vejica 5 31" xfId="496" xr:uid="{00000000-0005-0000-0000-00004C030000}"/>
    <cellStyle name="Vejica 5 31 2" xfId="497" xr:uid="{00000000-0005-0000-0000-00004D030000}"/>
    <cellStyle name="Vejica 5 31 3" xfId="498" xr:uid="{00000000-0005-0000-0000-00004E030000}"/>
    <cellStyle name="Vejica 5 31 4" xfId="499" xr:uid="{00000000-0005-0000-0000-00004F030000}"/>
    <cellStyle name="Vejica 5 31 5" xfId="500" xr:uid="{00000000-0005-0000-0000-000050030000}"/>
    <cellStyle name="Vejica 5 32" xfId="501" xr:uid="{00000000-0005-0000-0000-000051030000}"/>
    <cellStyle name="Vejica 5 32 2" xfId="502" xr:uid="{00000000-0005-0000-0000-000052030000}"/>
    <cellStyle name="Vejica 5 32 3" xfId="503" xr:uid="{00000000-0005-0000-0000-000053030000}"/>
    <cellStyle name="Vejica 5 32 4" xfId="504" xr:uid="{00000000-0005-0000-0000-000054030000}"/>
    <cellStyle name="Vejica 5 32 5" xfId="505" xr:uid="{00000000-0005-0000-0000-000055030000}"/>
    <cellStyle name="Vejica 5 33" xfId="506" xr:uid="{00000000-0005-0000-0000-000056030000}"/>
    <cellStyle name="Vejica 5 33 2" xfId="507" xr:uid="{00000000-0005-0000-0000-000057030000}"/>
    <cellStyle name="Vejica 5 33 3" xfId="508" xr:uid="{00000000-0005-0000-0000-000058030000}"/>
    <cellStyle name="Vejica 5 33 4" xfId="509" xr:uid="{00000000-0005-0000-0000-000059030000}"/>
    <cellStyle name="Vejica 5 33 5" xfId="510" xr:uid="{00000000-0005-0000-0000-00005A030000}"/>
    <cellStyle name="Vejica 5 34" xfId="511" xr:uid="{00000000-0005-0000-0000-00005B030000}"/>
    <cellStyle name="Vejica 5 34 2" xfId="512" xr:uid="{00000000-0005-0000-0000-00005C030000}"/>
    <cellStyle name="Vejica 5 34 3" xfId="513" xr:uid="{00000000-0005-0000-0000-00005D030000}"/>
    <cellStyle name="Vejica 5 34 4" xfId="514" xr:uid="{00000000-0005-0000-0000-00005E030000}"/>
    <cellStyle name="Vejica 5 34 5" xfId="515" xr:uid="{00000000-0005-0000-0000-00005F030000}"/>
    <cellStyle name="Vejica 5 35" xfId="516" xr:uid="{00000000-0005-0000-0000-000060030000}"/>
    <cellStyle name="Vejica 5 35 2" xfId="517" xr:uid="{00000000-0005-0000-0000-000061030000}"/>
    <cellStyle name="Vejica 5 35 3" xfId="518" xr:uid="{00000000-0005-0000-0000-000062030000}"/>
    <cellStyle name="Vejica 5 35 4" xfId="519" xr:uid="{00000000-0005-0000-0000-000063030000}"/>
    <cellStyle name="Vejica 5 35 5" xfId="520" xr:uid="{00000000-0005-0000-0000-000064030000}"/>
    <cellStyle name="Vejica 5 36" xfId="521" xr:uid="{00000000-0005-0000-0000-000065030000}"/>
    <cellStyle name="Vejica 5 36 2" xfId="522" xr:uid="{00000000-0005-0000-0000-000066030000}"/>
    <cellStyle name="Vejica 5 36 3" xfId="523" xr:uid="{00000000-0005-0000-0000-000067030000}"/>
    <cellStyle name="Vejica 5 36 4" xfId="524" xr:uid="{00000000-0005-0000-0000-000068030000}"/>
    <cellStyle name="Vejica 5 36 5" xfId="525" xr:uid="{00000000-0005-0000-0000-000069030000}"/>
    <cellStyle name="Vejica 5 37" xfId="526" xr:uid="{00000000-0005-0000-0000-00006A030000}"/>
    <cellStyle name="Vejica 5 37 2" xfId="527" xr:uid="{00000000-0005-0000-0000-00006B030000}"/>
    <cellStyle name="Vejica 5 37 3" xfId="528" xr:uid="{00000000-0005-0000-0000-00006C030000}"/>
    <cellStyle name="Vejica 5 37 4" xfId="529" xr:uid="{00000000-0005-0000-0000-00006D030000}"/>
    <cellStyle name="Vejica 5 37 5" xfId="530" xr:uid="{00000000-0005-0000-0000-00006E030000}"/>
    <cellStyle name="Vejica 5 38" xfId="531" xr:uid="{00000000-0005-0000-0000-00006F030000}"/>
    <cellStyle name="Vejica 5 38 2" xfId="532" xr:uid="{00000000-0005-0000-0000-000070030000}"/>
    <cellStyle name="Vejica 5 38 3" xfId="533" xr:uid="{00000000-0005-0000-0000-000071030000}"/>
    <cellStyle name="Vejica 5 38 4" xfId="534" xr:uid="{00000000-0005-0000-0000-000072030000}"/>
    <cellStyle name="Vejica 5 38 5" xfId="535" xr:uid="{00000000-0005-0000-0000-000073030000}"/>
    <cellStyle name="Vejica 5 39" xfId="536" xr:uid="{00000000-0005-0000-0000-000074030000}"/>
    <cellStyle name="Vejica 5 39 2" xfId="537" xr:uid="{00000000-0005-0000-0000-000075030000}"/>
    <cellStyle name="Vejica 5 39 3" xfId="538" xr:uid="{00000000-0005-0000-0000-000076030000}"/>
    <cellStyle name="Vejica 5 39 4" xfId="539" xr:uid="{00000000-0005-0000-0000-000077030000}"/>
    <cellStyle name="Vejica 5 39 5" xfId="540" xr:uid="{00000000-0005-0000-0000-000078030000}"/>
    <cellStyle name="Vejica 5 4" xfId="541" xr:uid="{00000000-0005-0000-0000-000079030000}"/>
    <cellStyle name="Vejica 5 4 2" xfId="542" xr:uid="{00000000-0005-0000-0000-00007A030000}"/>
    <cellStyle name="Vejica 5 4 3" xfId="543" xr:uid="{00000000-0005-0000-0000-00007B030000}"/>
    <cellStyle name="Vejica 5 4 4" xfId="544" xr:uid="{00000000-0005-0000-0000-00007C030000}"/>
    <cellStyle name="Vejica 5 4 5" xfId="545" xr:uid="{00000000-0005-0000-0000-00007D030000}"/>
    <cellStyle name="Vejica 5 40" xfId="546" xr:uid="{00000000-0005-0000-0000-00007E030000}"/>
    <cellStyle name="Vejica 5 40 2" xfId="547" xr:uid="{00000000-0005-0000-0000-00007F030000}"/>
    <cellStyle name="Vejica 5 40 3" xfId="548" xr:uid="{00000000-0005-0000-0000-000080030000}"/>
    <cellStyle name="Vejica 5 40 4" xfId="549" xr:uid="{00000000-0005-0000-0000-000081030000}"/>
    <cellStyle name="Vejica 5 40 5" xfId="550" xr:uid="{00000000-0005-0000-0000-000082030000}"/>
    <cellStyle name="Vejica 5 41" xfId="551" xr:uid="{00000000-0005-0000-0000-000083030000}"/>
    <cellStyle name="Vejica 5 41 2" xfId="552" xr:uid="{00000000-0005-0000-0000-000084030000}"/>
    <cellStyle name="Vejica 5 41 3" xfId="553" xr:uid="{00000000-0005-0000-0000-000085030000}"/>
    <cellStyle name="Vejica 5 41 4" xfId="554" xr:uid="{00000000-0005-0000-0000-000086030000}"/>
    <cellStyle name="Vejica 5 41 5" xfId="555" xr:uid="{00000000-0005-0000-0000-000087030000}"/>
    <cellStyle name="Vejica 5 42" xfId="556" xr:uid="{00000000-0005-0000-0000-000088030000}"/>
    <cellStyle name="Vejica 5 42 2" xfId="557" xr:uid="{00000000-0005-0000-0000-000089030000}"/>
    <cellStyle name="Vejica 5 42 3" xfId="558" xr:uid="{00000000-0005-0000-0000-00008A030000}"/>
    <cellStyle name="Vejica 5 42 4" xfId="559" xr:uid="{00000000-0005-0000-0000-00008B030000}"/>
    <cellStyle name="Vejica 5 42 5" xfId="560" xr:uid="{00000000-0005-0000-0000-00008C030000}"/>
    <cellStyle name="Vejica 5 43" xfId="561" xr:uid="{00000000-0005-0000-0000-00008D030000}"/>
    <cellStyle name="Vejica 5 43 2" xfId="562" xr:uid="{00000000-0005-0000-0000-00008E030000}"/>
    <cellStyle name="Vejica 5 43 3" xfId="563" xr:uid="{00000000-0005-0000-0000-00008F030000}"/>
    <cellStyle name="Vejica 5 43 4" xfId="564" xr:uid="{00000000-0005-0000-0000-000090030000}"/>
    <cellStyle name="Vejica 5 43 5" xfId="565" xr:uid="{00000000-0005-0000-0000-000091030000}"/>
    <cellStyle name="Vejica 5 44" xfId="566" xr:uid="{00000000-0005-0000-0000-000092030000}"/>
    <cellStyle name="Vejica 5 44 2" xfId="567" xr:uid="{00000000-0005-0000-0000-000093030000}"/>
    <cellStyle name="Vejica 5 44 3" xfId="568" xr:uid="{00000000-0005-0000-0000-000094030000}"/>
    <cellStyle name="Vejica 5 44 4" xfId="569" xr:uid="{00000000-0005-0000-0000-000095030000}"/>
    <cellStyle name="Vejica 5 44 5" xfId="570" xr:uid="{00000000-0005-0000-0000-000096030000}"/>
    <cellStyle name="Vejica 5 45" xfId="571" xr:uid="{00000000-0005-0000-0000-000097030000}"/>
    <cellStyle name="Vejica 5 45 2" xfId="572" xr:uid="{00000000-0005-0000-0000-000098030000}"/>
    <cellStyle name="Vejica 5 45 3" xfId="573" xr:uid="{00000000-0005-0000-0000-000099030000}"/>
    <cellStyle name="Vejica 5 45 4" xfId="574" xr:uid="{00000000-0005-0000-0000-00009A030000}"/>
    <cellStyle name="Vejica 5 45 5" xfId="575" xr:uid="{00000000-0005-0000-0000-00009B030000}"/>
    <cellStyle name="Vejica 5 46" xfId="576" xr:uid="{00000000-0005-0000-0000-00009C030000}"/>
    <cellStyle name="Vejica 5 46 2" xfId="577" xr:uid="{00000000-0005-0000-0000-00009D030000}"/>
    <cellStyle name="Vejica 5 46 3" xfId="578" xr:uid="{00000000-0005-0000-0000-00009E030000}"/>
    <cellStyle name="Vejica 5 46 4" xfId="579" xr:uid="{00000000-0005-0000-0000-00009F030000}"/>
    <cellStyle name="Vejica 5 46 5" xfId="580" xr:uid="{00000000-0005-0000-0000-0000A0030000}"/>
    <cellStyle name="Vejica 5 47" xfId="581" xr:uid="{00000000-0005-0000-0000-0000A1030000}"/>
    <cellStyle name="Vejica 5 47 2" xfId="582" xr:uid="{00000000-0005-0000-0000-0000A2030000}"/>
    <cellStyle name="Vejica 5 47 3" xfId="583" xr:uid="{00000000-0005-0000-0000-0000A3030000}"/>
    <cellStyle name="Vejica 5 47 4" xfId="584" xr:uid="{00000000-0005-0000-0000-0000A4030000}"/>
    <cellStyle name="Vejica 5 47 5" xfId="585" xr:uid="{00000000-0005-0000-0000-0000A5030000}"/>
    <cellStyle name="Vejica 5 48" xfId="586" xr:uid="{00000000-0005-0000-0000-0000A6030000}"/>
    <cellStyle name="Vejica 5 48 2" xfId="587" xr:uid="{00000000-0005-0000-0000-0000A7030000}"/>
    <cellStyle name="Vejica 5 48 3" xfId="588" xr:uid="{00000000-0005-0000-0000-0000A8030000}"/>
    <cellStyle name="Vejica 5 48 4" xfId="589" xr:uid="{00000000-0005-0000-0000-0000A9030000}"/>
    <cellStyle name="Vejica 5 48 5" xfId="590" xr:uid="{00000000-0005-0000-0000-0000AA030000}"/>
    <cellStyle name="Vejica 5 49" xfId="591" xr:uid="{00000000-0005-0000-0000-0000AB030000}"/>
    <cellStyle name="Vejica 5 49 2" xfId="592" xr:uid="{00000000-0005-0000-0000-0000AC030000}"/>
    <cellStyle name="Vejica 5 49 3" xfId="593" xr:uid="{00000000-0005-0000-0000-0000AD030000}"/>
    <cellStyle name="Vejica 5 49 4" xfId="594" xr:uid="{00000000-0005-0000-0000-0000AE030000}"/>
    <cellStyle name="Vejica 5 49 5" xfId="595" xr:uid="{00000000-0005-0000-0000-0000AF030000}"/>
    <cellStyle name="Vejica 5 5" xfId="596" xr:uid="{00000000-0005-0000-0000-0000B0030000}"/>
    <cellStyle name="Vejica 5 5 2" xfId="597" xr:uid="{00000000-0005-0000-0000-0000B1030000}"/>
    <cellStyle name="Vejica 5 5 3" xfId="598" xr:uid="{00000000-0005-0000-0000-0000B2030000}"/>
    <cellStyle name="Vejica 5 5 4" xfId="599" xr:uid="{00000000-0005-0000-0000-0000B3030000}"/>
    <cellStyle name="Vejica 5 5 5" xfId="600" xr:uid="{00000000-0005-0000-0000-0000B4030000}"/>
    <cellStyle name="Vejica 5 50" xfId="601" xr:uid="{00000000-0005-0000-0000-0000B5030000}"/>
    <cellStyle name="Vejica 5 50 2" xfId="602" xr:uid="{00000000-0005-0000-0000-0000B6030000}"/>
    <cellStyle name="Vejica 5 50 3" xfId="603" xr:uid="{00000000-0005-0000-0000-0000B7030000}"/>
    <cellStyle name="Vejica 5 50 4" xfId="604" xr:uid="{00000000-0005-0000-0000-0000B8030000}"/>
    <cellStyle name="Vejica 5 50 5" xfId="605" xr:uid="{00000000-0005-0000-0000-0000B9030000}"/>
    <cellStyle name="Vejica 5 51" xfId="606" xr:uid="{00000000-0005-0000-0000-0000BA030000}"/>
    <cellStyle name="Vejica 5 51 2" xfId="607" xr:uid="{00000000-0005-0000-0000-0000BB030000}"/>
    <cellStyle name="Vejica 5 51 3" xfId="608" xr:uid="{00000000-0005-0000-0000-0000BC030000}"/>
    <cellStyle name="Vejica 5 51 4" xfId="609" xr:uid="{00000000-0005-0000-0000-0000BD030000}"/>
    <cellStyle name="Vejica 5 51 5" xfId="610" xr:uid="{00000000-0005-0000-0000-0000BE030000}"/>
    <cellStyle name="Vejica 5 52" xfId="611" xr:uid="{00000000-0005-0000-0000-0000BF030000}"/>
    <cellStyle name="Vejica 5 52 2" xfId="612" xr:uid="{00000000-0005-0000-0000-0000C0030000}"/>
    <cellStyle name="Vejica 5 52 3" xfId="613" xr:uid="{00000000-0005-0000-0000-0000C1030000}"/>
    <cellStyle name="Vejica 5 52 4" xfId="614" xr:uid="{00000000-0005-0000-0000-0000C2030000}"/>
    <cellStyle name="Vejica 5 52 5" xfId="615" xr:uid="{00000000-0005-0000-0000-0000C3030000}"/>
    <cellStyle name="Vejica 5 53" xfId="616" xr:uid="{00000000-0005-0000-0000-0000C4030000}"/>
    <cellStyle name="Vejica 5 53 2" xfId="617" xr:uid="{00000000-0005-0000-0000-0000C5030000}"/>
    <cellStyle name="Vejica 5 53 3" xfId="618" xr:uid="{00000000-0005-0000-0000-0000C6030000}"/>
    <cellStyle name="Vejica 5 53 4" xfId="619" xr:uid="{00000000-0005-0000-0000-0000C7030000}"/>
    <cellStyle name="Vejica 5 53 5" xfId="620" xr:uid="{00000000-0005-0000-0000-0000C8030000}"/>
    <cellStyle name="Vejica 5 54" xfId="621" xr:uid="{00000000-0005-0000-0000-0000C9030000}"/>
    <cellStyle name="Vejica 5 54 2" xfId="622" xr:uid="{00000000-0005-0000-0000-0000CA030000}"/>
    <cellStyle name="Vejica 5 54 3" xfId="623" xr:uid="{00000000-0005-0000-0000-0000CB030000}"/>
    <cellStyle name="Vejica 5 54 4" xfId="624" xr:uid="{00000000-0005-0000-0000-0000CC030000}"/>
    <cellStyle name="Vejica 5 54 5" xfId="625" xr:uid="{00000000-0005-0000-0000-0000CD030000}"/>
    <cellStyle name="Vejica 5 55" xfId="626" xr:uid="{00000000-0005-0000-0000-0000CE030000}"/>
    <cellStyle name="Vejica 5 55 2" xfId="627" xr:uid="{00000000-0005-0000-0000-0000CF030000}"/>
    <cellStyle name="Vejica 5 55 3" xfId="628" xr:uid="{00000000-0005-0000-0000-0000D0030000}"/>
    <cellStyle name="Vejica 5 55 4" xfId="629" xr:uid="{00000000-0005-0000-0000-0000D1030000}"/>
    <cellStyle name="Vejica 5 55 5" xfId="630" xr:uid="{00000000-0005-0000-0000-0000D2030000}"/>
    <cellStyle name="Vejica 5 56" xfId="631" xr:uid="{00000000-0005-0000-0000-0000D3030000}"/>
    <cellStyle name="Vejica 5 56 2" xfId="632" xr:uid="{00000000-0005-0000-0000-0000D4030000}"/>
    <cellStyle name="Vejica 5 56 3" xfId="633" xr:uid="{00000000-0005-0000-0000-0000D5030000}"/>
    <cellStyle name="Vejica 5 56 4" xfId="634" xr:uid="{00000000-0005-0000-0000-0000D6030000}"/>
    <cellStyle name="Vejica 5 56 5" xfId="635" xr:uid="{00000000-0005-0000-0000-0000D7030000}"/>
    <cellStyle name="Vejica 5 57" xfId="636" xr:uid="{00000000-0005-0000-0000-0000D8030000}"/>
    <cellStyle name="Vejica 5 57 2" xfId="637" xr:uid="{00000000-0005-0000-0000-0000D9030000}"/>
    <cellStyle name="Vejica 5 57 3" xfId="638" xr:uid="{00000000-0005-0000-0000-0000DA030000}"/>
    <cellStyle name="Vejica 5 57 4" xfId="639" xr:uid="{00000000-0005-0000-0000-0000DB030000}"/>
    <cellStyle name="Vejica 5 57 5" xfId="640" xr:uid="{00000000-0005-0000-0000-0000DC030000}"/>
    <cellStyle name="Vejica 5 58" xfId="641" xr:uid="{00000000-0005-0000-0000-0000DD030000}"/>
    <cellStyle name="Vejica 5 58 2" xfId="642" xr:uid="{00000000-0005-0000-0000-0000DE030000}"/>
    <cellStyle name="Vejica 5 58 3" xfId="643" xr:uid="{00000000-0005-0000-0000-0000DF030000}"/>
    <cellStyle name="Vejica 5 58 4" xfId="644" xr:uid="{00000000-0005-0000-0000-0000E0030000}"/>
    <cellStyle name="Vejica 5 58 5" xfId="645" xr:uid="{00000000-0005-0000-0000-0000E1030000}"/>
    <cellStyle name="Vejica 5 59" xfId="646" xr:uid="{00000000-0005-0000-0000-0000E2030000}"/>
    <cellStyle name="Vejica 5 59 2" xfId="647" xr:uid="{00000000-0005-0000-0000-0000E3030000}"/>
    <cellStyle name="Vejica 5 59 3" xfId="648" xr:uid="{00000000-0005-0000-0000-0000E4030000}"/>
    <cellStyle name="Vejica 5 59 4" xfId="649" xr:uid="{00000000-0005-0000-0000-0000E5030000}"/>
    <cellStyle name="Vejica 5 59 5" xfId="650" xr:uid="{00000000-0005-0000-0000-0000E6030000}"/>
    <cellStyle name="Vejica 5 6" xfId="651" xr:uid="{00000000-0005-0000-0000-0000E7030000}"/>
    <cellStyle name="Vejica 5 6 2" xfId="652" xr:uid="{00000000-0005-0000-0000-0000E8030000}"/>
    <cellStyle name="Vejica 5 6 3" xfId="653" xr:uid="{00000000-0005-0000-0000-0000E9030000}"/>
    <cellStyle name="Vejica 5 6 4" xfId="654" xr:uid="{00000000-0005-0000-0000-0000EA030000}"/>
    <cellStyle name="Vejica 5 6 5" xfId="655" xr:uid="{00000000-0005-0000-0000-0000EB030000}"/>
    <cellStyle name="Vejica 5 60" xfId="656" xr:uid="{00000000-0005-0000-0000-0000EC030000}"/>
    <cellStyle name="Vejica 5 60 2" xfId="657" xr:uid="{00000000-0005-0000-0000-0000ED030000}"/>
    <cellStyle name="Vejica 5 60 3" xfId="658" xr:uid="{00000000-0005-0000-0000-0000EE030000}"/>
    <cellStyle name="Vejica 5 60 4" xfId="659" xr:uid="{00000000-0005-0000-0000-0000EF030000}"/>
    <cellStyle name="Vejica 5 60 5" xfId="660" xr:uid="{00000000-0005-0000-0000-0000F0030000}"/>
    <cellStyle name="Vejica 5 61" xfId="661" xr:uid="{00000000-0005-0000-0000-0000F1030000}"/>
    <cellStyle name="Vejica 5 61 2" xfId="662" xr:uid="{00000000-0005-0000-0000-0000F2030000}"/>
    <cellStyle name="Vejica 5 61 3" xfId="663" xr:uid="{00000000-0005-0000-0000-0000F3030000}"/>
    <cellStyle name="Vejica 5 61 4" xfId="664" xr:uid="{00000000-0005-0000-0000-0000F4030000}"/>
    <cellStyle name="Vejica 5 61 5" xfId="665" xr:uid="{00000000-0005-0000-0000-0000F5030000}"/>
    <cellStyle name="Vejica 5 62" xfId="666" xr:uid="{00000000-0005-0000-0000-0000F6030000}"/>
    <cellStyle name="Vejica 5 62 2" xfId="667" xr:uid="{00000000-0005-0000-0000-0000F7030000}"/>
    <cellStyle name="Vejica 5 62 3" xfId="668" xr:uid="{00000000-0005-0000-0000-0000F8030000}"/>
    <cellStyle name="Vejica 5 62 4" xfId="669" xr:uid="{00000000-0005-0000-0000-0000F9030000}"/>
    <cellStyle name="Vejica 5 62 5" xfId="670" xr:uid="{00000000-0005-0000-0000-0000FA030000}"/>
    <cellStyle name="Vejica 5 63" xfId="671" xr:uid="{00000000-0005-0000-0000-0000FB030000}"/>
    <cellStyle name="Vejica 5 63 2" xfId="672" xr:uid="{00000000-0005-0000-0000-0000FC030000}"/>
    <cellStyle name="Vejica 5 63 3" xfId="673" xr:uid="{00000000-0005-0000-0000-0000FD030000}"/>
    <cellStyle name="Vejica 5 63 4" xfId="674" xr:uid="{00000000-0005-0000-0000-0000FE030000}"/>
    <cellStyle name="Vejica 5 63 5" xfId="675" xr:uid="{00000000-0005-0000-0000-0000FF030000}"/>
    <cellStyle name="Vejica 5 64" xfId="676" xr:uid="{00000000-0005-0000-0000-000000040000}"/>
    <cellStyle name="Vejica 5 64 2" xfId="677" xr:uid="{00000000-0005-0000-0000-000001040000}"/>
    <cellStyle name="Vejica 5 64 3" xfId="678" xr:uid="{00000000-0005-0000-0000-000002040000}"/>
    <cellStyle name="Vejica 5 64 4" xfId="679" xr:uid="{00000000-0005-0000-0000-000003040000}"/>
    <cellStyle name="Vejica 5 64 5" xfId="680" xr:uid="{00000000-0005-0000-0000-000004040000}"/>
    <cellStyle name="Vejica 5 65" xfId="681" xr:uid="{00000000-0005-0000-0000-000005040000}"/>
    <cellStyle name="Vejica 5 65 2" xfId="682" xr:uid="{00000000-0005-0000-0000-000006040000}"/>
    <cellStyle name="Vejica 5 65 3" xfId="683" xr:uid="{00000000-0005-0000-0000-000007040000}"/>
    <cellStyle name="Vejica 5 65 4" xfId="684" xr:uid="{00000000-0005-0000-0000-000008040000}"/>
    <cellStyle name="Vejica 5 65 5" xfId="685" xr:uid="{00000000-0005-0000-0000-000009040000}"/>
    <cellStyle name="Vejica 5 66" xfId="686" xr:uid="{00000000-0005-0000-0000-00000A040000}"/>
    <cellStyle name="Vejica 5 66 2" xfId="687" xr:uid="{00000000-0005-0000-0000-00000B040000}"/>
    <cellStyle name="Vejica 5 66 3" xfId="688" xr:uid="{00000000-0005-0000-0000-00000C040000}"/>
    <cellStyle name="Vejica 5 66 4" xfId="689" xr:uid="{00000000-0005-0000-0000-00000D040000}"/>
    <cellStyle name="Vejica 5 66 5" xfId="690" xr:uid="{00000000-0005-0000-0000-00000E040000}"/>
    <cellStyle name="Vejica 5 67" xfId="691" xr:uid="{00000000-0005-0000-0000-00000F040000}"/>
    <cellStyle name="Vejica 5 67 2" xfId="692" xr:uid="{00000000-0005-0000-0000-000010040000}"/>
    <cellStyle name="Vejica 5 67 3" xfId="693" xr:uid="{00000000-0005-0000-0000-000011040000}"/>
    <cellStyle name="Vejica 5 67 4" xfId="694" xr:uid="{00000000-0005-0000-0000-000012040000}"/>
    <cellStyle name="Vejica 5 67 5" xfId="695" xr:uid="{00000000-0005-0000-0000-000013040000}"/>
    <cellStyle name="Vejica 5 68" xfId="696" xr:uid="{00000000-0005-0000-0000-000014040000}"/>
    <cellStyle name="Vejica 5 68 2" xfId="697" xr:uid="{00000000-0005-0000-0000-000015040000}"/>
    <cellStyle name="Vejica 5 68 3" xfId="698" xr:uid="{00000000-0005-0000-0000-000016040000}"/>
    <cellStyle name="Vejica 5 68 4" xfId="699" xr:uid="{00000000-0005-0000-0000-000017040000}"/>
    <cellStyle name="Vejica 5 68 5" xfId="700" xr:uid="{00000000-0005-0000-0000-000018040000}"/>
    <cellStyle name="Vejica 5 69" xfId="701" xr:uid="{00000000-0005-0000-0000-000019040000}"/>
    <cellStyle name="Vejica 5 69 2" xfId="702" xr:uid="{00000000-0005-0000-0000-00001A040000}"/>
    <cellStyle name="Vejica 5 69 3" xfId="703" xr:uid="{00000000-0005-0000-0000-00001B040000}"/>
    <cellStyle name="Vejica 5 69 4" xfId="704" xr:uid="{00000000-0005-0000-0000-00001C040000}"/>
    <cellStyle name="Vejica 5 69 5" xfId="705" xr:uid="{00000000-0005-0000-0000-00001D040000}"/>
    <cellStyle name="Vejica 5 7" xfId="706" xr:uid="{00000000-0005-0000-0000-00001E040000}"/>
    <cellStyle name="Vejica 5 7 2" xfId="707" xr:uid="{00000000-0005-0000-0000-00001F040000}"/>
    <cellStyle name="Vejica 5 7 3" xfId="708" xr:uid="{00000000-0005-0000-0000-000020040000}"/>
    <cellStyle name="Vejica 5 7 4" xfId="709" xr:uid="{00000000-0005-0000-0000-000021040000}"/>
    <cellStyle name="Vejica 5 7 5" xfId="710" xr:uid="{00000000-0005-0000-0000-000022040000}"/>
    <cellStyle name="Vejica 5 70" xfId="711" xr:uid="{00000000-0005-0000-0000-000023040000}"/>
    <cellStyle name="Vejica 5 70 2" xfId="712" xr:uid="{00000000-0005-0000-0000-000024040000}"/>
    <cellStyle name="Vejica 5 70 3" xfId="713" xr:uid="{00000000-0005-0000-0000-000025040000}"/>
    <cellStyle name="Vejica 5 70 4" xfId="714" xr:uid="{00000000-0005-0000-0000-000026040000}"/>
    <cellStyle name="Vejica 5 70 5" xfId="715" xr:uid="{00000000-0005-0000-0000-000027040000}"/>
    <cellStyle name="Vejica 5 71" xfId="716" xr:uid="{00000000-0005-0000-0000-000028040000}"/>
    <cellStyle name="Vejica 5 71 2" xfId="717" xr:uid="{00000000-0005-0000-0000-000029040000}"/>
    <cellStyle name="Vejica 5 71 3" xfId="718" xr:uid="{00000000-0005-0000-0000-00002A040000}"/>
    <cellStyle name="Vejica 5 71 4" xfId="719" xr:uid="{00000000-0005-0000-0000-00002B040000}"/>
    <cellStyle name="Vejica 5 71 5" xfId="720" xr:uid="{00000000-0005-0000-0000-00002C040000}"/>
    <cellStyle name="Vejica 5 72" xfId="721" xr:uid="{00000000-0005-0000-0000-00002D040000}"/>
    <cellStyle name="Vejica 5 72 2" xfId="722" xr:uid="{00000000-0005-0000-0000-00002E040000}"/>
    <cellStyle name="Vejica 5 72 3" xfId="723" xr:uid="{00000000-0005-0000-0000-00002F040000}"/>
    <cellStyle name="Vejica 5 72 4" xfId="724" xr:uid="{00000000-0005-0000-0000-000030040000}"/>
    <cellStyle name="Vejica 5 72 5" xfId="725" xr:uid="{00000000-0005-0000-0000-000031040000}"/>
    <cellStyle name="Vejica 5 73" xfId="726" xr:uid="{00000000-0005-0000-0000-000032040000}"/>
    <cellStyle name="Vejica 5 73 2" xfId="727" xr:uid="{00000000-0005-0000-0000-000033040000}"/>
    <cellStyle name="Vejica 5 73 3" xfId="728" xr:uid="{00000000-0005-0000-0000-000034040000}"/>
    <cellStyle name="Vejica 5 73 4" xfId="729" xr:uid="{00000000-0005-0000-0000-000035040000}"/>
    <cellStyle name="Vejica 5 73 5" xfId="730" xr:uid="{00000000-0005-0000-0000-000036040000}"/>
    <cellStyle name="Vejica 5 74" xfId="731" xr:uid="{00000000-0005-0000-0000-000037040000}"/>
    <cellStyle name="Vejica 5 74 2" xfId="732" xr:uid="{00000000-0005-0000-0000-000038040000}"/>
    <cellStyle name="Vejica 5 74 3" xfId="733" xr:uid="{00000000-0005-0000-0000-000039040000}"/>
    <cellStyle name="Vejica 5 74 4" xfId="734" xr:uid="{00000000-0005-0000-0000-00003A040000}"/>
    <cellStyle name="Vejica 5 74 5" xfId="735" xr:uid="{00000000-0005-0000-0000-00003B040000}"/>
    <cellStyle name="Vejica 5 75" xfId="736" xr:uid="{00000000-0005-0000-0000-00003C040000}"/>
    <cellStyle name="Vejica 5 75 2" xfId="737" xr:uid="{00000000-0005-0000-0000-00003D040000}"/>
    <cellStyle name="Vejica 5 75 3" xfId="738" xr:uid="{00000000-0005-0000-0000-00003E040000}"/>
    <cellStyle name="Vejica 5 75 4" xfId="739" xr:uid="{00000000-0005-0000-0000-00003F040000}"/>
    <cellStyle name="Vejica 5 75 5" xfId="740" xr:uid="{00000000-0005-0000-0000-000040040000}"/>
    <cellStyle name="Vejica 5 76" xfId="741" xr:uid="{00000000-0005-0000-0000-000041040000}"/>
    <cellStyle name="Vejica 5 76 2" xfId="742" xr:uid="{00000000-0005-0000-0000-000042040000}"/>
    <cellStyle name="Vejica 5 76 3" xfId="743" xr:uid="{00000000-0005-0000-0000-000043040000}"/>
    <cellStyle name="Vejica 5 76 4" xfId="744" xr:uid="{00000000-0005-0000-0000-000044040000}"/>
    <cellStyle name="Vejica 5 76 5" xfId="745" xr:uid="{00000000-0005-0000-0000-000045040000}"/>
    <cellStyle name="Vejica 5 77" xfId="746" xr:uid="{00000000-0005-0000-0000-000046040000}"/>
    <cellStyle name="Vejica 5 77 2" xfId="747" xr:uid="{00000000-0005-0000-0000-000047040000}"/>
    <cellStyle name="Vejica 5 77 3" xfId="748" xr:uid="{00000000-0005-0000-0000-000048040000}"/>
    <cellStyle name="Vejica 5 77 4" xfId="749" xr:uid="{00000000-0005-0000-0000-000049040000}"/>
    <cellStyle name="Vejica 5 77 5" xfId="750" xr:uid="{00000000-0005-0000-0000-00004A040000}"/>
    <cellStyle name="Vejica 5 78" xfId="751" xr:uid="{00000000-0005-0000-0000-00004B040000}"/>
    <cellStyle name="Vejica 5 78 2" xfId="752" xr:uid="{00000000-0005-0000-0000-00004C040000}"/>
    <cellStyle name="Vejica 5 78 3" xfId="753" xr:uid="{00000000-0005-0000-0000-00004D040000}"/>
    <cellStyle name="Vejica 5 78 4" xfId="754" xr:uid="{00000000-0005-0000-0000-00004E040000}"/>
    <cellStyle name="Vejica 5 78 5" xfId="755" xr:uid="{00000000-0005-0000-0000-00004F040000}"/>
    <cellStyle name="Vejica 5 79" xfId="756" xr:uid="{00000000-0005-0000-0000-000050040000}"/>
    <cellStyle name="Vejica 5 79 2" xfId="757" xr:uid="{00000000-0005-0000-0000-000051040000}"/>
    <cellStyle name="Vejica 5 79 3" xfId="758" xr:uid="{00000000-0005-0000-0000-000052040000}"/>
    <cellStyle name="Vejica 5 79 4" xfId="759" xr:uid="{00000000-0005-0000-0000-000053040000}"/>
    <cellStyle name="Vejica 5 79 5" xfId="760" xr:uid="{00000000-0005-0000-0000-000054040000}"/>
    <cellStyle name="Vejica 5 8" xfId="761" xr:uid="{00000000-0005-0000-0000-000055040000}"/>
    <cellStyle name="Vejica 5 8 2" xfId="762" xr:uid="{00000000-0005-0000-0000-000056040000}"/>
    <cellStyle name="Vejica 5 8 3" xfId="763" xr:uid="{00000000-0005-0000-0000-000057040000}"/>
    <cellStyle name="Vejica 5 8 4" xfId="764" xr:uid="{00000000-0005-0000-0000-000058040000}"/>
    <cellStyle name="Vejica 5 8 5" xfId="765" xr:uid="{00000000-0005-0000-0000-000059040000}"/>
    <cellStyle name="Vejica 5 80" xfId="766" xr:uid="{00000000-0005-0000-0000-00005A040000}"/>
    <cellStyle name="Vejica 5 80 2" xfId="767" xr:uid="{00000000-0005-0000-0000-00005B040000}"/>
    <cellStyle name="Vejica 5 80 3" xfId="768" xr:uid="{00000000-0005-0000-0000-00005C040000}"/>
    <cellStyle name="Vejica 5 80 4" xfId="769" xr:uid="{00000000-0005-0000-0000-00005D040000}"/>
    <cellStyle name="Vejica 5 80 5" xfId="770" xr:uid="{00000000-0005-0000-0000-00005E040000}"/>
    <cellStyle name="Vejica 5 81" xfId="771" xr:uid="{00000000-0005-0000-0000-00005F040000}"/>
    <cellStyle name="Vejica 5 81 2" xfId="772" xr:uid="{00000000-0005-0000-0000-000060040000}"/>
    <cellStyle name="Vejica 5 81 3" xfId="773" xr:uid="{00000000-0005-0000-0000-000061040000}"/>
    <cellStyle name="Vejica 5 81 4" xfId="774" xr:uid="{00000000-0005-0000-0000-000062040000}"/>
    <cellStyle name="Vejica 5 81 5" xfId="775" xr:uid="{00000000-0005-0000-0000-000063040000}"/>
    <cellStyle name="Vejica 5 82" xfId="776" xr:uid="{00000000-0005-0000-0000-000064040000}"/>
    <cellStyle name="Vejica 5 82 2" xfId="777" xr:uid="{00000000-0005-0000-0000-000065040000}"/>
    <cellStyle name="Vejica 5 82 3" xfId="778" xr:uid="{00000000-0005-0000-0000-000066040000}"/>
    <cellStyle name="Vejica 5 82 4" xfId="779" xr:uid="{00000000-0005-0000-0000-000067040000}"/>
    <cellStyle name="Vejica 5 82 5" xfId="780" xr:uid="{00000000-0005-0000-0000-000068040000}"/>
    <cellStyle name="Vejica 5 83" xfId="781" xr:uid="{00000000-0005-0000-0000-000069040000}"/>
    <cellStyle name="Vejica 5 83 2" xfId="782" xr:uid="{00000000-0005-0000-0000-00006A040000}"/>
    <cellStyle name="Vejica 5 83 3" xfId="783" xr:uid="{00000000-0005-0000-0000-00006B040000}"/>
    <cellStyle name="Vejica 5 83 4" xfId="784" xr:uid="{00000000-0005-0000-0000-00006C040000}"/>
    <cellStyle name="Vejica 5 83 5" xfId="785" xr:uid="{00000000-0005-0000-0000-00006D040000}"/>
    <cellStyle name="Vejica 5 84" xfId="786" xr:uid="{00000000-0005-0000-0000-00006E040000}"/>
    <cellStyle name="Vejica 5 84 2" xfId="787" xr:uid="{00000000-0005-0000-0000-00006F040000}"/>
    <cellStyle name="Vejica 5 84 3" xfId="788" xr:uid="{00000000-0005-0000-0000-000070040000}"/>
    <cellStyle name="Vejica 5 84 4" xfId="789" xr:uid="{00000000-0005-0000-0000-000071040000}"/>
    <cellStyle name="Vejica 5 84 5" xfId="790" xr:uid="{00000000-0005-0000-0000-000072040000}"/>
    <cellStyle name="Vejica 5 85" xfId="791" xr:uid="{00000000-0005-0000-0000-000073040000}"/>
    <cellStyle name="Vejica 5 85 2" xfId="792" xr:uid="{00000000-0005-0000-0000-000074040000}"/>
    <cellStyle name="Vejica 5 85 3" xfId="793" xr:uid="{00000000-0005-0000-0000-000075040000}"/>
    <cellStyle name="Vejica 5 85 4" xfId="794" xr:uid="{00000000-0005-0000-0000-000076040000}"/>
    <cellStyle name="Vejica 5 85 5" xfId="795" xr:uid="{00000000-0005-0000-0000-000077040000}"/>
    <cellStyle name="Vejica 5 9" xfId="796" xr:uid="{00000000-0005-0000-0000-000078040000}"/>
    <cellStyle name="Vejica 5 9 2" xfId="797" xr:uid="{00000000-0005-0000-0000-000079040000}"/>
    <cellStyle name="Vejica 5 9 3" xfId="798" xr:uid="{00000000-0005-0000-0000-00007A040000}"/>
    <cellStyle name="Vejica 5 9 4" xfId="799" xr:uid="{00000000-0005-0000-0000-00007B040000}"/>
    <cellStyle name="Vejica 5 9 5" xfId="800" xr:uid="{00000000-0005-0000-0000-00007C040000}"/>
    <cellStyle name="Vnos 2" xfId="801" xr:uid="{00000000-0005-0000-0000-00007D040000}"/>
    <cellStyle name="Vsota 2" xfId="802" xr:uid="{00000000-0005-0000-0000-00007E040000}"/>
    <cellStyle name="Warning Text" xfId="803" xr:uid="{00000000-0005-0000-0000-00007F040000}"/>
    <cellStyle name="Zuza" xfId="804"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zoomScale="68" zoomScaleNormal="68" zoomScaleSheetLayoutView="100" workbookViewId="0">
      <selection activeCell="C25" sqref="C25"/>
    </sheetView>
  </sheetViews>
  <sheetFormatPr defaultColWidth="5.7109375" defaultRowHeight="12.75" x14ac:dyDescent="0.2"/>
  <cols>
    <col min="1" max="1" width="8.7109375" style="5" customWidth="1"/>
    <col min="2" max="2" width="55.42578125" style="7" customWidth="1"/>
    <col min="3" max="3" width="10.140625" style="7" customWidth="1"/>
    <col min="4" max="4" width="25.28515625" style="6" customWidth="1"/>
    <col min="5" max="5" width="25.28515625" style="9" customWidth="1"/>
    <col min="6" max="6" width="19.42578125" style="9" customWidth="1"/>
    <col min="7" max="240" width="9.140625" style="9" customWidth="1"/>
    <col min="241" max="241" width="5.7109375" style="9" customWidth="1"/>
    <col min="242" max="242" width="40.7109375" style="9" customWidth="1"/>
    <col min="243" max="16384" width="5.7109375" style="9"/>
  </cols>
  <sheetData>
    <row r="1" spans="1:7" s="10" customFormat="1" ht="27" customHeight="1" thickBot="1" x14ac:dyDescent="0.25">
      <c r="A1" s="580" t="s">
        <v>323</v>
      </c>
      <c r="B1" s="581"/>
      <c r="C1" s="581"/>
      <c r="D1" s="582"/>
    </row>
    <row r="2" spans="1:7" s="11" customFormat="1" ht="19.5" thickBot="1" x14ac:dyDescent="0.25">
      <c r="A2" s="583" t="s">
        <v>16</v>
      </c>
      <c r="B2" s="584"/>
      <c r="C2" s="584"/>
      <c r="D2" s="585"/>
    </row>
    <row r="3" spans="1:7" s="10" customFormat="1" x14ac:dyDescent="0.2">
      <c r="A3" s="216"/>
      <c r="B3" s="1"/>
      <c r="C3" s="1"/>
      <c r="D3" s="217"/>
    </row>
    <row r="4" spans="1:7" s="10" customFormat="1" x14ac:dyDescent="0.2">
      <c r="A4" s="586" t="s">
        <v>2</v>
      </c>
      <c r="B4" s="588" t="s">
        <v>3</v>
      </c>
      <c r="C4" s="589"/>
      <c r="D4" s="592" t="s">
        <v>4</v>
      </c>
    </row>
    <row r="5" spans="1:7" s="10" customFormat="1" x14ac:dyDescent="0.2">
      <c r="A5" s="587"/>
      <c r="B5" s="590"/>
      <c r="C5" s="591"/>
      <c r="D5" s="593"/>
    </row>
    <row r="6" spans="1:7" s="10" customFormat="1" ht="13.5" thickBot="1" x14ac:dyDescent="0.25">
      <c r="A6" s="218"/>
      <c r="B6" s="15"/>
      <c r="C6" s="15"/>
      <c r="D6" s="219"/>
    </row>
    <row r="7" spans="1:7" ht="17.25" thickTop="1" thickBot="1" x14ac:dyDescent="0.25">
      <c r="A7" s="594" t="s">
        <v>235</v>
      </c>
      <c r="B7" s="595"/>
      <c r="C7" s="595"/>
      <c r="D7" s="596"/>
      <c r="E7" s="559" t="s">
        <v>322</v>
      </c>
      <c r="F7" s="558" t="s">
        <v>321</v>
      </c>
      <c r="G7" s="12"/>
    </row>
    <row r="8" spans="1:7" ht="13.5" customHeight="1" thickBot="1" x14ac:dyDescent="0.25">
      <c r="A8" s="220" t="s">
        <v>342</v>
      </c>
      <c r="B8" s="575" t="s">
        <v>313</v>
      </c>
      <c r="C8" s="576"/>
      <c r="D8" s="562">
        <f>'rekapitulacija 1'!C37</f>
        <v>0</v>
      </c>
      <c r="E8" s="562">
        <f>'rekapitulacija 1'!D37</f>
        <v>0</v>
      </c>
      <c r="F8" s="562">
        <f>'rekapitulacija 1'!E37</f>
        <v>0</v>
      </c>
    </row>
    <row r="9" spans="1:7" ht="13.5" customHeight="1" thickBot="1" x14ac:dyDescent="0.25">
      <c r="A9" s="220" t="s">
        <v>216</v>
      </c>
      <c r="B9" s="575" t="s">
        <v>314</v>
      </c>
      <c r="C9" s="576"/>
      <c r="D9" s="562">
        <f>'rekapitulacija 2'!C40</f>
        <v>0</v>
      </c>
      <c r="E9" s="562">
        <f>'rekapitulacija 2'!D40</f>
        <v>0</v>
      </c>
      <c r="F9" s="562">
        <f>'rekapitulacija 2'!E40</f>
        <v>0</v>
      </c>
    </row>
    <row r="10" spans="1:7" ht="13.5" customHeight="1" thickBot="1" x14ac:dyDescent="0.25">
      <c r="A10" s="220" t="s">
        <v>217</v>
      </c>
      <c r="B10" s="575" t="s">
        <v>315</v>
      </c>
      <c r="C10" s="576"/>
      <c r="D10" s="562">
        <f>'rekapitulacija 4'!C37</f>
        <v>0</v>
      </c>
      <c r="E10" s="562">
        <f>'rekapitulacija 4'!D37</f>
        <v>0</v>
      </c>
      <c r="F10" s="562">
        <f>'rekapitulacija 4'!E37</f>
        <v>0</v>
      </c>
    </row>
    <row r="11" spans="1:7" ht="13.5" thickBot="1" x14ac:dyDescent="0.25">
      <c r="A11" s="2"/>
      <c r="B11" s="4"/>
      <c r="C11" s="4"/>
      <c r="D11" s="3"/>
      <c r="E11" s="241"/>
      <c r="F11" s="240"/>
    </row>
    <row r="12" spans="1:7" ht="16.5" thickBot="1" x14ac:dyDescent="0.25">
      <c r="A12" s="577" t="s">
        <v>76</v>
      </c>
      <c r="B12" s="578"/>
      <c r="C12" s="579"/>
      <c r="D12" s="341">
        <f>SUM(D8:D10)</f>
        <v>0</v>
      </c>
      <c r="E12" s="341">
        <f>SUM(E8:E10)</f>
        <v>0</v>
      </c>
      <c r="F12" s="341">
        <f>SUM(F8:F10)</f>
        <v>0</v>
      </c>
    </row>
    <row r="13" spans="1:7" x14ac:dyDescent="0.2">
      <c r="A13" s="2"/>
      <c r="B13" s="4"/>
      <c r="C13" s="4"/>
      <c r="D13" s="3"/>
    </row>
    <row r="14" spans="1:7" ht="48" customHeight="1" x14ac:dyDescent="0.2">
      <c r="A14" s="572" t="s">
        <v>27</v>
      </c>
      <c r="B14" s="573"/>
      <c r="C14" s="573"/>
      <c r="D14" s="574"/>
      <c r="E14" s="502"/>
      <c r="F14" s="502"/>
    </row>
    <row r="15" spans="1:7" x14ac:dyDescent="0.2">
      <c r="A15" s="2"/>
      <c r="B15" s="4"/>
      <c r="C15" s="4"/>
      <c r="D15" s="3"/>
      <c r="E15" s="503"/>
      <c r="F15" s="504"/>
    </row>
    <row r="16" spans="1:7" ht="12.75" customHeight="1" x14ac:dyDescent="0.2">
      <c r="A16" s="563" t="s">
        <v>345</v>
      </c>
      <c r="B16" s="564"/>
      <c r="C16" s="564"/>
      <c r="D16" s="565"/>
      <c r="E16" s="505"/>
      <c r="F16" s="506"/>
    </row>
    <row r="17" spans="1:6" ht="15" customHeight="1" x14ac:dyDescent="0.2">
      <c r="A17" s="566"/>
      <c r="B17" s="567"/>
      <c r="C17" s="567"/>
      <c r="D17" s="568"/>
      <c r="E17" s="507"/>
      <c r="F17" s="506"/>
    </row>
    <row r="18" spans="1:6" ht="15" customHeight="1" x14ac:dyDescent="0.2">
      <c r="A18" s="566"/>
      <c r="B18" s="567"/>
      <c r="C18" s="567"/>
      <c r="D18" s="568"/>
      <c r="E18" s="507"/>
      <c r="F18" s="506"/>
    </row>
    <row r="19" spans="1:6" ht="15" customHeight="1" x14ac:dyDescent="0.2">
      <c r="A19" s="566"/>
      <c r="B19" s="567"/>
      <c r="C19" s="567"/>
      <c r="D19" s="568"/>
      <c r="E19" s="507"/>
      <c r="F19" s="506"/>
    </row>
    <row r="20" spans="1:6" ht="15" customHeight="1" x14ac:dyDescent="0.2">
      <c r="A20" s="569"/>
      <c r="B20" s="570"/>
      <c r="C20" s="570"/>
      <c r="D20" s="571"/>
      <c r="E20" s="504"/>
      <c r="F20" s="504"/>
    </row>
    <row r="21" spans="1:6" x14ac:dyDescent="0.2">
      <c r="E21" s="508"/>
      <c r="F21" s="509"/>
    </row>
  </sheetData>
  <mergeCells count="12">
    <mergeCell ref="B8:C8"/>
    <mergeCell ref="A1:D1"/>
    <mergeCell ref="A2:D2"/>
    <mergeCell ref="A4:A5"/>
    <mergeCell ref="B4:C5"/>
    <mergeCell ref="D4:D5"/>
    <mergeCell ref="A7:D7"/>
    <mergeCell ref="A16:D20"/>
    <mergeCell ref="A14:D14"/>
    <mergeCell ref="B9:C9"/>
    <mergeCell ref="A12:C12"/>
    <mergeCell ref="B10:C10"/>
  </mergeCells>
  <pageMargins left="0.70866141732283472" right="0.70866141732283472" top="0.74803149606299213" bottom="0.74803149606299213" header="0.31496062992125984" footer="0.31496062992125984"/>
  <pageSetup paperSize="9"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
  <sheetViews>
    <sheetView zoomScale="70" zoomScaleNormal="70" zoomScaleSheetLayoutView="100" workbookViewId="0">
      <selection activeCell="F42" sqref="F42"/>
    </sheetView>
  </sheetViews>
  <sheetFormatPr defaultColWidth="5.7109375" defaultRowHeight="12.75" x14ac:dyDescent="0.2"/>
  <cols>
    <col min="1" max="1" width="8.7109375" style="5" customWidth="1"/>
    <col min="2" max="2" width="55.42578125" style="7" customWidth="1"/>
    <col min="3" max="3" width="15.7109375" style="7" customWidth="1"/>
    <col min="4" max="4" width="15.7109375" style="302" customWidth="1"/>
    <col min="5" max="5" width="15.7109375" style="239" customWidth="1"/>
    <col min="6" max="6" width="12.5703125" style="239" customWidth="1"/>
    <col min="7" max="7" width="11.42578125" style="9" bestFit="1" customWidth="1"/>
    <col min="8" max="8" width="9.140625" style="9" customWidth="1"/>
    <col min="9" max="9" width="12.7109375" style="9" bestFit="1" customWidth="1"/>
    <col min="10" max="249" width="9.140625" style="9" customWidth="1"/>
    <col min="250" max="250" width="5.7109375" style="9" customWidth="1"/>
    <col min="251" max="251" width="40.7109375" style="9" customWidth="1"/>
    <col min="252" max="16384" width="5.7109375" style="9"/>
  </cols>
  <sheetData>
    <row r="1" spans="1:7" s="10" customFormat="1" ht="27" customHeight="1" thickBot="1" x14ac:dyDescent="0.25">
      <c r="A1" s="580" t="s">
        <v>323</v>
      </c>
      <c r="B1" s="581"/>
      <c r="C1" s="581"/>
      <c r="D1" s="582"/>
      <c r="E1" s="204"/>
      <c r="F1" s="204"/>
    </row>
    <row r="2" spans="1:7" s="11" customFormat="1" ht="19.5" thickBot="1" x14ac:dyDescent="0.25">
      <c r="A2" s="597" t="s">
        <v>16</v>
      </c>
      <c r="B2" s="598"/>
      <c r="C2" s="598"/>
      <c r="D2" s="599"/>
      <c r="E2" s="297"/>
      <c r="F2" s="297"/>
    </row>
    <row r="3" spans="1:7" s="10" customFormat="1" x14ac:dyDescent="0.2">
      <c r="A3" s="216"/>
      <c r="B3" s="1"/>
      <c r="C3" s="1"/>
      <c r="D3" s="298"/>
      <c r="E3" s="204"/>
      <c r="F3" s="204"/>
    </row>
    <row r="4" spans="1:7" s="10" customFormat="1" x14ac:dyDescent="0.2">
      <c r="A4" s="586" t="s">
        <v>2</v>
      </c>
      <c r="B4" s="588" t="s">
        <v>3</v>
      </c>
      <c r="C4" s="589"/>
      <c r="D4" s="600" t="s">
        <v>4</v>
      </c>
      <c r="E4" s="204"/>
      <c r="F4" s="204"/>
    </row>
    <row r="5" spans="1:7" s="10" customFormat="1" x14ac:dyDescent="0.2">
      <c r="A5" s="587"/>
      <c r="B5" s="590"/>
      <c r="C5" s="591"/>
      <c r="D5" s="601"/>
      <c r="E5" s="204"/>
      <c r="F5" s="204"/>
    </row>
    <row r="6" spans="1:7" s="10" customFormat="1" x14ac:dyDescent="0.2">
      <c r="A6" s="218"/>
      <c r="B6" s="15"/>
      <c r="C6" s="15"/>
      <c r="D6" s="299"/>
      <c r="E6" s="204"/>
      <c r="F6" s="239"/>
    </row>
    <row r="7" spans="1:7" ht="31.5" customHeight="1" thickBot="1" x14ac:dyDescent="0.25">
      <c r="A7" s="602" t="s">
        <v>222</v>
      </c>
      <c r="B7" s="603"/>
      <c r="C7" s="316" t="s">
        <v>332</v>
      </c>
      <c r="D7" s="300" t="s">
        <v>322</v>
      </c>
      <c r="E7" s="342" t="s">
        <v>321</v>
      </c>
    </row>
    <row r="8" spans="1:7" ht="13.5" thickBot="1" x14ac:dyDescent="0.25">
      <c r="A8" s="220" t="s">
        <v>95</v>
      </c>
      <c r="B8" s="325" t="s">
        <v>71</v>
      </c>
      <c r="C8" s="326">
        <f>SUM(C9:C11)</f>
        <v>0</v>
      </c>
      <c r="D8" s="326">
        <f>SUM(D9:D11)</f>
        <v>0</v>
      </c>
      <c r="E8" s="326">
        <f>C8-D8</f>
        <v>0</v>
      </c>
      <c r="G8" s="12"/>
    </row>
    <row r="9" spans="1:7" x14ac:dyDescent="0.2">
      <c r="A9" s="321" t="s">
        <v>96</v>
      </c>
      <c r="B9" s="322" t="s">
        <v>29</v>
      </c>
      <c r="C9" s="323">
        <f>'odsek 1'!F17</f>
        <v>0</v>
      </c>
      <c r="D9" s="338">
        <f>'odsek 1'!G17</f>
        <v>0</v>
      </c>
      <c r="E9" s="338">
        <f>C9-D9</f>
        <v>0</v>
      </c>
      <c r="F9" s="339"/>
      <c r="G9" s="12"/>
    </row>
    <row r="10" spans="1:7" x14ac:dyDescent="0.2">
      <c r="A10" s="317" t="s">
        <v>0</v>
      </c>
      <c r="B10" s="320" t="s">
        <v>32</v>
      </c>
      <c r="C10" s="313">
        <f>'odsek 1'!F32</f>
        <v>0</v>
      </c>
      <c r="D10" s="340">
        <f>'odsek 1'!G32</f>
        <v>0</v>
      </c>
      <c r="E10" s="338">
        <f>C10-D10</f>
        <v>0</v>
      </c>
      <c r="F10" s="339"/>
      <c r="G10" s="12"/>
    </row>
    <row r="11" spans="1:7" x14ac:dyDescent="0.2">
      <c r="A11" s="317" t="s">
        <v>1</v>
      </c>
      <c r="B11" s="320" t="s">
        <v>33</v>
      </c>
      <c r="C11" s="313">
        <f>'odsek 1'!F41</f>
        <v>0</v>
      </c>
      <c r="D11" s="340">
        <f>'odsek 1'!G41</f>
        <v>0</v>
      </c>
      <c r="E11" s="338">
        <f t="shared" ref="E11" si="0">C11-D11</f>
        <v>0</v>
      </c>
      <c r="F11" s="339"/>
      <c r="G11" s="12"/>
    </row>
    <row r="12" spans="1:7" ht="13.5" thickBot="1" x14ac:dyDescent="0.25">
      <c r="A12" s="327"/>
      <c r="B12" s="314"/>
      <c r="C12" s="314"/>
      <c r="D12" s="319"/>
      <c r="E12" s="319"/>
    </row>
    <row r="13" spans="1:7" ht="13.5" thickBot="1" x14ac:dyDescent="0.25">
      <c r="A13" s="220" t="s">
        <v>98</v>
      </c>
      <c r="B13" s="329" t="s">
        <v>72</v>
      </c>
      <c r="C13" s="326">
        <f>SUM(C14:C17)</f>
        <v>0</v>
      </c>
      <c r="D13" s="326">
        <f>SUM(D14:D17)</f>
        <v>0</v>
      </c>
      <c r="E13" s="326">
        <f>SUM(E14:E17)</f>
        <v>0</v>
      </c>
      <c r="G13" s="12"/>
    </row>
    <row r="14" spans="1:7" x14ac:dyDescent="0.2">
      <c r="A14" s="321" t="s">
        <v>99</v>
      </c>
      <c r="B14" s="328" t="s">
        <v>43</v>
      </c>
      <c r="C14" s="323">
        <f>'odsek 1'!F57</f>
        <v>0</v>
      </c>
      <c r="D14" s="336">
        <f>'odsek 1'!G57</f>
        <v>0</v>
      </c>
      <c r="E14" s="324">
        <f>C14-D14</f>
        <v>0</v>
      </c>
      <c r="G14" s="12"/>
    </row>
    <row r="15" spans="1:7" x14ac:dyDescent="0.2">
      <c r="A15" s="317" t="s">
        <v>101</v>
      </c>
      <c r="B15" s="318" t="s">
        <v>47</v>
      </c>
      <c r="C15" s="313">
        <f>'odsek 1'!F65</f>
        <v>0</v>
      </c>
      <c r="D15" s="337">
        <f>'odsek 1'!G65</f>
        <v>0</v>
      </c>
      <c r="E15" s="324">
        <f>C15-D15</f>
        <v>0</v>
      </c>
      <c r="G15" s="304"/>
    </row>
    <row r="16" spans="1:7" x14ac:dyDescent="0.2">
      <c r="A16" s="317" t="s">
        <v>102</v>
      </c>
      <c r="B16" s="318" t="s">
        <v>50</v>
      </c>
      <c r="C16" s="313">
        <f>'odsek 1'!F74</f>
        <v>0</v>
      </c>
      <c r="D16" s="337">
        <f>'odsek 1'!G74</f>
        <v>0</v>
      </c>
      <c r="E16" s="324">
        <f t="shared" ref="E16:E17" si="1">C16-D16</f>
        <v>0</v>
      </c>
      <c r="G16" s="12"/>
    </row>
    <row r="17" spans="1:7" x14ac:dyDescent="0.2">
      <c r="A17" s="317" t="s">
        <v>103</v>
      </c>
      <c r="B17" s="318" t="s">
        <v>53</v>
      </c>
      <c r="C17" s="313">
        <f>'odsek 1'!F83</f>
        <v>0</v>
      </c>
      <c r="D17" s="337">
        <f>'odsek 1'!G83</f>
        <v>0</v>
      </c>
      <c r="E17" s="324">
        <f t="shared" si="1"/>
        <v>0</v>
      </c>
      <c r="G17" s="12"/>
    </row>
    <row r="18" spans="1:7" ht="13.5" thickBot="1" x14ac:dyDescent="0.25">
      <c r="A18" s="327"/>
      <c r="B18" s="314"/>
      <c r="C18" s="314"/>
      <c r="D18" s="319"/>
      <c r="E18" s="319"/>
    </row>
    <row r="19" spans="1:7" ht="13.5" thickBot="1" x14ac:dyDescent="0.25">
      <c r="A19" s="220" t="s">
        <v>104</v>
      </c>
      <c r="B19" s="329" t="s">
        <v>73</v>
      </c>
      <c r="C19" s="326">
        <f>SUM(C20:C22)</f>
        <v>0</v>
      </c>
      <c r="D19" s="326">
        <f>SUM(D20:D22)</f>
        <v>0</v>
      </c>
      <c r="E19" s="326">
        <f t="shared" ref="E19" si="2">SUM(E20:E22)</f>
        <v>0</v>
      </c>
      <c r="G19" s="12"/>
    </row>
    <row r="20" spans="1:7" x14ac:dyDescent="0.2">
      <c r="A20" s="321" t="s">
        <v>19</v>
      </c>
      <c r="B20" s="328" t="s">
        <v>57</v>
      </c>
      <c r="C20" s="323">
        <f>'odsek 1'!F104</f>
        <v>0</v>
      </c>
      <c r="D20" s="336">
        <f>'odsek 1'!G104</f>
        <v>0</v>
      </c>
      <c r="E20" s="324">
        <f>C20-D20</f>
        <v>0</v>
      </c>
      <c r="G20" s="12"/>
    </row>
    <row r="21" spans="1:7" x14ac:dyDescent="0.2">
      <c r="A21" s="317" t="s">
        <v>109</v>
      </c>
      <c r="B21" s="318" t="s">
        <v>59</v>
      </c>
      <c r="C21" s="313">
        <f>'odsek 1'!F114</f>
        <v>0</v>
      </c>
      <c r="D21" s="337">
        <f>'odsek 1'!G114</f>
        <v>0</v>
      </c>
      <c r="E21" s="324">
        <f t="shared" ref="E21:E22" si="3">C21-D21</f>
        <v>0</v>
      </c>
      <c r="G21" s="12"/>
    </row>
    <row r="22" spans="1:7" x14ac:dyDescent="0.2">
      <c r="A22" s="317" t="s">
        <v>110</v>
      </c>
      <c r="B22" s="318" t="s">
        <v>61</v>
      </c>
      <c r="C22" s="313">
        <f>'odsek 1'!F124</f>
        <v>0</v>
      </c>
      <c r="D22" s="337">
        <f>'odsek 1'!G124</f>
        <v>0</v>
      </c>
      <c r="E22" s="324">
        <f t="shared" si="3"/>
        <v>0</v>
      </c>
      <c r="G22" s="12"/>
    </row>
    <row r="23" spans="1:7" ht="13.5" thickBot="1" x14ac:dyDescent="0.25">
      <c r="A23" s="327"/>
      <c r="B23" s="314"/>
      <c r="C23" s="314"/>
      <c r="D23" s="319"/>
      <c r="E23" s="319"/>
    </row>
    <row r="24" spans="1:7" ht="13.5" thickBot="1" x14ac:dyDescent="0.25">
      <c r="A24" s="220" t="s">
        <v>112</v>
      </c>
      <c r="B24" s="329" t="s">
        <v>74</v>
      </c>
      <c r="C24" s="326">
        <f>SUM(C25)</f>
        <v>0</v>
      </c>
      <c r="D24" s="326">
        <f>SUM(D25)</f>
        <v>0</v>
      </c>
      <c r="E24" s="326">
        <f t="shared" ref="E24" si="4">SUM(E25)</f>
        <v>0</v>
      </c>
      <c r="G24" s="12"/>
    </row>
    <row r="25" spans="1:7" x14ac:dyDescent="0.2">
      <c r="A25" s="321" t="s">
        <v>113</v>
      </c>
      <c r="B25" s="328" t="s">
        <v>229</v>
      </c>
      <c r="C25" s="323">
        <f>'odsek 1'!F137</f>
        <v>0</v>
      </c>
      <c r="D25" s="336">
        <f>'odsek 1'!G137</f>
        <v>0</v>
      </c>
      <c r="E25" s="324">
        <f>C25-D25</f>
        <v>0</v>
      </c>
      <c r="G25" s="12"/>
    </row>
    <row r="26" spans="1:7" ht="13.5" thickBot="1" x14ac:dyDescent="0.25">
      <c r="A26" s="327"/>
      <c r="B26" s="314"/>
      <c r="C26" s="314"/>
      <c r="D26" s="319"/>
      <c r="E26" s="319"/>
    </row>
    <row r="27" spans="1:7" ht="13.5" thickBot="1" x14ac:dyDescent="0.25">
      <c r="A27" s="220" t="s">
        <v>232</v>
      </c>
      <c r="B27" s="329" t="s">
        <v>233</v>
      </c>
      <c r="C27" s="326">
        <f>SUM(C28)</f>
        <v>0</v>
      </c>
      <c r="D27" s="326">
        <f>SUM(D28)</f>
        <v>0</v>
      </c>
      <c r="E27" s="326">
        <f t="shared" ref="E27" si="5">SUM(E28)</f>
        <v>0</v>
      </c>
      <c r="G27" s="12"/>
    </row>
    <row r="28" spans="1:7" x14ac:dyDescent="0.2">
      <c r="A28" s="321" t="s">
        <v>120</v>
      </c>
      <c r="B28" s="328" t="s">
        <v>233</v>
      </c>
      <c r="C28" s="323">
        <f>'odsek 1'!F156</f>
        <v>0</v>
      </c>
      <c r="D28" s="499">
        <f>'odsek 1'!F156</f>
        <v>0</v>
      </c>
      <c r="E28" s="324">
        <f>C28-D28</f>
        <v>0</v>
      </c>
      <c r="F28" s="9"/>
      <c r="G28" s="12"/>
    </row>
    <row r="29" spans="1:7" ht="13.5" thickBot="1" x14ac:dyDescent="0.25">
      <c r="A29" s="331"/>
      <c r="B29" s="361"/>
      <c r="C29" s="493"/>
      <c r="D29" s="335"/>
      <c r="E29" s="315"/>
      <c r="F29" s="9"/>
    </row>
    <row r="30" spans="1:7" ht="13.5" thickBot="1" x14ac:dyDescent="0.25">
      <c r="A30" s="220" t="s">
        <v>121</v>
      </c>
      <c r="B30" s="329" t="s">
        <v>75</v>
      </c>
      <c r="C30" s="326">
        <f>SUM(C31:C32)</f>
        <v>0</v>
      </c>
      <c r="D30" s="326">
        <f>SUM(D31:D32)</f>
        <v>0</v>
      </c>
      <c r="E30" s="326">
        <f t="shared" ref="E30" si="6">SUM(E31:E32)</f>
        <v>0</v>
      </c>
      <c r="F30" s="9"/>
      <c r="G30" s="12"/>
    </row>
    <row r="31" spans="1:7" x14ac:dyDescent="0.2">
      <c r="A31" s="321" t="s">
        <v>122</v>
      </c>
      <c r="B31" s="328" t="s">
        <v>65</v>
      </c>
      <c r="C31" s="323">
        <f>'odsek 1'!F173</f>
        <v>0</v>
      </c>
      <c r="D31" s="336">
        <f>'odsek 1'!G173</f>
        <v>0</v>
      </c>
      <c r="E31" s="324">
        <f>C31-D31</f>
        <v>0</v>
      </c>
      <c r="F31" s="9"/>
      <c r="G31" s="12"/>
    </row>
    <row r="32" spans="1:7" x14ac:dyDescent="0.2">
      <c r="A32" s="317" t="s">
        <v>125</v>
      </c>
      <c r="B32" s="318" t="s">
        <v>67</v>
      </c>
      <c r="C32" s="313">
        <f>'odsek 1'!F188</f>
        <v>0</v>
      </c>
      <c r="D32" s="337">
        <f>'odsek 1'!G188</f>
        <v>0</v>
      </c>
      <c r="E32" s="324">
        <f>C32-D32</f>
        <v>0</v>
      </c>
      <c r="F32" s="9"/>
      <c r="G32" s="12"/>
    </row>
    <row r="33" spans="1:7" ht="13.5" thickBot="1" x14ac:dyDescent="0.25">
      <c r="A33" s="327"/>
      <c r="B33" s="314"/>
      <c r="C33" s="314"/>
      <c r="D33" s="319"/>
      <c r="E33" s="319"/>
      <c r="F33" s="9"/>
    </row>
    <row r="34" spans="1:7" ht="13.5" thickBot="1" x14ac:dyDescent="0.25">
      <c r="A34" s="220" t="s">
        <v>129</v>
      </c>
      <c r="B34" s="329" t="s">
        <v>81</v>
      </c>
      <c r="C34" s="326">
        <f>SUM(C35:C35)</f>
        <v>0</v>
      </c>
      <c r="D34" s="326">
        <f>SUM(D35:D35)</f>
        <v>0</v>
      </c>
      <c r="E34" s="326">
        <f>SUM(E35:E35)</f>
        <v>0</v>
      </c>
      <c r="F34" s="9"/>
      <c r="G34" s="12"/>
    </row>
    <row r="35" spans="1:7" x14ac:dyDescent="0.2">
      <c r="A35" s="321" t="s">
        <v>130</v>
      </c>
      <c r="B35" s="328" t="s">
        <v>82</v>
      </c>
      <c r="C35" s="323">
        <f>'odsek 1'!F216</f>
        <v>0</v>
      </c>
      <c r="D35" s="324">
        <f>'odsek 1'!G216</f>
        <v>0</v>
      </c>
      <c r="E35" s="324">
        <f>C35-D35</f>
        <v>0</v>
      </c>
      <c r="F35" s="9"/>
      <c r="G35" s="12"/>
    </row>
    <row r="36" spans="1:7" ht="13.5" thickBot="1" x14ac:dyDescent="0.25">
      <c r="A36" s="331"/>
      <c r="B36" s="229"/>
      <c r="C36" s="230"/>
      <c r="D36" s="330"/>
      <c r="E36" s="301"/>
      <c r="F36" s="9"/>
    </row>
    <row r="37" spans="1:7" ht="13.5" thickBot="1" x14ac:dyDescent="0.25">
      <c r="A37" s="332"/>
      <c r="B37" s="333" t="s">
        <v>236</v>
      </c>
      <c r="C37" s="345">
        <f>C34+C30+C27+C24+C19+C13+C8</f>
        <v>0</v>
      </c>
      <c r="D37" s="346">
        <f>D34+D30+D27+D24+D19+D13+D8</f>
        <v>0</v>
      </c>
      <c r="E37" s="346">
        <f>E34+E30+E27+E24+E19+E13+E8</f>
        <v>0</v>
      </c>
      <c r="F37" s="9"/>
      <c r="G37" s="12"/>
    </row>
    <row r="38" spans="1:7" s="8" customFormat="1" x14ac:dyDescent="0.2">
      <c r="A38" s="227"/>
      <c r="B38" s="228"/>
      <c r="C38" s="228"/>
      <c r="D38" s="334"/>
      <c r="E38" s="303"/>
      <c r="F38" s="9"/>
    </row>
    <row r="39" spans="1:7" s="344" customFormat="1" ht="15" customHeight="1" x14ac:dyDescent="0.25">
      <c r="A39" s="14"/>
      <c r="B39" s="14"/>
      <c r="C39" s="14"/>
      <c r="D39" s="305"/>
      <c r="E39" s="343"/>
      <c r="F39" s="343"/>
    </row>
    <row r="40" spans="1:7" ht="54.75" customHeight="1" x14ac:dyDescent="0.2">
      <c r="A40" s="572" t="s">
        <v>27</v>
      </c>
      <c r="B40" s="573"/>
      <c r="C40" s="573"/>
      <c r="D40" s="574"/>
    </row>
    <row r="41" spans="1:7" x14ac:dyDescent="0.2">
      <c r="A41" s="2"/>
      <c r="B41" s="4"/>
      <c r="C41" s="13"/>
      <c r="D41" s="306"/>
    </row>
    <row r="42" spans="1:7" x14ac:dyDescent="0.2">
      <c r="A42" s="2"/>
      <c r="B42" s="4"/>
      <c r="C42" s="4"/>
      <c r="D42" s="306"/>
    </row>
    <row r="43" spans="1:7" x14ac:dyDescent="0.2">
      <c r="A43" s="2"/>
      <c r="B43" s="4"/>
      <c r="C43" s="4"/>
      <c r="D43" s="306"/>
    </row>
    <row r="44" spans="1:7" x14ac:dyDescent="0.2">
      <c r="A44" s="2"/>
      <c r="B44" s="4"/>
      <c r="C44" s="4"/>
      <c r="D44" s="306"/>
    </row>
    <row r="45" spans="1:7" x14ac:dyDescent="0.2">
      <c r="A45" s="2"/>
      <c r="B45" s="4"/>
      <c r="C45" s="4"/>
      <c r="D45" s="306"/>
    </row>
    <row r="46" spans="1:7" x14ac:dyDescent="0.2">
      <c r="A46" s="2"/>
      <c r="B46" s="4"/>
      <c r="C46" s="4"/>
      <c r="D46" s="306"/>
    </row>
    <row r="47" spans="1:7" x14ac:dyDescent="0.2">
      <c r="A47" s="2"/>
      <c r="B47" s="4"/>
      <c r="C47" s="4"/>
      <c r="D47" s="306"/>
    </row>
    <row r="48" spans="1:7" x14ac:dyDescent="0.2">
      <c r="A48" s="2"/>
      <c r="B48" s="4"/>
      <c r="C48" s="4"/>
      <c r="D48" s="306"/>
    </row>
    <row r="49" spans="1:4" x14ac:dyDescent="0.2">
      <c r="A49" s="2"/>
      <c r="B49" s="4"/>
      <c r="C49" s="4"/>
      <c r="D49" s="306"/>
    </row>
    <row r="50" spans="1:4" x14ac:dyDescent="0.2">
      <c r="A50" s="2"/>
      <c r="B50" s="4"/>
      <c r="C50" s="4"/>
      <c r="D50" s="306"/>
    </row>
  </sheetData>
  <mergeCells count="7">
    <mergeCell ref="A1:D1"/>
    <mergeCell ref="A2:D2"/>
    <mergeCell ref="A40:D40"/>
    <mergeCell ref="B4:C5"/>
    <mergeCell ref="A4:A5"/>
    <mergeCell ref="D4:D5"/>
    <mergeCell ref="A7:B7"/>
  </mergeCells>
  <phoneticPr fontId="39" type="noConversion"/>
  <pageMargins left="0.70866141732283472" right="0.70866141732283472" top="0.74803149606299213" bottom="0.74803149606299213" header="0.31496062992125984" footer="0.31496062992125984"/>
  <pageSetup paperSize="9"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349"/>
  <sheetViews>
    <sheetView tabSelected="1" topLeftCell="A167" zoomScale="68" zoomScaleNormal="68" zoomScaleSheetLayoutView="100" workbookViewId="0">
      <selection activeCell="B180" sqref="B180"/>
    </sheetView>
  </sheetViews>
  <sheetFormatPr defaultColWidth="10.28515625" defaultRowHeight="12.75" x14ac:dyDescent="0.25"/>
  <cols>
    <col min="1" max="1" width="7" style="174" bestFit="1" customWidth="1"/>
    <col min="2" max="2" width="75.5703125" style="175" customWidth="1"/>
    <col min="3" max="3" width="6.42578125" style="162" bestFit="1" customWidth="1"/>
    <col min="4" max="4" width="8.85546875" style="544" bestFit="1" customWidth="1"/>
    <col min="5" max="5" width="9.5703125" style="447" bestFit="1" customWidth="1"/>
    <col min="6" max="6" width="14.28515625" style="460" bestFit="1" customWidth="1"/>
    <col min="7" max="7" width="11.5703125" style="124" hidden="1" customWidth="1"/>
    <col min="8" max="8" width="12.5703125" style="296" hidden="1" customWidth="1"/>
    <col min="9" max="11" width="11.140625" style="125" hidden="1" customWidth="1"/>
    <col min="12" max="12" width="10.42578125" style="125" hidden="1" customWidth="1"/>
    <col min="13" max="13" width="11.140625" style="125" hidden="1" customWidth="1"/>
    <col min="14" max="14" width="12.42578125" style="125" hidden="1" customWidth="1"/>
    <col min="15" max="16384" width="10.28515625" style="26"/>
  </cols>
  <sheetData>
    <row r="1" spans="1:56" s="16" customFormat="1" x14ac:dyDescent="0.25">
      <c r="A1" s="604" t="s">
        <v>234</v>
      </c>
      <c r="B1" s="605"/>
      <c r="C1" s="605"/>
      <c r="D1" s="605"/>
      <c r="E1" s="605"/>
      <c r="F1" s="606"/>
      <c r="G1" s="279"/>
      <c r="H1" s="295"/>
      <c r="I1" s="292"/>
      <c r="J1" s="292"/>
      <c r="K1" s="292"/>
      <c r="L1" s="292"/>
      <c r="M1" s="292"/>
      <c r="N1" s="292"/>
    </row>
    <row r="2" spans="1:56" s="16" customFormat="1" ht="13.5" thickBot="1" x14ac:dyDescent="0.3">
      <c r="A2" s="607"/>
      <c r="B2" s="608"/>
      <c r="C2" s="608"/>
      <c r="D2" s="608"/>
      <c r="E2" s="608"/>
      <c r="F2" s="609"/>
      <c r="G2" s="279"/>
      <c r="H2" s="295"/>
      <c r="I2" s="292"/>
      <c r="J2" s="292"/>
      <c r="K2" s="292"/>
      <c r="L2" s="292"/>
      <c r="M2" s="292"/>
      <c r="N2" s="292"/>
    </row>
    <row r="3" spans="1:56" s="16" customFormat="1" ht="13.5" thickBot="1" x14ac:dyDescent="0.3">
      <c r="A3" s="610"/>
      <c r="B3" s="611"/>
      <c r="C3" s="17"/>
      <c r="D3" s="510"/>
      <c r="E3" s="18"/>
      <c r="F3" s="403"/>
      <c r="G3" s="279"/>
      <c r="H3" s="295"/>
      <c r="I3" s="292"/>
      <c r="J3" s="292"/>
      <c r="K3" s="292"/>
      <c r="L3" s="292"/>
      <c r="M3" s="292"/>
      <c r="N3" s="292"/>
    </row>
    <row r="4" spans="1:56" s="21" customFormat="1" ht="16.5" thickBot="1" x14ac:dyDescent="0.3">
      <c r="A4" s="612" t="s">
        <v>28</v>
      </c>
      <c r="B4" s="613"/>
      <c r="C4" s="613"/>
      <c r="D4" s="613"/>
      <c r="E4" s="613"/>
      <c r="F4" s="614"/>
      <c r="G4" s="237" t="s">
        <v>320</v>
      </c>
      <c r="H4" s="278"/>
      <c r="I4" s="237"/>
      <c r="J4" s="237"/>
      <c r="K4" s="237"/>
      <c r="L4" s="237"/>
      <c r="M4" s="237"/>
      <c r="N4" s="237"/>
    </row>
    <row r="5" spans="1:56" x14ac:dyDescent="0.25">
      <c r="A5" s="22"/>
      <c r="B5" s="23"/>
      <c r="C5" s="24"/>
      <c r="D5" s="511"/>
      <c r="E5" s="24"/>
      <c r="F5" s="24"/>
      <c r="G5" s="494">
        <f>ROUND(D98/(D96+D98),2)</f>
        <v>0.52</v>
      </c>
    </row>
    <row r="6" spans="1:56" s="27" customFormat="1" ht="38.25" x14ac:dyDescent="0.25">
      <c r="A6" s="28" t="s">
        <v>2</v>
      </c>
      <c r="B6" s="29" t="s">
        <v>3</v>
      </c>
      <c r="C6" s="30" t="s">
        <v>5</v>
      </c>
      <c r="D6" s="512" t="s">
        <v>11</v>
      </c>
      <c r="E6" s="31" t="s">
        <v>6</v>
      </c>
      <c r="F6" s="31" t="s">
        <v>7</v>
      </c>
      <c r="G6" s="125" t="s">
        <v>319</v>
      </c>
      <c r="H6" s="296"/>
      <c r="I6" s="125"/>
      <c r="J6" s="125"/>
      <c r="K6" s="125"/>
      <c r="L6" s="125"/>
      <c r="M6" s="125"/>
      <c r="N6" s="125"/>
    </row>
    <row r="7" spans="1:56" s="16" customFormat="1" ht="13.5" thickBot="1" x14ac:dyDescent="0.3">
      <c r="A7" s="33"/>
      <c r="B7" s="34"/>
      <c r="C7" s="35"/>
      <c r="D7" s="513"/>
      <c r="E7" s="404"/>
      <c r="F7" s="405"/>
      <c r="G7" s="237"/>
      <c r="H7" s="384">
        <f>1-G5</f>
        <v>0.48</v>
      </c>
      <c r="I7" s="384">
        <f>G5*0.6</f>
        <v>0.312</v>
      </c>
      <c r="J7" s="384">
        <f>G5*0.4</f>
        <v>0.20800000000000002</v>
      </c>
      <c r="K7" s="237"/>
      <c r="L7" s="237"/>
      <c r="M7" s="237"/>
      <c r="N7" s="237"/>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row>
    <row r="8" spans="1:56" s="43" customFormat="1" ht="26.25" thickBot="1" x14ac:dyDescent="0.3">
      <c r="A8" s="38" t="s">
        <v>95</v>
      </c>
      <c r="B8" s="39" t="s">
        <v>10</v>
      </c>
      <c r="C8" s="40"/>
      <c r="D8" s="514"/>
      <c r="E8" s="406"/>
      <c r="F8" s="407"/>
      <c r="G8" s="386"/>
      <c r="H8" s="387" t="s">
        <v>329</v>
      </c>
      <c r="I8" s="388" t="s">
        <v>324</v>
      </c>
      <c r="J8" s="389" t="s">
        <v>325</v>
      </c>
      <c r="K8" s="390" t="s">
        <v>56</v>
      </c>
      <c r="L8" s="391" t="s">
        <v>330</v>
      </c>
      <c r="M8" s="392" t="s">
        <v>331</v>
      </c>
      <c r="N8" s="393" t="s">
        <v>332</v>
      </c>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row>
    <row r="9" spans="1:56" s="49" customFormat="1" x14ac:dyDescent="0.25">
      <c r="A9" s="44"/>
      <c r="B9" s="45"/>
      <c r="C9" s="46"/>
      <c r="D9" s="515"/>
      <c r="E9" s="408"/>
      <c r="F9" s="409"/>
      <c r="G9" s="386"/>
      <c r="H9" s="387"/>
      <c r="I9" s="394"/>
      <c r="J9" s="389"/>
      <c r="K9" s="390"/>
      <c r="L9" s="391"/>
      <c r="M9" s="392"/>
      <c r="N9" s="393"/>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row>
    <row r="10" spans="1:56" s="55" customFormat="1" x14ac:dyDescent="0.25">
      <c r="A10" s="50" t="s">
        <v>96</v>
      </c>
      <c r="B10" s="51" t="s">
        <v>29</v>
      </c>
      <c r="C10" s="52"/>
      <c r="D10" s="516"/>
      <c r="E10" s="410"/>
      <c r="F10" s="411"/>
      <c r="G10" s="386"/>
      <c r="H10" s="395"/>
      <c r="I10" s="394"/>
      <c r="J10" s="389"/>
      <c r="K10" s="390"/>
      <c r="L10" s="391"/>
      <c r="M10" s="392"/>
      <c r="N10" s="393"/>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row>
    <row r="11" spans="1:56" s="55" customFormat="1" x14ac:dyDescent="0.25">
      <c r="A11" s="50"/>
      <c r="B11" s="51"/>
      <c r="C11" s="56"/>
      <c r="D11" s="517"/>
      <c r="E11" s="412"/>
      <c r="F11" s="413"/>
      <c r="G11" s="386"/>
      <c r="H11" s="395"/>
      <c r="I11" s="394"/>
      <c r="J11" s="389"/>
      <c r="K11" s="390"/>
      <c r="L11" s="391"/>
      <c r="M11" s="392"/>
      <c r="N11" s="393"/>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row>
    <row r="12" spans="1:56" x14ac:dyDescent="0.25">
      <c r="A12" s="59" t="s">
        <v>34</v>
      </c>
      <c r="B12" s="60" t="s">
        <v>25</v>
      </c>
      <c r="C12" s="61" t="s">
        <v>12</v>
      </c>
      <c r="D12" s="518">
        <v>36</v>
      </c>
      <c r="E12" s="414"/>
      <c r="F12" s="411">
        <f>(D12*E12)</f>
        <v>0</v>
      </c>
      <c r="G12" s="386"/>
      <c r="H12" s="387">
        <f>F12</f>
        <v>0</v>
      </c>
      <c r="I12" s="394"/>
      <c r="J12" s="389"/>
      <c r="K12" s="390"/>
      <c r="L12" s="391"/>
      <c r="M12" s="392"/>
      <c r="N12" s="393">
        <f>SUM(H12:M12)</f>
        <v>0</v>
      </c>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row>
    <row r="13" spans="1:56" x14ac:dyDescent="0.25">
      <c r="A13" s="63"/>
      <c r="B13" s="64"/>
      <c r="C13" s="65"/>
      <c r="D13" s="519"/>
      <c r="E13" s="415"/>
      <c r="F13" s="416"/>
      <c r="G13" s="386"/>
      <c r="H13" s="395"/>
      <c r="I13" s="394"/>
      <c r="J13" s="389"/>
      <c r="K13" s="390"/>
      <c r="L13" s="391"/>
      <c r="M13" s="392"/>
      <c r="N13" s="393">
        <f t="shared" ref="N13:N72" si="0">SUM(H13:M13)</f>
        <v>0</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row>
    <row r="14" spans="1:56" x14ac:dyDescent="0.25">
      <c r="A14" s="59" t="s">
        <v>30</v>
      </c>
      <c r="B14" s="60" t="s">
        <v>149</v>
      </c>
      <c r="C14" s="61" t="s">
        <v>15</v>
      </c>
      <c r="D14" s="518">
        <v>700</v>
      </c>
      <c r="E14" s="414"/>
      <c r="F14" s="411">
        <f t="shared" ref="F14" si="1">(D14*E14)</f>
        <v>0</v>
      </c>
      <c r="G14" s="386"/>
      <c r="H14" s="387">
        <f>F14</f>
        <v>0</v>
      </c>
      <c r="I14" s="394"/>
      <c r="J14" s="389"/>
      <c r="K14" s="390"/>
      <c r="L14" s="391"/>
      <c r="M14" s="392"/>
      <c r="N14" s="393">
        <f t="shared" si="0"/>
        <v>0</v>
      </c>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row>
    <row r="15" spans="1:56" x14ac:dyDescent="0.25">
      <c r="A15" s="50"/>
      <c r="B15" s="187"/>
      <c r="C15" s="193"/>
      <c r="D15" s="519"/>
      <c r="E15" s="417"/>
      <c r="F15" s="418"/>
      <c r="G15" s="386"/>
      <c r="H15" s="395"/>
      <c r="I15" s="394"/>
      <c r="J15" s="389"/>
      <c r="K15" s="390"/>
      <c r="L15" s="391"/>
      <c r="M15" s="392"/>
      <c r="N15" s="393">
        <f t="shared" si="0"/>
        <v>0</v>
      </c>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row>
    <row r="16" spans="1:56" ht="13.5" thickBot="1" x14ac:dyDescent="0.3">
      <c r="A16" s="68"/>
      <c r="B16" s="69"/>
      <c r="C16" s="70"/>
      <c r="D16" s="520"/>
      <c r="E16" s="419"/>
      <c r="F16" s="420"/>
      <c r="G16" s="386"/>
      <c r="H16" s="395"/>
      <c r="I16" s="394"/>
      <c r="J16" s="389"/>
      <c r="K16" s="390"/>
      <c r="L16" s="391"/>
      <c r="M16" s="392"/>
      <c r="N16" s="393">
        <f t="shared" si="0"/>
        <v>0</v>
      </c>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row>
    <row r="17" spans="1:56" ht="14.25" thickTop="1" thickBot="1" x14ac:dyDescent="0.3">
      <c r="A17" s="73" t="s">
        <v>96</v>
      </c>
      <c r="B17" s="74" t="s">
        <v>70</v>
      </c>
      <c r="C17" s="75"/>
      <c r="D17" s="521"/>
      <c r="E17" s="421"/>
      <c r="F17" s="422">
        <f>SUM(F12:F16)</f>
        <v>0</v>
      </c>
      <c r="G17" s="396">
        <f t="shared" ref="G17:N17" si="2">SUM(G10:G16)</f>
        <v>0</v>
      </c>
      <c r="H17" s="396">
        <f t="shared" si="2"/>
        <v>0</v>
      </c>
      <c r="I17" s="396">
        <f t="shared" si="2"/>
        <v>0</v>
      </c>
      <c r="J17" s="396">
        <f t="shared" si="2"/>
        <v>0</v>
      </c>
      <c r="K17" s="396">
        <f t="shared" si="2"/>
        <v>0</v>
      </c>
      <c r="L17" s="396">
        <f t="shared" si="2"/>
        <v>0</v>
      </c>
      <c r="M17" s="396">
        <f t="shared" si="2"/>
        <v>0</v>
      </c>
      <c r="N17" s="396">
        <f t="shared" si="2"/>
        <v>0</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row>
    <row r="18" spans="1:56" ht="13.5" thickTop="1" x14ac:dyDescent="0.25">
      <c r="A18" s="78"/>
      <c r="B18" s="79"/>
      <c r="C18" s="80"/>
      <c r="D18" s="522"/>
      <c r="E18" s="423"/>
      <c r="F18" s="424"/>
      <c r="G18" s="386"/>
      <c r="H18" s="395"/>
      <c r="I18" s="394"/>
      <c r="J18" s="389"/>
      <c r="K18" s="390"/>
      <c r="L18" s="391"/>
      <c r="M18" s="392"/>
      <c r="N18" s="393">
        <f t="shared" si="0"/>
        <v>0</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row>
    <row r="19" spans="1:56" x14ac:dyDescent="0.25">
      <c r="A19" s="50" t="s">
        <v>0</v>
      </c>
      <c r="B19" s="51" t="s">
        <v>32</v>
      </c>
      <c r="C19" s="83"/>
      <c r="D19" s="523"/>
      <c r="E19" s="425"/>
      <c r="F19" s="411"/>
      <c r="G19" s="386"/>
      <c r="H19" s="395"/>
      <c r="I19" s="394"/>
      <c r="J19" s="389"/>
      <c r="K19" s="390"/>
      <c r="L19" s="391"/>
      <c r="M19" s="392"/>
      <c r="N19" s="393">
        <f t="shared" si="0"/>
        <v>0</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row>
    <row r="20" spans="1:56" x14ac:dyDescent="0.25">
      <c r="A20" s="59"/>
      <c r="B20" s="90"/>
      <c r="C20" s="86"/>
      <c r="D20" s="516"/>
      <c r="E20" s="425"/>
      <c r="F20" s="411"/>
      <c r="G20" s="386"/>
      <c r="H20" s="395"/>
      <c r="I20" s="394"/>
      <c r="J20" s="389"/>
      <c r="K20" s="390"/>
      <c r="L20" s="391"/>
      <c r="M20" s="392"/>
      <c r="N20" s="393">
        <f t="shared" si="0"/>
        <v>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row>
    <row r="21" spans="1:56" x14ac:dyDescent="0.25">
      <c r="A21" s="59" t="s">
        <v>35</v>
      </c>
      <c r="B21" s="85" t="s">
        <v>89</v>
      </c>
      <c r="C21" s="86" t="s">
        <v>12</v>
      </c>
      <c r="D21" s="516">
        <v>23</v>
      </c>
      <c r="E21" s="425"/>
      <c r="F21" s="411">
        <f t="shared" ref="F21" si="3">(D21*E21)</f>
        <v>0</v>
      </c>
      <c r="G21" s="386"/>
      <c r="H21" s="387">
        <f t="shared" ref="H21:H50" si="4">F21</f>
        <v>0</v>
      </c>
      <c r="I21" s="394"/>
      <c r="J21" s="389"/>
      <c r="K21" s="390"/>
      <c r="L21" s="391"/>
      <c r="M21" s="392"/>
      <c r="N21" s="393">
        <f t="shared" si="0"/>
        <v>0</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row>
    <row r="22" spans="1:56" x14ac:dyDescent="0.25">
      <c r="A22" s="59"/>
      <c r="B22" s="90"/>
      <c r="C22" s="86"/>
      <c r="D22" s="516"/>
      <c r="E22" s="425"/>
      <c r="F22" s="411"/>
      <c r="G22" s="386"/>
      <c r="H22" s="395">
        <f t="shared" si="4"/>
        <v>0</v>
      </c>
      <c r="I22" s="394"/>
      <c r="J22" s="389"/>
      <c r="K22" s="390"/>
      <c r="L22" s="391"/>
      <c r="M22" s="392"/>
      <c r="N22" s="393">
        <f t="shared" si="0"/>
        <v>0</v>
      </c>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row>
    <row r="23" spans="1:56" s="89" customFormat="1" ht="25.5" x14ac:dyDescent="0.25">
      <c r="A23" s="59" t="s">
        <v>36</v>
      </c>
      <c r="B23" s="85" t="s">
        <v>219</v>
      </c>
      <c r="C23" s="91" t="s">
        <v>13</v>
      </c>
      <c r="D23" s="516">
        <v>500</v>
      </c>
      <c r="E23" s="410"/>
      <c r="F23" s="426">
        <f t="shared" ref="F23" si="5">(D23*E23)</f>
        <v>0</v>
      </c>
      <c r="G23" s="386"/>
      <c r="H23" s="387">
        <f t="shared" si="4"/>
        <v>0</v>
      </c>
      <c r="I23" s="394"/>
      <c r="J23" s="389"/>
      <c r="K23" s="390"/>
      <c r="L23" s="391"/>
      <c r="M23" s="392"/>
      <c r="N23" s="393">
        <f t="shared" si="0"/>
        <v>0</v>
      </c>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row>
    <row r="24" spans="1:56" x14ac:dyDescent="0.25">
      <c r="A24" s="59"/>
      <c r="B24" s="85"/>
      <c r="C24" s="86"/>
      <c r="D24" s="516"/>
      <c r="E24" s="425"/>
      <c r="F24" s="411"/>
      <c r="G24" s="386"/>
      <c r="H24" s="395">
        <f t="shared" si="4"/>
        <v>0</v>
      </c>
      <c r="I24" s="394"/>
      <c r="J24" s="389"/>
      <c r="K24" s="390"/>
      <c r="L24" s="391"/>
      <c r="M24" s="392"/>
      <c r="N24" s="393">
        <f t="shared" si="0"/>
        <v>0</v>
      </c>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row>
    <row r="25" spans="1:56" x14ac:dyDescent="0.25">
      <c r="A25" s="59" t="s">
        <v>37</v>
      </c>
      <c r="B25" s="85" t="s">
        <v>349</v>
      </c>
      <c r="C25" s="86" t="s">
        <v>15</v>
      </c>
      <c r="D25" s="516">
        <v>150</v>
      </c>
      <c r="E25" s="425"/>
      <c r="F25" s="411">
        <f t="shared" ref="F25" si="6">(D25*E25)</f>
        <v>0</v>
      </c>
      <c r="G25" s="386"/>
      <c r="H25" s="387">
        <f t="shared" si="4"/>
        <v>0</v>
      </c>
      <c r="I25" s="394"/>
      <c r="J25" s="389"/>
      <c r="K25" s="390"/>
      <c r="L25" s="391"/>
      <c r="M25" s="392"/>
      <c r="N25" s="393">
        <f t="shared" si="0"/>
        <v>0</v>
      </c>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row>
    <row r="26" spans="1:56" x14ac:dyDescent="0.25">
      <c r="A26" s="59"/>
      <c r="B26" s="92"/>
      <c r="C26" s="93"/>
      <c r="D26" s="524"/>
      <c r="E26" s="427"/>
      <c r="F26" s="416"/>
      <c r="G26" s="386"/>
      <c r="H26" s="395">
        <f t="shared" si="4"/>
        <v>0</v>
      </c>
      <c r="I26" s="394"/>
      <c r="J26" s="389"/>
      <c r="K26" s="390"/>
      <c r="L26" s="391"/>
      <c r="M26" s="392"/>
      <c r="N26" s="393">
        <f t="shared" si="0"/>
        <v>0</v>
      </c>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row>
    <row r="27" spans="1:56" ht="38.25" x14ac:dyDescent="0.25">
      <c r="A27" s="59" t="s">
        <v>38</v>
      </c>
      <c r="B27" s="85" t="s">
        <v>161</v>
      </c>
      <c r="C27" s="86" t="s">
        <v>13</v>
      </c>
      <c r="D27" s="516">
        <v>6794</v>
      </c>
      <c r="E27" s="425"/>
      <c r="F27" s="426">
        <f t="shared" ref="F27" si="7">(D27*E27)</f>
        <v>0</v>
      </c>
      <c r="G27" s="386"/>
      <c r="H27" s="387">
        <f t="shared" si="4"/>
        <v>0</v>
      </c>
      <c r="I27" s="394"/>
      <c r="J27" s="389"/>
      <c r="K27" s="390"/>
      <c r="L27" s="391"/>
      <c r="M27" s="392"/>
      <c r="N27" s="393">
        <f t="shared" si="0"/>
        <v>0</v>
      </c>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row>
    <row r="28" spans="1:56" x14ac:dyDescent="0.25">
      <c r="A28" s="59"/>
      <c r="B28" s="92"/>
      <c r="C28" s="93"/>
      <c r="D28" s="524"/>
      <c r="E28" s="427"/>
      <c r="F28" s="418"/>
      <c r="G28" s="386"/>
      <c r="H28" s="395">
        <f t="shared" si="4"/>
        <v>0</v>
      </c>
      <c r="I28" s="394"/>
      <c r="J28" s="389"/>
      <c r="K28" s="390"/>
      <c r="L28" s="391"/>
      <c r="M28" s="392"/>
      <c r="N28" s="393">
        <f t="shared" si="0"/>
        <v>0</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row>
    <row r="29" spans="1:56" x14ac:dyDescent="0.25">
      <c r="A29" s="59" t="s">
        <v>97</v>
      </c>
      <c r="B29" s="85" t="s">
        <v>136</v>
      </c>
      <c r="C29" s="93" t="s">
        <v>15</v>
      </c>
      <c r="D29" s="524">
        <v>1400</v>
      </c>
      <c r="E29" s="427"/>
      <c r="F29" s="426">
        <f t="shared" ref="F29" si="8">(D29*E29)</f>
        <v>0</v>
      </c>
      <c r="G29" s="386"/>
      <c r="H29" s="387">
        <f t="shared" si="4"/>
        <v>0</v>
      </c>
      <c r="I29" s="394"/>
      <c r="J29" s="389"/>
      <c r="K29" s="390"/>
      <c r="L29" s="391"/>
      <c r="M29" s="392"/>
      <c r="N29" s="393">
        <f t="shared" si="0"/>
        <v>0</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row>
    <row r="30" spans="1:56" x14ac:dyDescent="0.25">
      <c r="A30" s="59"/>
      <c r="B30" s="92"/>
      <c r="C30" s="106"/>
      <c r="D30" s="524"/>
      <c r="E30" s="427"/>
      <c r="F30" s="418"/>
      <c r="G30" s="397"/>
      <c r="H30" s="395">
        <f t="shared" si="4"/>
        <v>0</v>
      </c>
      <c r="I30" s="394"/>
      <c r="J30" s="389"/>
      <c r="K30" s="390"/>
      <c r="L30" s="391"/>
      <c r="M30" s="392"/>
      <c r="N30" s="393">
        <f t="shared" si="0"/>
        <v>0</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row>
    <row r="31" spans="1:56" ht="13.5" thickBot="1" x14ac:dyDescent="0.3">
      <c r="A31" s="96"/>
      <c r="B31" s="97"/>
      <c r="C31" s="98"/>
      <c r="D31" s="525"/>
      <c r="E31" s="428"/>
      <c r="F31" s="429"/>
      <c r="G31" s="386"/>
      <c r="H31" s="395">
        <f t="shared" si="4"/>
        <v>0</v>
      </c>
      <c r="I31" s="394"/>
      <c r="J31" s="389"/>
      <c r="K31" s="390"/>
      <c r="L31" s="391"/>
      <c r="M31" s="392"/>
      <c r="N31" s="393">
        <f t="shared" si="0"/>
        <v>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row>
    <row r="32" spans="1:56" ht="14.25" thickTop="1" thickBot="1" x14ac:dyDescent="0.3">
      <c r="A32" s="73" t="s">
        <v>0</v>
      </c>
      <c r="B32" s="74" t="s">
        <v>45</v>
      </c>
      <c r="C32" s="101"/>
      <c r="D32" s="526"/>
      <c r="E32" s="430"/>
      <c r="F32" s="422">
        <f>SUM(F20:F31)</f>
        <v>0</v>
      </c>
      <c r="G32" s="396">
        <f t="shared" ref="G32:N32" si="9">SUM(G21:G30)</f>
        <v>0</v>
      </c>
      <c r="H32" s="396">
        <f t="shared" si="9"/>
        <v>0</v>
      </c>
      <c r="I32" s="396">
        <f t="shared" si="9"/>
        <v>0</v>
      </c>
      <c r="J32" s="396">
        <f t="shared" si="9"/>
        <v>0</v>
      </c>
      <c r="K32" s="396">
        <f t="shared" si="9"/>
        <v>0</v>
      </c>
      <c r="L32" s="396">
        <f t="shared" si="9"/>
        <v>0</v>
      </c>
      <c r="M32" s="396">
        <f t="shared" si="9"/>
        <v>0</v>
      </c>
      <c r="N32" s="396">
        <f t="shared" si="9"/>
        <v>0</v>
      </c>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row>
    <row r="33" spans="1:56" ht="13.5" thickTop="1" x14ac:dyDescent="0.25">
      <c r="A33" s="78"/>
      <c r="B33" s="79"/>
      <c r="C33" s="103"/>
      <c r="D33" s="527"/>
      <c r="E33" s="431"/>
      <c r="F33" s="432"/>
      <c r="G33" s="386"/>
      <c r="H33" s="395">
        <f t="shared" si="4"/>
        <v>0</v>
      </c>
      <c r="I33" s="394"/>
      <c r="J33" s="389"/>
      <c r="K33" s="390"/>
      <c r="L33" s="391"/>
      <c r="M33" s="392"/>
      <c r="N33" s="393">
        <f t="shared" si="0"/>
        <v>0</v>
      </c>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row>
    <row r="34" spans="1:56" x14ac:dyDescent="0.25">
      <c r="A34" s="50" t="s">
        <v>1</v>
      </c>
      <c r="B34" s="51" t="s">
        <v>33</v>
      </c>
      <c r="C34" s="83"/>
      <c r="D34" s="523"/>
      <c r="E34" s="425"/>
      <c r="F34" s="411"/>
      <c r="G34" s="386"/>
      <c r="H34" s="395">
        <f t="shared" si="4"/>
        <v>0</v>
      </c>
      <c r="I34" s="394"/>
      <c r="J34" s="389"/>
      <c r="K34" s="390"/>
      <c r="L34" s="391"/>
      <c r="M34" s="392"/>
      <c r="N34" s="393">
        <f t="shared" si="0"/>
        <v>0</v>
      </c>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row>
    <row r="35" spans="1:56" x14ac:dyDescent="0.25">
      <c r="A35" s="59"/>
      <c r="B35" s="85"/>
      <c r="C35" s="83"/>
      <c r="D35" s="523"/>
      <c r="E35" s="425"/>
      <c r="F35" s="411"/>
      <c r="G35" s="386"/>
      <c r="H35" s="395">
        <f t="shared" si="4"/>
        <v>0</v>
      </c>
      <c r="I35" s="394"/>
      <c r="J35" s="389"/>
      <c r="K35" s="390"/>
      <c r="L35" s="391"/>
      <c r="M35" s="392"/>
      <c r="N35" s="393">
        <f t="shared" si="0"/>
        <v>0</v>
      </c>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row>
    <row r="36" spans="1:56" x14ac:dyDescent="0.25">
      <c r="A36" s="59" t="s">
        <v>39</v>
      </c>
      <c r="B36" s="85" t="s">
        <v>92</v>
      </c>
      <c r="C36" s="83" t="s">
        <v>12</v>
      </c>
      <c r="D36" s="523">
        <v>1</v>
      </c>
      <c r="E36" s="425"/>
      <c r="F36" s="411">
        <f>(D36*E36)</f>
        <v>0</v>
      </c>
      <c r="G36" s="386"/>
      <c r="H36" s="387">
        <f t="shared" si="4"/>
        <v>0</v>
      </c>
      <c r="I36" s="394"/>
      <c r="J36" s="389"/>
      <c r="K36" s="390"/>
      <c r="L36" s="391"/>
      <c r="M36" s="392"/>
      <c r="N36" s="393">
        <f t="shared" si="0"/>
        <v>0</v>
      </c>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row>
    <row r="37" spans="1:56" x14ac:dyDescent="0.25">
      <c r="A37" s="59"/>
      <c r="B37" s="85"/>
      <c r="C37" s="83"/>
      <c r="D37" s="523"/>
      <c r="E37" s="425"/>
      <c r="F37" s="411"/>
      <c r="G37" s="386"/>
      <c r="H37" s="395">
        <f t="shared" si="4"/>
        <v>0</v>
      </c>
      <c r="I37" s="394"/>
      <c r="J37" s="389"/>
      <c r="K37" s="390"/>
      <c r="L37" s="391"/>
      <c r="M37" s="392"/>
      <c r="N37" s="393">
        <f t="shared" si="0"/>
        <v>0</v>
      </c>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row>
    <row r="38" spans="1:56" ht="17.25" customHeight="1" x14ac:dyDescent="0.25">
      <c r="A38" s="59" t="s">
        <v>40</v>
      </c>
      <c r="B38" s="85" t="s">
        <v>135</v>
      </c>
      <c r="C38" s="83" t="s">
        <v>69</v>
      </c>
      <c r="D38" s="523">
        <v>180</v>
      </c>
      <c r="E38" s="425"/>
      <c r="F38" s="411">
        <f>(D38*E38)</f>
        <v>0</v>
      </c>
      <c r="G38" s="386"/>
      <c r="H38" s="387">
        <f t="shared" si="4"/>
        <v>0</v>
      </c>
      <c r="I38" s="394"/>
      <c r="J38" s="389"/>
      <c r="K38" s="390"/>
      <c r="L38" s="391"/>
      <c r="M38" s="392"/>
      <c r="N38" s="393">
        <f t="shared" si="0"/>
        <v>0</v>
      </c>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row>
    <row r="39" spans="1:56" x14ac:dyDescent="0.25">
      <c r="A39" s="59"/>
      <c r="B39" s="92"/>
      <c r="C39" s="106"/>
      <c r="D39" s="528"/>
      <c r="E39" s="427"/>
      <c r="F39" s="416"/>
      <c r="G39" s="386"/>
      <c r="H39" s="395">
        <f t="shared" si="4"/>
        <v>0</v>
      </c>
      <c r="I39" s="394"/>
      <c r="J39" s="389"/>
      <c r="K39" s="390"/>
      <c r="L39" s="391"/>
      <c r="M39" s="392"/>
      <c r="N39" s="393">
        <f t="shared" si="0"/>
        <v>0</v>
      </c>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row>
    <row r="40" spans="1:56" ht="13.5" thickBot="1" x14ac:dyDescent="0.3">
      <c r="A40" s="96"/>
      <c r="B40" s="107"/>
      <c r="C40" s="108"/>
      <c r="D40" s="529"/>
      <c r="E40" s="433"/>
      <c r="F40" s="434"/>
      <c r="G40" s="386"/>
      <c r="H40" s="395">
        <f t="shared" si="4"/>
        <v>0</v>
      </c>
      <c r="I40" s="394"/>
      <c r="J40" s="389"/>
      <c r="K40" s="390"/>
      <c r="L40" s="391"/>
      <c r="M40" s="392"/>
      <c r="N40" s="393">
        <f t="shared" si="0"/>
        <v>0</v>
      </c>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row>
    <row r="41" spans="1:56" s="89" customFormat="1" ht="14.25" thickTop="1" thickBot="1" x14ac:dyDescent="0.3">
      <c r="A41" s="111" t="s">
        <v>1</v>
      </c>
      <c r="B41" s="112" t="s">
        <v>46</v>
      </c>
      <c r="C41" s="113"/>
      <c r="D41" s="530"/>
      <c r="E41" s="435"/>
      <c r="F41" s="422">
        <f>SUM(F35:F40)</f>
        <v>0</v>
      </c>
      <c r="G41" s="396">
        <f t="shared" ref="G41:N41" si="10">SUM(G34:G39)</f>
        <v>0</v>
      </c>
      <c r="H41" s="396">
        <f t="shared" si="10"/>
        <v>0</v>
      </c>
      <c r="I41" s="396">
        <f t="shared" si="10"/>
        <v>0</v>
      </c>
      <c r="J41" s="396">
        <f t="shared" si="10"/>
        <v>0</v>
      </c>
      <c r="K41" s="396">
        <f t="shared" si="10"/>
        <v>0</v>
      </c>
      <c r="L41" s="396">
        <f t="shared" si="10"/>
        <v>0</v>
      </c>
      <c r="M41" s="396">
        <f t="shared" si="10"/>
        <v>0</v>
      </c>
      <c r="N41" s="396">
        <f t="shared" si="10"/>
        <v>0</v>
      </c>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row>
    <row r="42" spans="1:56" s="89" customFormat="1" ht="14.25" thickTop="1" thickBot="1" x14ac:dyDescent="0.3">
      <c r="A42" s="115"/>
      <c r="B42" s="116"/>
      <c r="C42" s="117"/>
      <c r="D42" s="531"/>
      <c r="E42" s="436"/>
      <c r="F42" s="432"/>
      <c r="G42" s="386"/>
      <c r="H42" s="395">
        <f t="shared" si="4"/>
        <v>0</v>
      </c>
      <c r="I42" s="394"/>
      <c r="J42" s="389"/>
      <c r="K42" s="390"/>
      <c r="L42" s="391"/>
      <c r="M42" s="392"/>
      <c r="N42" s="393">
        <f t="shared" si="0"/>
        <v>0</v>
      </c>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row>
    <row r="43" spans="1:56" s="55" customFormat="1" ht="16.5" thickBot="1" x14ac:dyDescent="0.3">
      <c r="A43" s="119" t="s">
        <v>95</v>
      </c>
      <c r="B43" s="120" t="s">
        <v>41</v>
      </c>
      <c r="C43" s="121"/>
      <c r="D43" s="532"/>
      <c r="E43" s="437"/>
      <c r="F43" s="438">
        <f>F41+F32+F17</f>
        <v>0</v>
      </c>
      <c r="G43" s="386"/>
      <c r="H43" s="395"/>
      <c r="I43" s="394"/>
      <c r="J43" s="389"/>
      <c r="K43" s="390"/>
      <c r="L43" s="391"/>
      <c r="M43" s="392"/>
      <c r="N43" s="393">
        <f t="shared" si="0"/>
        <v>0</v>
      </c>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row>
    <row r="44" spans="1:56" x14ac:dyDescent="0.25">
      <c r="A44" s="26"/>
      <c r="B44" s="26"/>
      <c r="C44" s="26"/>
      <c r="D44" s="533"/>
      <c r="E44" s="385"/>
      <c r="F44" s="385"/>
      <c r="G44" s="386"/>
      <c r="H44" s="395">
        <f t="shared" si="4"/>
        <v>0</v>
      </c>
      <c r="I44" s="394"/>
      <c r="J44" s="389"/>
      <c r="K44" s="390"/>
      <c r="L44" s="391"/>
      <c r="M44" s="392"/>
      <c r="N44" s="393">
        <f t="shared" si="0"/>
        <v>0</v>
      </c>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row>
    <row r="45" spans="1:56" ht="13.5" thickBot="1" x14ac:dyDescent="0.3">
      <c r="A45" s="27"/>
      <c r="B45" s="27"/>
      <c r="C45" s="27"/>
      <c r="D45" s="534"/>
      <c r="E45" s="382"/>
      <c r="F45" s="382"/>
      <c r="G45" s="386"/>
      <c r="H45" s="395">
        <f t="shared" si="4"/>
        <v>0</v>
      </c>
      <c r="I45" s="394"/>
      <c r="J45" s="389"/>
      <c r="K45" s="390"/>
      <c r="L45" s="391"/>
      <c r="M45" s="392"/>
      <c r="N45" s="393">
        <f t="shared" si="0"/>
        <v>0</v>
      </c>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row>
    <row r="46" spans="1:56" s="129" customFormat="1" ht="16.5" thickBot="1" x14ac:dyDescent="0.3">
      <c r="A46" s="126" t="s">
        <v>98</v>
      </c>
      <c r="B46" s="127" t="s">
        <v>42</v>
      </c>
      <c r="C46" s="40"/>
      <c r="D46" s="535"/>
      <c r="E46" s="406"/>
      <c r="F46" s="439"/>
      <c r="G46" s="386"/>
      <c r="H46" s="395">
        <f t="shared" si="4"/>
        <v>0</v>
      </c>
      <c r="I46" s="394"/>
      <c r="J46" s="389"/>
      <c r="K46" s="390"/>
      <c r="L46" s="391"/>
      <c r="M46" s="392"/>
      <c r="N46" s="393">
        <f t="shared" si="0"/>
        <v>0</v>
      </c>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row>
    <row r="47" spans="1:56" s="16" customFormat="1" x14ac:dyDescent="0.25">
      <c r="A47" s="44"/>
      <c r="B47" s="45"/>
      <c r="C47" s="46"/>
      <c r="D47" s="515"/>
      <c r="E47" s="408"/>
      <c r="F47" s="409"/>
      <c r="G47" s="386"/>
      <c r="H47" s="395">
        <f t="shared" si="4"/>
        <v>0</v>
      </c>
      <c r="I47" s="394"/>
      <c r="J47" s="389"/>
      <c r="K47" s="390"/>
      <c r="L47" s="391"/>
      <c r="M47" s="392"/>
      <c r="N47" s="393">
        <f t="shared" si="0"/>
        <v>0</v>
      </c>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row>
    <row r="48" spans="1:56" s="55" customFormat="1" x14ac:dyDescent="0.25">
      <c r="A48" s="50" t="s">
        <v>99</v>
      </c>
      <c r="B48" s="130" t="s">
        <v>43</v>
      </c>
      <c r="C48" s="52"/>
      <c r="D48" s="516"/>
      <c r="E48" s="410"/>
      <c r="F48" s="411"/>
      <c r="G48" s="386"/>
      <c r="H48" s="395">
        <f t="shared" si="4"/>
        <v>0</v>
      </c>
      <c r="I48" s="394"/>
      <c r="J48" s="389"/>
      <c r="K48" s="390"/>
      <c r="L48" s="391"/>
      <c r="M48" s="392"/>
      <c r="N48" s="393">
        <f t="shared" si="0"/>
        <v>0</v>
      </c>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row>
    <row r="49" spans="1:56" s="55" customFormat="1" x14ac:dyDescent="0.25">
      <c r="A49" s="50"/>
      <c r="B49" s="51"/>
      <c r="C49" s="56"/>
      <c r="D49" s="517"/>
      <c r="E49" s="412"/>
      <c r="F49" s="413"/>
      <c r="G49" s="386"/>
      <c r="H49" s="395">
        <f t="shared" si="4"/>
        <v>0</v>
      </c>
      <c r="I49" s="394"/>
      <c r="J49" s="389"/>
      <c r="K49" s="390"/>
      <c r="L49" s="391"/>
      <c r="M49" s="392"/>
      <c r="N49" s="393">
        <f t="shared" si="0"/>
        <v>0</v>
      </c>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row>
    <row r="50" spans="1:56" ht="25.5" x14ac:dyDescent="0.25">
      <c r="A50" s="59" t="s">
        <v>8</v>
      </c>
      <c r="B50" s="85" t="s">
        <v>187</v>
      </c>
      <c r="C50" s="83" t="s">
        <v>14</v>
      </c>
      <c r="D50" s="523">
        <v>7800</v>
      </c>
      <c r="E50" s="425"/>
      <c r="F50" s="411">
        <f>(D50*E50)</f>
        <v>0</v>
      </c>
      <c r="G50" s="386"/>
      <c r="H50" s="387">
        <f t="shared" si="4"/>
        <v>0</v>
      </c>
      <c r="I50" s="394"/>
      <c r="J50" s="389"/>
      <c r="K50" s="390"/>
      <c r="L50" s="391"/>
      <c r="M50" s="392"/>
      <c r="N50" s="393">
        <f t="shared" si="0"/>
        <v>0</v>
      </c>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row>
    <row r="51" spans="1:56" x14ac:dyDescent="0.25">
      <c r="A51" s="59"/>
      <c r="B51" s="85"/>
      <c r="C51" s="83"/>
      <c r="D51" s="523"/>
      <c r="E51" s="425"/>
      <c r="F51" s="411"/>
      <c r="G51" s="386"/>
      <c r="H51" s="395"/>
      <c r="I51" s="394"/>
      <c r="J51" s="389"/>
      <c r="K51" s="390"/>
      <c r="L51" s="391"/>
      <c r="M51" s="392"/>
      <c r="N51" s="393">
        <f t="shared" si="0"/>
        <v>0</v>
      </c>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row>
    <row r="52" spans="1:56" x14ac:dyDescent="0.25">
      <c r="A52" s="59" t="s">
        <v>17</v>
      </c>
      <c r="B52" s="85" t="s">
        <v>183</v>
      </c>
      <c r="C52" s="83" t="s">
        <v>14</v>
      </c>
      <c r="D52" s="500">
        <v>11974.050000000001</v>
      </c>
      <c r="E52" s="425"/>
      <c r="F52" s="411">
        <f t="shared" ref="F52" si="11">(D52*E52)</f>
        <v>0</v>
      </c>
      <c r="G52" s="386">
        <f>F52*$G$5</f>
        <v>0</v>
      </c>
      <c r="H52" s="387">
        <f>F52*$H$7</f>
        <v>0</v>
      </c>
      <c r="I52" s="394">
        <f>F52*$I$7</f>
        <v>0</v>
      </c>
      <c r="J52" s="389">
        <f>F52*$J$7</f>
        <v>0</v>
      </c>
      <c r="K52" s="390"/>
      <c r="L52" s="391"/>
      <c r="M52" s="392"/>
      <c r="N52" s="393">
        <f t="shared" si="0"/>
        <v>0</v>
      </c>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row>
    <row r="53" spans="1:56" s="89" customFormat="1" x14ac:dyDescent="0.25">
      <c r="A53" s="59"/>
      <c r="B53" s="131"/>
      <c r="C53" s="132"/>
      <c r="D53" s="536"/>
      <c r="E53" s="440"/>
      <c r="F53" s="426"/>
      <c r="G53" s="386"/>
      <c r="H53" s="395"/>
      <c r="I53" s="394"/>
      <c r="J53" s="389"/>
      <c r="K53" s="390"/>
      <c r="L53" s="391"/>
      <c r="M53" s="392"/>
      <c r="N53" s="393">
        <f t="shared" si="0"/>
        <v>0</v>
      </c>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row>
    <row r="54" spans="1:56" s="89" customFormat="1" ht="25.5" x14ac:dyDescent="0.25">
      <c r="A54" s="59" t="s">
        <v>100</v>
      </c>
      <c r="B54" s="131" t="s">
        <v>185</v>
      </c>
      <c r="C54" s="132" t="s">
        <v>14</v>
      </c>
      <c r="D54" s="536">
        <v>598.7025000000001</v>
      </c>
      <c r="E54" s="440"/>
      <c r="F54" s="426">
        <f t="shared" ref="F54" si="12">(D54*E54)</f>
        <v>0</v>
      </c>
      <c r="G54" s="386">
        <f>F54*$G$5</f>
        <v>0</v>
      </c>
      <c r="H54" s="387">
        <f t="shared" ref="H54:H71" si="13">F54*$H$7</f>
        <v>0</v>
      </c>
      <c r="I54" s="398">
        <f t="shared" ref="I54:I71" si="14">F54*$I$7</f>
        <v>0</v>
      </c>
      <c r="J54" s="399">
        <f t="shared" ref="J54:J71" si="15">F54*$J$7</f>
        <v>0</v>
      </c>
      <c r="K54" s="390"/>
      <c r="L54" s="391"/>
      <c r="M54" s="392"/>
      <c r="N54" s="393">
        <f t="shared" si="0"/>
        <v>0</v>
      </c>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row>
    <row r="55" spans="1:56" s="89" customFormat="1" x14ac:dyDescent="0.25">
      <c r="A55" s="63"/>
      <c r="B55" s="92"/>
      <c r="C55" s="134"/>
      <c r="D55" s="537"/>
      <c r="E55" s="417"/>
      <c r="F55" s="418"/>
      <c r="G55" s="386"/>
      <c r="H55" s="395">
        <f t="shared" si="13"/>
        <v>0</v>
      </c>
      <c r="I55" s="394"/>
      <c r="J55" s="389"/>
      <c r="K55" s="390"/>
      <c r="L55" s="391"/>
      <c r="M55" s="392"/>
      <c r="N55" s="393">
        <f t="shared" si="0"/>
        <v>0</v>
      </c>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row>
    <row r="56" spans="1:56" s="89" customFormat="1" ht="13.5" thickBot="1" x14ac:dyDescent="0.3">
      <c r="A56" s="96"/>
      <c r="B56" s="97"/>
      <c r="C56" s="98"/>
      <c r="D56" s="525"/>
      <c r="E56" s="428"/>
      <c r="F56" s="429"/>
      <c r="G56" s="386"/>
      <c r="H56" s="395">
        <f t="shared" si="13"/>
        <v>0</v>
      </c>
      <c r="I56" s="394"/>
      <c r="J56" s="389"/>
      <c r="K56" s="390"/>
      <c r="L56" s="391"/>
      <c r="M56" s="392"/>
      <c r="N56" s="393">
        <f t="shared" si="0"/>
        <v>0</v>
      </c>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row>
    <row r="57" spans="1:56" ht="14.25" thickTop="1" thickBot="1" x14ac:dyDescent="0.3">
      <c r="A57" s="73" t="s">
        <v>99</v>
      </c>
      <c r="B57" s="74" t="s">
        <v>44</v>
      </c>
      <c r="C57" s="101"/>
      <c r="D57" s="526"/>
      <c r="E57" s="430"/>
      <c r="F57" s="422">
        <f>SUM(F49:F56)</f>
        <v>0</v>
      </c>
      <c r="G57" s="396">
        <f t="shared" ref="G57:N57" si="16">SUM(G50:G55)</f>
        <v>0</v>
      </c>
      <c r="H57" s="396">
        <f t="shared" si="16"/>
        <v>0</v>
      </c>
      <c r="I57" s="396">
        <f t="shared" si="16"/>
        <v>0</v>
      </c>
      <c r="J57" s="396">
        <f t="shared" si="16"/>
        <v>0</v>
      </c>
      <c r="K57" s="396">
        <f t="shared" si="16"/>
        <v>0</v>
      </c>
      <c r="L57" s="396">
        <f t="shared" si="16"/>
        <v>0</v>
      </c>
      <c r="M57" s="396">
        <f t="shared" si="16"/>
        <v>0</v>
      </c>
      <c r="N57" s="396">
        <f t="shared" si="16"/>
        <v>0</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row>
    <row r="58" spans="1:56" ht="13.5" thickTop="1" x14ac:dyDescent="0.25">
      <c r="A58" s="78"/>
      <c r="B58" s="79"/>
      <c r="C58" s="80"/>
      <c r="D58" s="538"/>
      <c r="E58" s="423"/>
      <c r="F58" s="424"/>
      <c r="G58" s="386"/>
      <c r="H58" s="395">
        <f t="shared" si="13"/>
        <v>0</v>
      </c>
      <c r="I58" s="394"/>
      <c r="J58" s="389"/>
      <c r="K58" s="390"/>
      <c r="L58" s="391"/>
      <c r="M58" s="392"/>
      <c r="N58" s="393">
        <f t="shared" si="0"/>
        <v>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row>
    <row r="59" spans="1:56" x14ac:dyDescent="0.25">
      <c r="A59" s="50" t="s">
        <v>101</v>
      </c>
      <c r="B59" s="51" t="s">
        <v>47</v>
      </c>
      <c r="C59" s="83"/>
      <c r="D59" s="500"/>
      <c r="E59" s="425"/>
      <c r="F59" s="411"/>
      <c r="G59" s="386"/>
      <c r="H59" s="395">
        <f t="shared" si="13"/>
        <v>0</v>
      </c>
      <c r="I59" s="394"/>
      <c r="J59" s="389"/>
      <c r="K59" s="390"/>
      <c r="L59" s="391"/>
      <c r="M59" s="392"/>
      <c r="N59" s="393">
        <f t="shared" si="0"/>
        <v>0</v>
      </c>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row>
    <row r="60" spans="1:56" x14ac:dyDescent="0.25">
      <c r="A60" s="59"/>
      <c r="B60" s="85"/>
      <c r="C60" s="83"/>
      <c r="D60" s="500"/>
      <c r="E60" s="425"/>
      <c r="F60" s="411"/>
      <c r="G60" s="386"/>
      <c r="H60" s="395">
        <f t="shared" si="13"/>
        <v>0</v>
      </c>
      <c r="I60" s="394"/>
      <c r="J60" s="389"/>
      <c r="K60" s="390"/>
      <c r="L60" s="391"/>
      <c r="M60" s="392"/>
      <c r="N60" s="393">
        <f t="shared" si="0"/>
        <v>0</v>
      </c>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row>
    <row r="61" spans="1:56" s="89" customFormat="1" x14ac:dyDescent="0.25">
      <c r="A61" s="136" t="s">
        <v>9</v>
      </c>
      <c r="B61" s="131" t="s">
        <v>26</v>
      </c>
      <c r="C61" s="86" t="s">
        <v>13</v>
      </c>
      <c r="D61" s="516">
        <v>7257</v>
      </c>
      <c r="E61" s="441"/>
      <c r="F61" s="426">
        <f>(D61*E61)</f>
        <v>0</v>
      </c>
      <c r="G61" s="386">
        <f>F61*$G$5</f>
        <v>0</v>
      </c>
      <c r="H61" s="387">
        <f t="shared" si="13"/>
        <v>0</v>
      </c>
      <c r="I61" s="398">
        <f t="shared" si="14"/>
        <v>0</v>
      </c>
      <c r="J61" s="399">
        <f t="shared" si="15"/>
        <v>0</v>
      </c>
      <c r="K61" s="390"/>
      <c r="L61" s="391"/>
      <c r="M61" s="392"/>
      <c r="N61" s="393">
        <f t="shared" si="0"/>
        <v>0</v>
      </c>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row>
    <row r="62" spans="1:56" s="89" customFormat="1" x14ac:dyDescent="0.25">
      <c r="A62" s="59"/>
      <c r="B62" s="187"/>
      <c r="C62" s="93"/>
      <c r="D62" s="524"/>
      <c r="E62" s="442"/>
      <c r="F62" s="418"/>
      <c r="G62" s="386"/>
      <c r="H62" s="395">
        <f t="shared" si="13"/>
        <v>0</v>
      </c>
      <c r="I62" s="394"/>
      <c r="J62" s="389"/>
      <c r="K62" s="390"/>
      <c r="L62" s="391"/>
      <c r="M62" s="392"/>
      <c r="N62" s="393">
        <f t="shared" si="0"/>
        <v>0</v>
      </c>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row>
    <row r="63" spans="1:56" s="89" customFormat="1" x14ac:dyDescent="0.25">
      <c r="A63" s="136" t="s">
        <v>224</v>
      </c>
      <c r="B63" s="187" t="s">
        <v>225</v>
      </c>
      <c r="C63" s="93" t="s">
        <v>13</v>
      </c>
      <c r="D63" s="524">
        <v>11600</v>
      </c>
      <c r="E63" s="442"/>
      <c r="F63" s="418">
        <f>E63*D63</f>
        <v>0</v>
      </c>
      <c r="G63" s="386">
        <f>F63*$G$5</f>
        <v>0</v>
      </c>
      <c r="H63" s="387">
        <f t="shared" si="13"/>
        <v>0</v>
      </c>
      <c r="I63" s="398">
        <f t="shared" si="14"/>
        <v>0</v>
      </c>
      <c r="J63" s="399">
        <f t="shared" si="15"/>
        <v>0</v>
      </c>
      <c r="K63" s="390"/>
      <c r="L63" s="391"/>
      <c r="M63" s="392"/>
      <c r="N63" s="393">
        <f t="shared" si="0"/>
        <v>0</v>
      </c>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row>
    <row r="64" spans="1:56" ht="13.5" thickBot="1" x14ac:dyDescent="0.3">
      <c r="A64" s="96"/>
      <c r="B64" s="97"/>
      <c r="C64" s="98"/>
      <c r="D64" s="525"/>
      <c r="E64" s="428"/>
      <c r="F64" s="429"/>
      <c r="G64" s="386"/>
      <c r="H64" s="395">
        <f t="shared" si="13"/>
        <v>0</v>
      </c>
      <c r="I64" s="394"/>
      <c r="J64" s="389"/>
      <c r="K64" s="390"/>
      <c r="L64" s="391"/>
      <c r="M64" s="392"/>
      <c r="N64" s="393">
        <f t="shared" si="0"/>
        <v>0</v>
      </c>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row>
    <row r="65" spans="1:56" ht="14.25" thickTop="1" thickBot="1" x14ac:dyDescent="0.3">
      <c r="A65" s="73" t="s">
        <v>101</v>
      </c>
      <c r="B65" s="74" t="s">
        <v>49</v>
      </c>
      <c r="C65" s="101"/>
      <c r="D65" s="526"/>
      <c r="E65" s="430"/>
      <c r="F65" s="422">
        <f>SUM(F61:F64)</f>
        <v>0</v>
      </c>
      <c r="G65" s="396">
        <f>SUM(G61:G63)</f>
        <v>0</v>
      </c>
      <c r="H65" s="396">
        <f t="shared" ref="H65:N65" si="17">SUM(H61:H63)</f>
        <v>0</v>
      </c>
      <c r="I65" s="396">
        <f t="shared" si="17"/>
        <v>0</v>
      </c>
      <c r="J65" s="396">
        <f t="shared" si="17"/>
        <v>0</v>
      </c>
      <c r="K65" s="396">
        <f t="shared" si="17"/>
        <v>0</v>
      </c>
      <c r="L65" s="396">
        <f t="shared" si="17"/>
        <v>0</v>
      </c>
      <c r="M65" s="396">
        <f t="shared" si="17"/>
        <v>0</v>
      </c>
      <c r="N65" s="396">
        <f t="shared" si="17"/>
        <v>0</v>
      </c>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row>
    <row r="66" spans="1:56" ht="13.5" thickTop="1" x14ac:dyDescent="0.25">
      <c r="A66" s="78"/>
      <c r="B66" s="79"/>
      <c r="C66" s="103"/>
      <c r="D66" s="527"/>
      <c r="E66" s="431"/>
      <c r="F66" s="432"/>
      <c r="G66" s="386"/>
      <c r="H66" s="395">
        <f t="shared" si="13"/>
        <v>0</v>
      </c>
      <c r="I66" s="394"/>
      <c r="J66" s="389"/>
      <c r="K66" s="390"/>
      <c r="L66" s="391"/>
      <c r="M66" s="392"/>
      <c r="N66" s="393">
        <f t="shared" si="0"/>
        <v>0</v>
      </c>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row>
    <row r="67" spans="1:56" x14ac:dyDescent="0.25">
      <c r="A67" s="50" t="s">
        <v>102</v>
      </c>
      <c r="B67" s="51" t="s">
        <v>50</v>
      </c>
      <c r="C67" s="83"/>
      <c r="D67" s="500"/>
      <c r="E67" s="425"/>
      <c r="F67" s="411"/>
      <c r="G67" s="386"/>
      <c r="H67" s="395">
        <f t="shared" si="13"/>
        <v>0</v>
      </c>
      <c r="I67" s="394"/>
      <c r="J67" s="389"/>
      <c r="K67" s="390"/>
      <c r="L67" s="391"/>
      <c r="M67" s="392"/>
      <c r="N67" s="393">
        <f t="shared" si="0"/>
        <v>0</v>
      </c>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row>
    <row r="68" spans="1:56" x14ac:dyDescent="0.25">
      <c r="A68" s="59"/>
      <c r="B68" s="85"/>
      <c r="C68" s="83"/>
      <c r="D68" s="500"/>
      <c r="E68" s="425"/>
      <c r="F68" s="411"/>
      <c r="G68" s="386"/>
      <c r="H68" s="395">
        <f t="shared" si="13"/>
        <v>0</v>
      </c>
      <c r="I68" s="394"/>
      <c r="J68" s="389"/>
      <c r="K68" s="390"/>
      <c r="L68" s="391"/>
      <c r="M68" s="392"/>
      <c r="N68" s="393">
        <f t="shared" si="0"/>
        <v>0</v>
      </c>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row>
    <row r="69" spans="1:56" ht="51" x14ac:dyDescent="0.25">
      <c r="A69" s="136" t="s">
        <v>48</v>
      </c>
      <c r="B69" s="90" t="s">
        <v>220</v>
      </c>
      <c r="C69" s="86" t="s">
        <v>14</v>
      </c>
      <c r="D69" s="516">
        <v>1643.5</v>
      </c>
      <c r="E69" s="441"/>
      <c r="F69" s="426">
        <f>(D69*E69)</f>
        <v>0</v>
      </c>
      <c r="G69" s="386">
        <f>F69*$G$5</f>
        <v>0</v>
      </c>
      <c r="H69" s="387">
        <f t="shared" si="13"/>
        <v>0</v>
      </c>
      <c r="I69" s="398">
        <f t="shared" si="14"/>
        <v>0</v>
      </c>
      <c r="J69" s="399">
        <f t="shared" si="15"/>
        <v>0</v>
      </c>
      <c r="K69" s="390"/>
      <c r="L69" s="391"/>
      <c r="M69" s="392"/>
      <c r="N69" s="393">
        <f t="shared" si="0"/>
        <v>0</v>
      </c>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row>
    <row r="70" spans="1:56" x14ac:dyDescent="0.25">
      <c r="A70" s="59"/>
      <c r="B70" s="138"/>
      <c r="C70" s="93"/>
      <c r="D70" s="524"/>
      <c r="E70" s="442"/>
      <c r="F70" s="418"/>
      <c r="G70" s="386"/>
      <c r="H70" s="395">
        <f t="shared" si="13"/>
        <v>0</v>
      </c>
      <c r="I70" s="394"/>
      <c r="J70" s="389"/>
      <c r="K70" s="390"/>
      <c r="L70" s="391"/>
      <c r="M70" s="392"/>
      <c r="N70" s="393">
        <f t="shared" si="0"/>
        <v>0</v>
      </c>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row>
    <row r="71" spans="1:56" ht="51" x14ac:dyDescent="0.25">
      <c r="A71" s="136" t="s">
        <v>86</v>
      </c>
      <c r="B71" s="138" t="s">
        <v>223</v>
      </c>
      <c r="C71" s="93" t="s">
        <v>14</v>
      </c>
      <c r="D71" s="524">
        <v>7025.4500000000007</v>
      </c>
      <c r="E71" s="442"/>
      <c r="F71" s="418">
        <f>E71*D71</f>
        <v>0</v>
      </c>
      <c r="G71" s="386">
        <f>F71*$G$5</f>
        <v>0</v>
      </c>
      <c r="H71" s="387">
        <f t="shared" si="13"/>
        <v>0</v>
      </c>
      <c r="I71" s="398">
        <f t="shared" si="14"/>
        <v>0</v>
      </c>
      <c r="J71" s="399">
        <f t="shared" si="15"/>
        <v>0</v>
      </c>
      <c r="K71" s="390"/>
      <c r="L71" s="391"/>
      <c r="M71" s="392"/>
      <c r="N71" s="393">
        <f t="shared" si="0"/>
        <v>0</v>
      </c>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row>
    <row r="72" spans="1:56" x14ac:dyDescent="0.25">
      <c r="A72" s="59"/>
      <c r="B72" s="138"/>
      <c r="C72" s="147"/>
      <c r="D72" s="539"/>
      <c r="E72" s="442"/>
      <c r="F72" s="418"/>
      <c r="G72" s="386"/>
      <c r="H72" s="395"/>
      <c r="I72" s="394"/>
      <c r="J72" s="389"/>
      <c r="K72" s="390"/>
      <c r="L72" s="391"/>
      <c r="M72" s="392"/>
      <c r="N72" s="393">
        <f t="shared" si="0"/>
        <v>0</v>
      </c>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row>
    <row r="73" spans="1:56" ht="13.5" thickBot="1" x14ac:dyDescent="0.3">
      <c r="A73" s="96"/>
      <c r="B73" s="107"/>
      <c r="C73" s="108"/>
      <c r="D73" s="529"/>
      <c r="E73" s="433"/>
      <c r="F73" s="434"/>
      <c r="G73" s="386"/>
      <c r="H73" s="395"/>
      <c r="I73" s="394"/>
      <c r="J73" s="389"/>
      <c r="K73" s="390"/>
      <c r="L73" s="391"/>
      <c r="M73" s="392"/>
      <c r="N73" s="393">
        <f t="shared" ref="N73:N134" si="18">SUM(H73:M73)</f>
        <v>0</v>
      </c>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row>
    <row r="74" spans="1:56" s="89" customFormat="1" ht="14.25" thickTop="1" thickBot="1" x14ac:dyDescent="0.3">
      <c r="A74" s="111" t="s">
        <v>51</v>
      </c>
      <c r="B74" s="112" t="s">
        <v>52</v>
      </c>
      <c r="C74" s="113"/>
      <c r="D74" s="530"/>
      <c r="E74" s="435"/>
      <c r="F74" s="422">
        <f>SUM(F69:F73)</f>
        <v>0</v>
      </c>
      <c r="G74" s="396">
        <f t="shared" ref="G74:N74" si="19">SUM(G69:G72)</f>
        <v>0</v>
      </c>
      <c r="H74" s="396">
        <f t="shared" si="19"/>
        <v>0</v>
      </c>
      <c r="I74" s="396">
        <f t="shared" si="19"/>
        <v>0</v>
      </c>
      <c r="J74" s="396">
        <f t="shared" si="19"/>
        <v>0</v>
      </c>
      <c r="K74" s="396">
        <f t="shared" si="19"/>
        <v>0</v>
      </c>
      <c r="L74" s="396">
        <f t="shared" si="19"/>
        <v>0</v>
      </c>
      <c r="M74" s="396">
        <f t="shared" si="19"/>
        <v>0</v>
      </c>
      <c r="N74" s="396">
        <f t="shared" si="19"/>
        <v>0</v>
      </c>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row>
    <row r="75" spans="1:56" s="89" customFormat="1" ht="13.5" thickTop="1" x14ac:dyDescent="0.25">
      <c r="A75" s="140"/>
      <c r="B75" s="116"/>
      <c r="C75" s="141"/>
      <c r="D75" s="531"/>
      <c r="E75" s="436"/>
      <c r="F75" s="432"/>
      <c r="G75" s="386"/>
      <c r="H75" s="395"/>
      <c r="I75" s="394"/>
      <c r="J75" s="389"/>
      <c r="K75" s="390"/>
      <c r="L75" s="391"/>
      <c r="M75" s="392"/>
      <c r="N75" s="393">
        <f t="shared" si="18"/>
        <v>0</v>
      </c>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row>
    <row r="76" spans="1:56" s="89" customFormat="1" x14ac:dyDescent="0.25">
      <c r="A76" s="142" t="s">
        <v>103</v>
      </c>
      <c r="B76" s="143" t="s">
        <v>53</v>
      </c>
      <c r="C76" s="144"/>
      <c r="D76" s="500"/>
      <c r="E76" s="441"/>
      <c r="F76" s="426"/>
      <c r="G76" s="386"/>
      <c r="H76" s="395"/>
      <c r="I76" s="394"/>
      <c r="J76" s="389"/>
      <c r="K76" s="390"/>
      <c r="L76" s="391"/>
      <c r="M76" s="392"/>
      <c r="N76" s="393">
        <f t="shared" si="18"/>
        <v>0</v>
      </c>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row>
    <row r="77" spans="1:56" s="146" customFormat="1" x14ac:dyDescent="0.25">
      <c r="A77" s="136"/>
      <c r="B77" s="90"/>
      <c r="C77" s="145"/>
      <c r="D77" s="500"/>
      <c r="E77" s="441"/>
      <c r="F77" s="426"/>
      <c r="G77" s="386"/>
      <c r="H77" s="395"/>
      <c r="I77" s="394"/>
      <c r="J77" s="389"/>
      <c r="K77" s="390"/>
      <c r="L77" s="391"/>
      <c r="M77" s="392"/>
      <c r="N77" s="393">
        <f t="shared" si="18"/>
        <v>0</v>
      </c>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row>
    <row r="78" spans="1:56" s="146" customFormat="1" x14ac:dyDescent="0.25">
      <c r="A78" s="136" t="s">
        <v>199</v>
      </c>
      <c r="B78" s="90" t="s">
        <v>221</v>
      </c>
      <c r="C78" s="145" t="s">
        <v>13</v>
      </c>
      <c r="D78" s="500">
        <v>1700</v>
      </c>
      <c r="E78" s="441"/>
      <c r="F78" s="426">
        <f>E78*D78</f>
        <v>0</v>
      </c>
      <c r="G78" s="386"/>
      <c r="H78" s="387">
        <f t="shared" ref="H78" si="20">F78</f>
        <v>0</v>
      </c>
      <c r="I78" s="394"/>
      <c r="J78" s="389"/>
      <c r="K78" s="390"/>
      <c r="L78" s="391"/>
      <c r="M78" s="392"/>
      <c r="N78" s="393">
        <f t="shared" si="18"/>
        <v>0</v>
      </c>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row>
    <row r="79" spans="1:56" s="146" customFormat="1" x14ac:dyDescent="0.25">
      <c r="A79" s="136"/>
      <c r="B79" s="90"/>
      <c r="C79" s="145"/>
      <c r="D79" s="500"/>
      <c r="E79" s="441"/>
      <c r="F79" s="426"/>
      <c r="G79" s="386"/>
      <c r="H79" s="395"/>
      <c r="I79" s="394"/>
      <c r="J79" s="389"/>
      <c r="K79" s="390"/>
      <c r="L79" s="391"/>
      <c r="M79" s="392"/>
      <c r="N79" s="393">
        <f t="shared" si="18"/>
        <v>0</v>
      </c>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row>
    <row r="80" spans="1:56" s="146" customFormat="1" x14ac:dyDescent="0.25">
      <c r="A80" s="136" t="s">
        <v>200</v>
      </c>
      <c r="B80" s="90" t="s">
        <v>24</v>
      </c>
      <c r="C80" s="145" t="s">
        <v>13</v>
      </c>
      <c r="D80" s="500">
        <v>1700</v>
      </c>
      <c r="E80" s="441"/>
      <c r="F80" s="426">
        <f>E80*D80</f>
        <v>0</v>
      </c>
      <c r="G80" s="386"/>
      <c r="H80" s="387">
        <f t="shared" ref="H80" si="21">F80</f>
        <v>0</v>
      </c>
      <c r="I80" s="394"/>
      <c r="J80" s="389"/>
      <c r="K80" s="390"/>
      <c r="L80" s="391"/>
      <c r="M80" s="392"/>
      <c r="N80" s="393">
        <f t="shared" si="18"/>
        <v>0</v>
      </c>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row>
    <row r="81" spans="1:56" s="215" customFormat="1" x14ac:dyDescent="0.25">
      <c r="A81" s="137"/>
      <c r="B81" s="138"/>
      <c r="C81" s="147"/>
      <c r="D81" s="539"/>
      <c r="E81" s="442"/>
      <c r="F81" s="418"/>
      <c r="G81" s="386"/>
      <c r="H81" s="395"/>
      <c r="I81" s="394"/>
      <c r="J81" s="389"/>
      <c r="K81" s="390"/>
      <c r="L81" s="391"/>
      <c r="M81" s="392"/>
      <c r="N81" s="393">
        <f t="shared" si="18"/>
        <v>0</v>
      </c>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row>
    <row r="82" spans="1:56" ht="13.5" thickBot="1" x14ac:dyDescent="0.3">
      <c r="A82" s="63"/>
      <c r="B82" s="107"/>
      <c r="C82" s="148"/>
      <c r="D82" s="540"/>
      <c r="E82" s="419"/>
      <c r="F82" s="434"/>
      <c r="G82" s="386"/>
      <c r="H82" s="395"/>
      <c r="I82" s="394"/>
      <c r="J82" s="389"/>
      <c r="K82" s="390"/>
      <c r="L82" s="391"/>
      <c r="M82" s="392"/>
      <c r="N82" s="393">
        <f t="shared" si="18"/>
        <v>0</v>
      </c>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row>
    <row r="83" spans="1:56" ht="14.25" thickTop="1" thickBot="1" x14ac:dyDescent="0.3">
      <c r="A83" s="149" t="s">
        <v>103</v>
      </c>
      <c r="B83" s="74" t="s">
        <v>54</v>
      </c>
      <c r="C83" s="150"/>
      <c r="D83" s="541"/>
      <c r="E83" s="443"/>
      <c r="F83" s="422">
        <f>SUM(F77:F82)</f>
        <v>0</v>
      </c>
      <c r="G83" s="396">
        <f t="shared" ref="G83:N83" si="22">SUM(G76:G82)</f>
        <v>0</v>
      </c>
      <c r="H83" s="396">
        <f t="shared" si="22"/>
        <v>0</v>
      </c>
      <c r="I83" s="396">
        <f t="shared" si="22"/>
        <v>0</v>
      </c>
      <c r="J83" s="396">
        <f t="shared" si="22"/>
        <v>0</v>
      </c>
      <c r="K83" s="396">
        <f t="shared" si="22"/>
        <v>0</v>
      </c>
      <c r="L83" s="396">
        <f t="shared" si="22"/>
        <v>0</v>
      </c>
      <c r="M83" s="396">
        <f t="shared" si="22"/>
        <v>0</v>
      </c>
      <c r="N83" s="396">
        <f t="shared" si="22"/>
        <v>0</v>
      </c>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row>
    <row r="84" spans="1:56" ht="14.25" thickTop="1" thickBot="1" x14ac:dyDescent="0.3">
      <c r="A84" s="172"/>
      <c r="B84" s="152"/>
      <c r="C84" s="153"/>
      <c r="D84" s="542"/>
      <c r="E84" s="404"/>
      <c r="F84" s="444"/>
      <c r="G84" s="386"/>
      <c r="H84" s="395"/>
      <c r="I84" s="394"/>
      <c r="J84" s="389"/>
      <c r="K84" s="390"/>
      <c r="L84" s="391"/>
      <c r="M84" s="392"/>
      <c r="N84" s="393">
        <f t="shared" si="18"/>
        <v>0</v>
      </c>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row>
    <row r="85" spans="1:56" ht="16.5" thickBot="1" x14ac:dyDescent="0.3">
      <c r="A85" s="119" t="s">
        <v>98</v>
      </c>
      <c r="B85" s="120" t="s">
        <v>42</v>
      </c>
      <c r="C85" s="121"/>
      <c r="D85" s="532"/>
      <c r="E85" s="437"/>
      <c r="F85" s="438">
        <f>+F83+F74+F65+F57</f>
        <v>0</v>
      </c>
      <c r="G85" s="386"/>
      <c r="H85" s="395"/>
      <c r="I85" s="394"/>
      <c r="J85" s="389"/>
      <c r="K85" s="390"/>
      <c r="L85" s="391"/>
      <c r="M85" s="392"/>
      <c r="N85" s="393">
        <f t="shared" si="18"/>
        <v>0</v>
      </c>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row>
    <row r="86" spans="1:56" x14ac:dyDescent="0.25">
      <c r="A86" s="155"/>
      <c r="B86" s="156"/>
      <c r="C86" s="157"/>
      <c r="D86" s="543"/>
      <c r="E86" s="445"/>
      <c r="F86" s="446"/>
      <c r="G86" s="386"/>
      <c r="H86" s="395"/>
      <c r="I86" s="394"/>
      <c r="J86" s="389"/>
      <c r="K86" s="390"/>
      <c r="L86" s="391"/>
      <c r="M86" s="392"/>
      <c r="N86" s="393">
        <f t="shared" si="18"/>
        <v>0</v>
      </c>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row>
    <row r="87" spans="1:56" ht="13.5" thickBot="1" x14ac:dyDescent="0.3">
      <c r="A87" s="160"/>
      <c r="B87" s="161"/>
      <c r="F87" s="448"/>
      <c r="G87" s="386"/>
      <c r="H87" s="395"/>
      <c r="I87" s="394"/>
      <c r="J87" s="389"/>
      <c r="K87" s="390"/>
      <c r="L87" s="391"/>
      <c r="M87" s="392"/>
      <c r="N87" s="393">
        <f t="shared" si="18"/>
        <v>0</v>
      </c>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row>
    <row r="88" spans="1:56" ht="16.5" thickBot="1" x14ac:dyDescent="0.3">
      <c r="A88" s="126" t="s">
        <v>104</v>
      </c>
      <c r="B88" s="127" t="s">
        <v>55</v>
      </c>
      <c r="C88" s="40"/>
      <c r="D88" s="535"/>
      <c r="E88" s="406"/>
      <c r="F88" s="439"/>
      <c r="G88" s="386"/>
      <c r="H88" s="395"/>
      <c r="I88" s="394"/>
      <c r="J88" s="389"/>
      <c r="K88" s="390"/>
      <c r="L88" s="391"/>
      <c r="M88" s="392"/>
      <c r="N88" s="393">
        <f t="shared" si="18"/>
        <v>0</v>
      </c>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row>
    <row r="89" spans="1:56" x14ac:dyDescent="0.25">
      <c r="A89" s="165"/>
      <c r="B89" s="166"/>
      <c r="C89" s="167"/>
      <c r="D89" s="515"/>
      <c r="E89" s="449"/>
      <c r="F89" s="450"/>
      <c r="G89" s="386"/>
      <c r="H89" s="395"/>
      <c r="I89" s="394"/>
      <c r="J89" s="389"/>
      <c r="K89" s="390"/>
      <c r="L89" s="391"/>
      <c r="M89" s="392"/>
      <c r="N89" s="393">
        <f t="shared" si="18"/>
        <v>0</v>
      </c>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row>
    <row r="90" spans="1:56" x14ac:dyDescent="0.25">
      <c r="A90" s="50" t="s">
        <v>19</v>
      </c>
      <c r="B90" s="51" t="s">
        <v>57</v>
      </c>
      <c r="C90" s="52"/>
      <c r="D90" s="516"/>
      <c r="E90" s="410"/>
      <c r="F90" s="411"/>
      <c r="G90" s="386"/>
      <c r="H90" s="395"/>
      <c r="I90" s="394"/>
      <c r="J90" s="389"/>
      <c r="K90" s="390"/>
      <c r="L90" s="391"/>
      <c r="M90" s="392"/>
      <c r="N90" s="393">
        <f t="shared" si="18"/>
        <v>0</v>
      </c>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row>
    <row r="91" spans="1:56" x14ac:dyDescent="0.25">
      <c r="A91" s="50"/>
      <c r="B91" s="51"/>
      <c r="C91" s="56"/>
      <c r="D91" s="517"/>
      <c r="E91" s="412"/>
      <c r="F91" s="413"/>
      <c r="G91" s="386"/>
      <c r="H91" s="395"/>
      <c r="I91" s="394"/>
      <c r="J91" s="389"/>
      <c r="K91" s="390"/>
      <c r="L91" s="391"/>
      <c r="M91" s="392"/>
      <c r="N91" s="393">
        <f t="shared" si="18"/>
        <v>0</v>
      </c>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row>
    <row r="92" spans="1:56" ht="63.75" x14ac:dyDescent="0.25">
      <c r="A92" s="59" t="s">
        <v>20</v>
      </c>
      <c r="B92" s="60" t="s">
        <v>150</v>
      </c>
      <c r="C92" s="83" t="s">
        <v>14</v>
      </c>
      <c r="D92" s="500">
        <v>2436.5</v>
      </c>
      <c r="E92" s="425"/>
      <c r="F92" s="411">
        <f>(D92*E92)</f>
        <v>0</v>
      </c>
      <c r="G92" s="400"/>
      <c r="H92" s="387">
        <f t="shared" ref="H92" si="23">F92</f>
        <v>0</v>
      </c>
      <c r="I92" s="394"/>
      <c r="J92" s="389"/>
      <c r="K92" s="390"/>
      <c r="L92" s="391"/>
      <c r="M92" s="392"/>
      <c r="N92" s="393">
        <f t="shared" si="18"/>
        <v>0</v>
      </c>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row>
    <row r="93" spans="1:56" x14ac:dyDescent="0.25">
      <c r="A93" s="50"/>
      <c r="B93" s="85"/>
      <c r="C93" s="83"/>
      <c r="D93" s="523"/>
      <c r="E93" s="425"/>
      <c r="F93" s="411"/>
      <c r="G93" s="386"/>
      <c r="H93" s="395"/>
      <c r="I93" s="394"/>
      <c r="J93" s="389"/>
      <c r="K93" s="390"/>
      <c r="L93" s="391"/>
      <c r="M93" s="392"/>
      <c r="N93" s="393">
        <f t="shared" si="18"/>
        <v>0</v>
      </c>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row>
    <row r="94" spans="1:56" ht="51" x14ac:dyDescent="0.25">
      <c r="A94" s="59" t="s">
        <v>21</v>
      </c>
      <c r="B94" s="85" t="s">
        <v>152</v>
      </c>
      <c r="C94" s="145" t="s">
        <v>13</v>
      </c>
      <c r="D94" s="500">
        <v>1632.5</v>
      </c>
      <c r="E94" s="441"/>
      <c r="F94" s="426">
        <f t="shared" ref="F94" si="24">(D94*E94)</f>
        <v>0</v>
      </c>
      <c r="G94" s="386"/>
      <c r="H94" s="387">
        <f t="shared" ref="H94:H96" si="25">F94</f>
        <v>0</v>
      </c>
      <c r="I94" s="394"/>
      <c r="J94" s="389"/>
      <c r="K94" s="390"/>
      <c r="L94" s="391"/>
      <c r="M94" s="392"/>
      <c r="N94" s="393">
        <f t="shared" si="18"/>
        <v>0</v>
      </c>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row>
    <row r="95" spans="1:56" x14ac:dyDescent="0.25">
      <c r="A95" s="50"/>
      <c r="B95" s="85"/>
      <c r="C95" s="83"/>
      <c r="D95" s="523"/>
      <c r="E95" s="425"/>
      <c r="F95" s="411"/>
      <c r="G95" s="386"/>
      <c r="H95" s="395"/>
      <c r="I95" s="394"/>
      <c r="J95" s="389"/>
      <c r="K95" s="390"/>
      <c r="L95" s="391"/>
      <c r="M95" s="392"/>
      <c r="N95" s="393">
        <f t="shared" si="18"/>
        <v>0</v>
      </c>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row>
    <row r="96" spans="1:56" ht="38.25" x14ac:dyDescent="0.25">
      <c r="A96" s="59" t="s">
        <v>22</v>
      </c>
      <c r="B96" s="85" t="s">
        <v>153</v>
      </c>
      <c r="C96" s="145" t="s">
        <v>13</v>
      </c>
      <c r="D96" s="500">
        <v>4424</v>
      </c>
      <c r="E96" s="441"/>
      <c r="F96" s="426">
        <f t="shared" ref="F96" si="26">(D96*E96)</f>
        <v>0</v>
      </c>
      <c r="G96" s="386"/>
      <c r="H96" s="387">
        <f t="shared" si="25"/>
        <v>0</v>
      </c>
      <c r="I96" s="394"/>
      <c r="J96" s="389"/>
      <c r="K96" s="390"/>
      <c r="L96" s="391"/>
      <c r="M96" s="392"/>
      <c r="N96" s="393">
        <f t="shared" si="18"/>
        <v>0</v>
      </c>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row>
    <row r="97" spans="1:56" x14ac:dyDescent="0.25">
      <c r="A97" s="50"/>
      <c r="B97" s="92"/>
      <c r="C97" s="147"/>
      <c r="D97" s="539"/>
      <c r="E97" s="442"/>
      <c r="F97" s="418"/>
      <c r="G97" s="386"/>
      <c r="H97" s="395"/>
      <c r="I97" s="394"/>
      <c r="J97" s="389"/>
      <c r="K97" s="390"/>
      <c r="L97" s="391"/>
      <c r="M97" s="392"/>
      <c r="N97" s="393">
        <f t="shared" si="18"/>
        <v>0</v>
      </c>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row>
    <row r="98" spans="1:56" ht="38.25" x14ac:dyDescent="0.25">
      <c r="A98" s="59" t="s">
        <v>106</v>
      </c>
      <c r="B98" s="90" t="s">
        <v>180</v>
      </c>
      <c r="C98" s="145" t="s">
        <v>13</v>
      </c>
      <c r="D98" s="500">
        <v>4700</v>
      </c>
      <c r="E98" s="441"/>
      <c r="F98" s="426">
        <f t="shared" ref="F98" si="27">(D98*E98)</f>
        <v>0</v>
      </c>
      <c r="G98" s="386">
        <f>F98</f>
        <v>0</v>
      </c>
      <c r="H98" s="387">
        <v>0</v>
      </c>
      <c r="I98" s="398">
        <f>F98*0.6</f>
        <v>0</v>
      </c>
      <c r="J98" s="399">
        <f>F98*0.4</f>
        <v>0</v>
      </c>
      <c r="K98" s="390"/>
      <c r="L98" s="391"/>
      <c r="M98" s="392"/>
      <c r="N98" s="393">
        <f t="shared" si="18"/>
        <v>0</v>
      </c>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row>
    <row r="99" spans="1:56" x14ac:dyDescent="0.25">
      <c r="A99" s="50"/>
      <c r="B99" s="138"/>
      <c r="C99" s="147"/>
      <c r="D99" s="539"/>
      <c r="E99" s="442"/>
      <c r="F99" s="418"/>
      <c r="G99" s="386"/>
      <c r="H99" s="395"/>
      <c r="I99" s="394"/>
      <c r="J99" s="389"/>
      <c r="K99" s="390"/>
      <c r="L99" s="391"/>
      <c r="M99" s="392"/>
      <c r="N99" s="393">
        <f t="shared" si="18"/>
        <v>0</v>
      </c>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row>
    <row r="100" spans="1:56" ht="51" x14ac:dyDescent="0.25">
      <c r="A100" s="59" t="s">
        <v>107</v>
      </c>
      <c r="B100" s="90" t="s">
        <v>191</v>
      </c>
      <c r="C100" s="145" t="s">
        <v>13</v>
      </c>
      <c r="D100" s="500">
        <v>1000</v>
      </c>
      <c r="E100" s="441"/>
      <c r="F100" s="426">
        <f t="shared" ref="F100" si="28">(D100*E100)</f>
        <v>0</v>
      </c>
      <c r="G100" s="386"/>
      <c r="H100" s="387">
        <f t="shared" ref="H100" si="29">F100</f>
        <v>0</v>
      </c>
      <c r="I100" s="394"/>
      <c r="J100" s="389"/>
      <c r="K100" s="390"/>
      <c r="L100" s="391"/>
      <c r="M100" s="392"/>
      <c r="N100" s="393">
        <f t="shared" si="18"/>
        <v>0</v>
      </c>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row>
    <row r="101" spans="1:56" x14ac:dyDescent="0.25">
      <c r="A101" s="50"/>
      <c r="B101" s="92"/>
      <c r="C101" s="147"/>
      <c r="D101" s="539"/>
      <c r="E101" s="442"/>
      <c r="F101" s="418"/>
      <c r="G101" s="386"/>
      <c r="H101" s="395"/>
      <c r="I101" s="394"/>
      <c r="J101" s="389"/>
      <c r="K101" s="390"/>
      <c r="L101" s="391"/>
      <c r="M101" s="392"/>
      <c r="N101" s="393">
        <f t="shared" si="18"/>
        <v>0</v>
      </c>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row>
    <row r="102" spans="1:56" ht="25.5" x14ac:dyDescent="0.25">
      <c r="A102" s="59" t="s">
        <v>108</v>
      </c>
      <c r="B102" s="92" t="s">
        <v>154</v>
      </c>
      <c r="C102" s="194" t="s">
        <v>13</v>
      </c>
      <c r="D102" s="524">
        <v>5200</v>
      </c>
      <c r="E102" s="451"/>
      <c r="F102" s="426">
        <f t="shared" ref="F102" si="30">(D102*E102)</f>
        <v>0</v>
      </c>
      <c r="G102" s="386"/>
      <c r="H102" s="387">
        <f t="shared" ref="H102" si="31">F102</f>
        <v>0</v>
      </c>
      <c r="I102" s="394"/>
      <c r="J102" s="389"/>
      <c r="K102" s="390"/>
      <c r="L102" s="391"/>
      <c r="M102" s="392"/>
      <c r="N102" s="393">
        <f t="shared" si="18"/>
        <v>0</v>
      </c>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row>
    <row r="103" spans="1:56" ht="13.5" thickBot="1" x14ac:dyDescent="0.3">
      <c r="A103" s="68"/>
      <c r="B103" s="69"/>
      <c r="C103" s="70"/>
      <c r="D103" s="520"/>
      <c r="E103" s="419"/>
      <c r="F103" s="420"/>
      <c r="G103" s="386"/>
      <c r="H103" s="395"/>
      <c r="I103" s="394"/>
      <c r="J103" s="389"/>
      <c r="K103" s="390"/>
      <c r="L103" s="391"/>
      <c r="M103" s="392"/>
      <c r="N103" s="393">
        <f t="shared" si="18"/>
        <v>0</v>
      </c>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row>
    <row r="104" spans="1:56" ht="14.25" thickTop="1" thickBot="1" x14ac:dyDescent="0.3">
      <c r="A104" s="73" t="s">
        <v>19</v>
      </c>
      <c r="B104" s="74" t="s">
        <v>58</v>
      </c>
      <c r="C104" s="75"/>
      <c r="D104" s="521"/>
      <c r="E104" s="421"/>
      <c r="F104" s="422">
        <f>SUM(F92:F103)</f>
        <v>0</v>
      </c>
      <c r="G104" s="396">
        <f>SUM(G92:G102)</f>
        <v>0</v>
      </c>
      <c r="H104" s="396">
        <f t="shared" ref="H104:N104" si="32">SUM(H92:H102)</f>
        <v>0</v>
      </c>
      <c r="I104" s="396">
        <f t="shared" si="32"/>
        <v>0</v>
      </c>
      <c r="J104" s="396">
        <f t="shared" si="32"/>
        <v>0</v>
      </c>
      <c r="K104" s="396">
        <f t="shared" si="32"/>
        <v>0</v>
      </c>
      <c r="L104" s="396">
        <f t="shared" si="32"/>
        <v>0</v>
      </c>
      <c r="M104" s="396">
        <f t="shared" si="32"/>
        <v>0</v>
      </c>
      <c r="N104" s="396">
        <f t="shared" si="32"/>
        <v>0</v>
      </c>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row>
    <row r="105" spans="1:56" ht="13.5" thickTop="1" x14ac:dyDescent="0.25">
      <c r="A105" s="78"/>
      <c r="B105" s="79"/>
      <c r="C105" s="80"/>
      <c r="D105" s="522"/>
      <c r="E105" s="423"/>
      <c r="F105" s="424"/>
      <c r="G105" s="386"/>
      <c r="H105" s="395"/>
      <c r="I105" s="394"/>
      <c r="J105" s="389"/>
      <c r="K105" s="390"/>
      <c r="L105" s="391"/>
      <c r="M105" s="392"/>
      <c r="N105" s="393">
        <f t="shared" si="18"/>
        <v>0</v>
      </c>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row>
    <row r="106" spans="1:56" x14ac:dyDescent="0.25">
      <c r="A106" s="50" t="s">
        <v>109</v>
      </c>
      <c r="B106" s="51" t="s">
        <v>59</v>
      </c>
      <c r="C106" s="83"/>
      <c r="D106" s="523"/>
      <c r="E106" s="425"/>
      <c r="F106" s="411"/>
      <c r="G106" s="386"/>
      <c r="H106" s="395"/>
      <c r="I106" s="394"/>
      <c r="J106" s="389"/>
      <c r="K106" s="390"/>
      <c r="L106" s="391"/>
      <c r="M106" s="392"/>
      <c r="N106" s="393">
        <f t="shared" si="18"/>
        <v>0</v>
      </c>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row>
    <row r="107" spans="1:56" x14ac:dyDescent="0.25">
      <c r="A107" s="59"/>
      <c r="B107" s="85"/>
      <c r="C107" s="83"/>
      <c r="D107" s="523"/>
      <c r="E107" s="425"/>
      <c r="F107" s="411"/>
      <c r="G107" s="386"/>
      <c r="H107" s="395"/>
      <c r="I107" s="394"/>
      <c r="J107" s="389"/>
      <c r="K107" s="390"/>
      <c r="L107" s="391"/>
      <c r="M107" s="392"/>
      <c r="N107" s="393">
        <f t="shared" si="18"/>
        <v>0</v>
      </c>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row>
    <row r="108" spans="1:56" ht="25.5" x14ac:dyDescent="0.25">
      <c r="A108" s="136" t="s">
        <v>23</v>
      </c>
      <c r="B108" s="60" t="s">
        <v>160</v>
      </c>
      <c r="C108" s="145" t="s">
        <v>13</v>
      </c>
      <c r="D108" s="500">
        <v>1632.5</v>
      </c>
      <c r="E108" s="441"/>
      <c r="F108" s="426">
        <f t="shared" ref="F108" si="33">(D108*E108)</f>
        <v>0</v>
      </c>
      <c r="G108" s="386"/>
      <c r="H108" s="387">
        <f t="shared" ref="H108" si="34">F108</f>
        <v>0</v>
      </c>
      <c r="I108" s="394"/>
      <c r="J108" s="389"/>
      <c r="K108" s="390"/>
      <c r="L108" s="391"/>
      <c r="M108" s="392"/>
      <c r="N108" s="393">
        <f t="shared" si="18"/>
        <v>0</v>
      </c>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row>
    <row r="109" spans="1:56" x14ac:dyDescent="0.25">
      <c r="A109" s="137"/>
      <c r="B109" s="64"/>
      <c r="C109" s="147"/>
      <c r="D109" s="539"/>
      <c r="E109" s="442"/>
      <c r="F109" s="418"/>
      <c r="G109" s="386"/>
      <c r="H109" s="395"/>
      <c r="I109" s="394"/>
      <c r="J109" s="389"/>
      <c r="K109" s="390"/>
      <c r="L109" s="391"/>
      <c r="M109" s="392"/>
      <c r="N109" s="393">
        <f t="shared" si="18"/>
        <v>0</v>
      </c>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row>
    <row r="110" spans="1:56" ht="27.75" customHeight="1" x14ac:dyDescent="0.25">
      <c r="A110" s="137" t="s">
        <v>87</v>
      </c>
      <c r="B110" s="85" t="s">
        <v>155</v>
      </c>
      <c r="C110" s="145" t="s">
        <v>13</v>
      </c>
      <c r="D110" s="500">
        <v>4700</v>
      </c>
      <c r="E110" s="441"/>
      <c r="F110" s="426">
        <f t="shared" ref="F110" si="35">(D110*E110)</f>
        <v>0</v>
      </c>
      <c r="G110" s="386">
        <f>F110</f>
        <v>0</v>
      </c>
      <c r="H110" s="387">
        <v>0</v>
      </c>
      <c r="I110" s="398">
        <f>F110*0.6</f>
        <v>0</v>
      </c>
      <c r="J110" s="399">
        <f>F110*0.4</f>
        <v>0</v>
      </c>
      <c r="K110" s="390"/>
      <c r="L110" s="391"/>
      <c r="M110" s="392"/>
      <c r="N110" s="393">
        <f t="shared" si="18"/>
        <v>0</v>
      </c>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row>
    <row r="111" spans="1:56" x14ac:dyDescent="0.25">
      <c r="A111" s="137"/>
      <c r="B111" s="60"/>
      <c r="C111" s="145"/>
      <c r="D111" s="500"/>
      <c r="E111" s="441"/>
      <c r="F111" s="426"/>
      <c r="G111" s="386"/>
      <c r="H111" s="395"/>
      <c r="I111" s="394"/>
      <c r="J111" s="389"/>
      <c r="K111" s="390"/>
      <c r="L111" s="391"/>
      <c r="M111" s="392"/>
      <c r="N111" s="393">
        <f t="shared" si="18"/>
        <v>0</v>
      </c>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row>
    <row r="112" spans="1:56" ht="25.5" x14ac:dyDescent="0.25">
      <c r="A112" s="136" t="s">
        <v>88</v>
      </c>
      <c r="B112" s="90" t="s">
        <v>158</v>
      </c>
      <c r="C112" s="145" t="s">
        <v>13</v>
      </c>
      <c r="D112" s="500">
        <v>224</v>
      </c>
      <c r="E112" s="441"/>
      <c r="F112" s="426">
        <f t="shared" ref="F112" si="36">(D112*E112)</f>
        <v>0</v>
      </c>
      <c r="G112" s="386"/>
      <c r="H112" s="387">
        <f t="shared" ref="H112" si="37">F112</f>
        <v>0</v>
      </c>
      <c r="I112" s="394"/>
      <c r="J112" s="389"/>
      <c r="K112" s="390"/>
      <c r="L112" s="391"/>
      <c r="M112" s="392"/>
      <c r="N112" s="393">
        <f t="shared" si="18"/>
        <v>0</v>
      </c>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row>
    <row r="113" spans="1:56" ht="13.5" thickBot="1" x14ac:dyDescent="0.3">
      <c r="A113" s="63"/>
      <c r="B113" s="69"/>
      <c r="C113" s="70"/>
      <c r="D113" s="540"/>
      <c r="E113" s="419"/>
      <c r="F113" s="420"/>
      <c r="G113" s="386"/>
      <c r="H113" s="395"/>
      <c r="I113" s="394"/>
      <c r="J113" s="389"/>
      <c r="K113" s="390"/>
      <c r="L113" s="391"/>
      <c r="M113" s="392"/>
      <c r="N113" s="393">
        <f t="shared" si="18"/>
        <v>0</v>
      </c>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row>
    <row r="114" spans="1:56" ht="14.25" thickTop="1" thickBot="1" x14ac:dyDescent="0.3">
      <c r="A114" s="149" t="s">
        <v>109</v>
      </c>
      <c r="B114" s="74" t="s">
        <v>60</v>
      </c>
      <c r="C114" s="150"/>
      <c r="D114" s="541"/>
      <c r="E114" s="443"/>
      <c r="F114" s="422">
        <f>SUM(F107:F113)</f>
        <v>0</v>
      </c>
      <c r="G114" s="396">
        <f>SUM(G108:G112)</f>
        <v>0</v>
      </c>
      <c r="H114" s="396">
        <f t="shared" ref="H114:N114" si="38">SUM(H108:H112)</f>
        <v>0</v>
      </c>
      <c r="I114" s="396">
        <f t="shared" si="38"/>
        <v>0</v>
      </c>
      <c r="J114" s="396">
        <f t="shared" si="38"/>
        <v>0</v>
      </c>
      <c r="K114" s="396">
        <f t="shared" si="38"/>
        <v>0</v>
      </c>
      <c r="L114" s="396">
        <f t="shared" si="38"/>
        <v>0</v>
      </c>
      <c r="M114" s="396">
        <f t="shared" si="38"/>
        <v>0</v>
      </c>
      <c r="N114" s="396">
        <f t="shared" si="38"/>
        <v>0</v>
      </c>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row>
    <row r="115" spans="1:56" ht="13.5" thickTop="1" x14ac:dyDescent="0.25">
      <c r="A115" s="59"/>
      <c r="B115" s="85"/>
      <c r="C115" s="86"/>
      <c r="D115" s="516"/>
      <c r="E115" s="425"/>
      <c r="F115" s="411"/>
      <c r="G115" s="386"/>
      <c r="H115" s="395"/>
      <c r="I115" s="394"/>
      <c r="J115" s="389"/>
      <c r="K115" s="390"/>
      <c r="L115" s="391"/>
      <c r="M115" s="392"/>
      <c r="N115" s="393">
        <f t="shared" si="18"/>
        <v>0</v>
      </c>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row>
    <row r="116" spans="1:56" x14ac:dyDescent="0.25">
      <c r="A116" s="50" t="s">
        <v>111</v>
      </c>
      <c r="B116" s="51" t="s">
        <v>61</v>
      </c>
      <c r="C116" s="83"/>
      <c r="D116" s="523"/>
      <c r="E116" s="425"/>
      <c r="F116" s="411"/>
      <c r="G116" s="386"/>
      <c r="H116" s="395"/>
      <c r="I116" s="394"/>
      <c r="J116" s="389"/>
      <c r="K116" s="390"/>
      <c r="L116" s="391"/>
      <c r="M116" s="392"/>
      <c r="N116" s="393">
        <f t="shared" si="18"/>
        <v>0</v>
      </c>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row>
    <row r="117" spans="1:56" x14ac:dyDescent="0.25">
      <c r="A117" s="59"/>
      <c r="B117" s="85"/>
      <c r="C117" s="83"/>
      <c r="D117" s="523"/>
      <c r="E117" s="425"/>
      <c r="F117" s="411"/>
      <c r="G117" s="386"/>
      <c r="H117" s="395"/>
      <c r="I117" s="394"/>
      <c r="J117" s="389"/>
      <c r="K117" s="390"/>
      <c r="L117" s="391"/>
      <c r="M117" s="392"/>
      <c r="N117" s="393">
        <f t="shared" si="18"/>
        <v>0</v>
      </c>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row>
    <row r="118" spans="1:56" x14ac:dyDescent="0.25">
      <c r="A118" s="59" t="s">
        <v>63</v>
      </c>
      <c r="B118" s="85" t="s">
        <v>159</v>
      </c>
      <c r="C118" s="145" t="s">
        <v>13</v>
      </c>
      <c r="D118" s="500">
        <v>1400</v>
      </c>
      <c r="E118" s="441"/>
      <c r="F118" s="426">
        <f>(D118*E118)</f>
        <v>0</v>
      </c>
      <c r="G118" s="386"/>
      <c r="H118" s="387">
        <f t="shared" ref="H118" si="39">F118</f>
        <v>0</v>
      </c>
      <c r="I118" s="394"/>
      <c r="J118" s="389"/>
      <c r="K118" s="390"/>
      <c r="L118" s="391"/>
      <c r="M118" s="392"/>
      <c r="N118" s="393">
        <f t="shared" si="18"/>
        <v>0</v>
      </c>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row>
    <row r="119" spans="1:56" x14ac:dyDescent="0.25">
      <c r="A119" s="59"/>
      <c r="B119" s="92"/>
      <c r="C119" s="147"/>
      <c r="D119" s="539"/>
      <c r="E119" s="442"/>
      <c r="F119" s="418"/>
      <c r="G119" s="386"/>
      <c r="H119" s="395"/>
      <c r="I119" s="394"/>
      <c r="J119" s="389"/>
      <c r="K119" s="390"/>
      <c r="L119" s="391"/>
      <c r="M119" s="392"/>
      <c r="N119" s="393">
        <f t="shared" si="18"/>
        <v>0</v>
      </c>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row>
    <row r="120" spans="1:56" ht="38.25" x14ac:dyDescent="0.25">
      <c r="A120" s="59" t="s">
        <v>227</v>
      </c>
      <c r="B120" s="92" t="s">
        <v>228</v>
      </c>
      <c r="C120" s="147" t="s">
        <v>15</v>
      </c>
      <c r="D120" s="539">
        <v>855</v>
      </c>
      <c r="E120" s="442"/>
      <c r="F120" s="418">
        <f>E120*D120</f>
        <v>0</v>
      </c>
      <c r="G120" s="386">
        <f>F120</f>
        <v>0</v>
      </c>
      <c r="H120" s="387">
        <v>0</v>
      </c>
      <c r="I120" s="398">
        <f>F120</f>
        <v>0</v>
      </c>
      <c r="J120" s="399">
        <v>0</v>
      </c>
      <c r="K120" s="390"/>
      <c r="L120" s="391"/>
      <c r="M120" s="392"/>
      <c r="N120" s="393">
        <f t="shared" si="18"/>
        <v>0</v>
      </c>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row>
    <row r="121" spans="1:56" x14ac:dyDescent="0.25">
      <c r="A121" s="59"/>
      <c r="B121" s="92"/>
      <c r="C121" s="147"/>
      <c r="D121" s="539"/>
      <c r="E121" s="442"/>
      <c r="F121" s="418"/>
      <c r="G121" s="386"/>
      <c r="H121" s="395"/>
      <c r="I121" s="394"/>
      <c r="J121" s="389"/>
      <c r="K121" s="390"/>
      <c r="L121" s="391"/>
      <c r="M121" s="392"/>
      <c r="N121" s="393">
        <f t="shared" si="18"/>
        <v>0</v>
      </c>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row>
    <row r="122" spans="1:56" ht="38.25" x14ac:dyDescent="0.25">
      <c r="A122" s="59" t="s">
        <v>239</v>
      </c>
      <c r="B122" s="92" t="s">
        <v>238</v>
      </c>
      <c r="C122" s="147" t="s">
        <v>15</v>
      </c>
      <c r="D122" s="539">
        <v>1400</v>
      </c>
      <c r="E122" s="442"/>
      <c r="F122" s="418">
        <f>E122*D122</f>
        <v>0</v>
      </c>
      <c r="G122" s="386">
        <f>F122</f>
        <v>0</v>
      </c>
      <c r="H122" s="387">
        <v>0</v>
      </c>
      <c r="I122" s="398">
        <v>0</v>
      </c>
      <c r="J122" s="399">
        <f>F122</f>
        <v>0</v>
      </c>
      <c r="K122" s="390"/>
      <c r="L122" s="391"/>
      <c r="M122" s="392"/>
      <c r="N122" s="393">
        <f t="shared" si="18"/>
        <v>0</v>
      </c>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row>
    <row r="123" spans="1:56" ht="13.5" thickBot="1" x14ac:dyDescent="0.3">
      <c r="A123" s="170"/>
      <c r="B123" s="69"/>
      <c r="C123" s="70"/>
      <c r="D123" s="540"/>
      <c r="E123" s="419"/>
      <c r="F123" s="420"/>
      <c r="G123" s="386"/>
      <c r="H123" s="395"/>
      <c r="I123" s="394"/>
      <c r="J123" s="389"/>
      <c r="K123" s="390"/>
      <c r="L123" s="391"/>
      <c r="M123" s="392"/>
      <c r="N123" s="393">
        <f t="shared" si="18"/>
        <v>0</v>
      </c>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row>
    <row r="124" spans="1:56" ht="14.25" thickTop="1" thickBot="1" x14ac:dyDescent="0.3">
      <c r="A124" s="149" t="s">
        <v>111</v>
      </c>
      <c r="B124" s="74" t="s">
        <v>62</v>
      </c>
      <c r="C124" s="171"/>
      <c r="D124" s="541"/>
      <c r="E124" s="443"/>
      <c r="F124" s="422">
        <f>SUM(F117:F123)</f>
        <v>0</v>
      </c>
      <c r="G124" s="396">
        <f>SUM(G118:G122)</f>
        <v>0</v>
      </c>
      <c r="H124" s="396">
        <f t="shared" ref="H124:N124" si="40">SUM(H118:H122)</f>
        <v>0</v>
      </c>
      <c r="I124" s="396">
        <f t="shared" si="40"/>
        <v>0</v>
      </c>
      <c r="J124" s="396">
        <f t="shared" si="40"/>
        <v>0</v>
      </c>
      <c r="K124" s="396">
        <f t="shared" si="40"/>
        <v>0</v>
      </c>
      <c r="L124" s="396">
        <f t="shared" si="40"/>
        <v>0</v>
      </c>
      <c r="M124" s="396">
        <f t="shared" si="40"/>
        <v>0</v>
      </c>
      <c r="N124" s="396">
        <f t="shared" si="40"/>
        <v>0</v>
      </c>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row>
    <row r="125" spans="1:56" ht="14.25" thickTop="1" thickBot="1" x14ac:dyDescent="0.3">
      <c r="A125" s="172"/>
      <c r="B125" s="152"/>
      <c r="C125" s="173"/>
      <c r="D125" s="542"/>
      <c r="E125" s="404"/>
      <c r="F125" s="452"/>
      <c r="G125" s="386"/>
      <c r="H125" s="395"/>
      <c r="I125" s="394"/>
      <c r="J125" s="389"/>
      <c r="K125" s="390"/>
      <c r="L125" s="391"/>
      <c r="M125" s="392"/>
      <c r="N125" s="393">
        <f t="shared" si="18"/>
        <v>0</v>
      </c>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row>
    <row r="126" spans="1:56" ht="16.5" thickBot="1" x14ac:dyDescent="0.3">
      <c r="A126" s="119" t="s">
        <v>104</v>
      </c>
      <c r="B126" s="120" t="s">
        <v>55</v>
      </c>
      <c r="C126" s="121"/>
      <c r="D126" s="532"/>
      <c r="E126" s="437"/>
      <c r="F126" s="438">
        <f>F124+F104+F114</f>
        <v>0</v>
      </c>
      <c r="G126" s="386"/>
      <c r="H126" s="395"/>
      <c r="I126" s="394"/>
      <c r="J126" s="389"/>
      <c r="K126" s="390"/>
      <c r="L126" s="391"/>
      <c r="M126" s="392"/>
      <c r="N126" s="393">
        <f t="shared" si="18"/>
        <v>0</v>
      </c>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row>
    <row r="127" spans="1:56" s="89" customFormat="1" ht="16.5" thickBot="1" x14ac:dyDescent="0.3">
      <c r="A127" s="221"/>
      <c r="B127" s="222"/>
      <c r="C127" s="223"/>
      <c r="D127" s="545"/>
      <c r="E127" s="453"/>
      <c r="F127" s="454"/>
      <c r="G127" s="386"/>
      <c r="H127" s="395"/>
      <c r="I127" s="394"/>
      <c r="J127" s="389"/>
      <c r="K127" s="390"/>
      <c r="L127" s="391"/>
      <c r="M127" s="392"/>
      <c r="N127" s="393">
        <f t="shared" si="18"/>
        <v>0</v>
      </c>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row>
    <row r="128" spans="1:56" s="89" customFormat="1" ht="16.5" thickBot="1" x14ac:dyDescent="0.3">
      <c r="A128" s="126" t="s">
        <v>218</v>
      </c>
      <c r="B128" s="127" t="s">
        <v>226</v>
      </c>
      <c r="C128" s="40"/>
      <c r="D128" s="535"/>
      <c r="E128" s="406"/>
      <c r="F128" s="439"/>
      <c r="G128" s="386"/>
      <c r="H128" s="395"/>
      <c r="I128" s="394"/>
      <c r="J128" s="389"/>
      <c r="K128" s="390"/>
      <c r="L128" s="391"/>
      <c r="M128" s="392"/>
      <c r="N128" s="393">
        <f t="shared" si="18"/>
        <v>0</v>
      </c>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row>
    <row r="129" spans="1:56" s="89" customFormat="1" ht="13.5" thickBot="1" x14ac:dyDescent="0.3">
      <c r="A129" s="59"/>
      <c r="B129" s="85"/>
      <c r="C129" s="145"/>
      <c r="D129" s="500"/>
      <c r="E129" s="441"/>
      <c r="F129" s="426"/>
      <c r="G129" s="386"/>
      <c r="H129" s="395"/>
      <c r="I129" s="394"/>
      <c r="J129" s="389"/>
      <c r="K129" s="390"/>
      <c r="L129" s="391"/>
      <c r="M129" s="392"/>
      <c r="N129" s="393">
        <f t="shared" si="18"/>
        <v>0</v>
      </c>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row>
    <row r="130" spans="1:56" s="89" customFormat="1" ht="14.25" thickTop="1" thickBot="1" x14ac:dyDescent="0.3">
      <c r="A130" s="149" t="s">
        <v>113</v>
      </c>
      <c r="B130" s="149" t="s">
        <v>229</v>
      </c>
      <c r="C130" s="149"/>
      <c r="D130" s="149"/>
      <c r="E130" s="149"/>
      <c r="F130" s="422"/>
      <c r="G130" s="386"/>
      <c r="H130" s="395"/>
      <c r="I130" s="394"/>
      <c r="J130" s="389"/>
      <c r="K130" s="390"/>
      <c r="L130" s="391"/>
      <c r="M130" s="392"/>
      <c r="N130" s="393">
        <f t="shared" si="18"/>
        <v>0</v>
      </c>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row>
    <row r="131" spans="1:56" s="89" customFormat="1" ht="13.5" thickTop="1" x14ac:dyDescent="0.25">
      <c r="A131" s="59"/>
      <c r="B131" s="85"/>
      <c r="C131" s="145"/>
      <c r="D131" s="500"/>
      <c r="E131" s="441"/>
      <c r="F131" s="426"/>
      <c r="G131" s="386"/>
      <c r="H131" s="395"/>
      <c r="I131" s="394"/>
      <c r="J131" s="389"/>
      <c r="K131" s="390"/>
      <c r="L131" s="391"/>
      <c r="M131" s="392"/>
      <c r="N131" s="393">
        <f t="shared" si="18"/>
        <v>0</v>
      </c>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row>
    <row r="132" spans="1:56" s="89" customFormat="1" ht="51" x14ac:dyDescent="0.25">
      <c r="A132" s="59" t="s">
        <v>114</v>
      </c>
      <c r="B132" s="85" t="s">
        <v>230</v>
      </c>
      <c r="C132" s="145" t="s">
        <v>12</v>
      </c>
      <c r="D132" s="500">
        <v>70</v>
      </c>
      <c r="E132" s="441"/>
      <c r="F132" s="426">
        <f>E132*D132</f>
        <v>0</v>
      </c>
      <c r="G132" s="386">
        <f>F132</f>
        <v>0</v>
      </c>
      <c r="H132" s="387"/>
      <c r="I132" s="398"/>
      <c r="J132" s="399"/>
      <c r="K132" s="390">
        <f>F132</f>
        <v>0</v>
      </c>
      <c r="L132" s="391"/>
      <c r="M132" s="392"/>
      <c r="N132" s="393">
        <f t="shared" si="18"/>
        <v>0</v>
      </c>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row>
    <row r="133" spans="1:56" s="89" customFormat="1" x14ac:dyDescent="0.25">
      <c r="A133" s="59"/>
      <c r="B133" s="85"/>
      <c r="C133" s="145"/>
      <c r="D133" s="500"/>
      <c r="E133" s="441"/>
      <c r="F133" s="426"/>
      <c r="G133" s="386"/>
      <c r="H133" s="395"/>
      <c r="I133" s="394"/>
      <c r="J133" s="389"/>
      <c r="K133" s="390"/>
      <c r="L133" s="391"/>
      <c r="M133" s="392"/>
      <c r="N133" s="393">
        <f t="shared" si="18"/>
        <v>0</v>
      </c>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row>
    <row r="134" spans="1:56" s="89" customFormat="1" ht="38.25" x14ac:dyDescent="0.25">
      <c r="A134" s="59" t="s">
        <v>117</v>
      </c>
      <c r="B134" s="85" t="s">
        <v>231</v>
      </c>
      <c r="C134" s="145" t="s">
        <v>179</v>
      </c>
      <c r="D134" s="500">
        <v>92</v>
      </c>
      <c r="E134" s="441"/>
      <c r="F134" s="426">
        <f>E134*D134</f>
        <v>0</v>
      </c>
      <c r="G134" s="386">
        <f>F134</f>
        <v>0</v>
      </c>
      <c r="H134" s="387"/>
      <c r="I134" s="398"/>
      <c r="J134" s="399"/>
      <c r="K134" s="390">
        <f>F134</f>
        <v>0</v>
      </c>
      <c r="L134" s="391"/>
      <c r="M134" s="392"/>
      <c r="N134" s="393">
        <f t="shared" si="18"/>
        <v>0</v>
      </c>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row>
    <row r="135" spans="1:56" s="89" customFormat="1" x14ac:dyDescent="0.25">
      <c r="A135" s="59"/>
      <c r="B135" s="85"/>
      <c r="C135" s="145"/>
      <c r="D135" s="500"/>
      <c r="E135" s="441"/>
      <c r="F135" s="426"/>
      <c r="G135" s="386"/>
      <c r="H135" s="395"/>
      <c r="I135" s="394"/>
      <c r="J135" s="389"/>
      <c r="K135" s="390"/>
      <c r="L135" s="391"/>
      <c r="M135" s="392"/>
      <c r="N135" s="393">
        <f t="shared" ref="N135:N194" si="41">SUM(H135:M135)</f>
        <v>0</v>
      </c>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row>
    <row r="136" spans="1:56" s="89" customFormat="1" ht="13.5" thickBot="1" x14ac:dyDescent="0.3">
      <c r="A136" s="59"/>
      <c r="B136" s="85"/>
      <c r="C136" s="145"/>
      <c r="D136" s="500"/>
      <c r="E136" s="441"/>
      <c r="F136" s="426"/>
      <c r="G136" s="386"/>
      <c r="H136" s="395"/>
      <c r="I136" s="394"/>
      <c r="J136" s="389"/>
      <c r="K136" s="390"/>
      <c r="L136" s="391"/>
      <c r="M136" s="392"/>
      <c r="N136" s="393">
        <f t="shared" si="41"/>
        <v>0</v>
      </c>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row>
    <row r="137" spans="1:56" s="89" customFormat="1" ht="16.5" thickBot="1" x14ac:dyDescent="0.3">
      <c r="A137" s="119" t="s">
        <v>218</v>
      </c>
      <c r="B137" s="120" t="s">
        <v>56</v>
      </c>
      <c r="C137" s="121"/>
      <c r="D137" s="532"/>
      <c r="E137" s="437"/>
      <c r="F137" s="438">
        <f>SUM(F131:F135)</f>
        <v>0</v>
      </c>
      <c r="G137" s="396">
        <f t="shared" ref="G137:N137" si="42">SUM(G132:G135)</f>
        <v>0</v>
      </c>
      <c r="H137" s="396">
        <f t="shared" si="42"/>
        <v>0</v>
      </c>
      <c r="I137" s="396">
        <f t="shared" si="42"/>
        <v>0</v>
      </c>
      <c r="J137" s="396">
        <f t="shared" si="42"/>
        <v>0</v>
      </c>
      <c r="K137" s="396">
        <f t="shared" si="42"/>
        <v>0</v>
      </c>
      <c r="L137" s="396">
        <f t="shared" si="42"/>
        <v>0</v>
      </c>
      <c r="M137" s="396">
        <f t="shared" si="42"/>
        <v>0</v>
      </c>
      <c r="N137" s="396">
        <f t="shared" si="42"/>
        <v>0</v>
      </c>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row>
    <row r="138" spans="1:56" s="89" customFormat="1" ht="13.5" thickBot="1" x14ac:dyDescent="0.3">
      <c r="A138" s="224"/>
      <c r="B138" s="225"/>
      <c r="C138" s="226"/>
      <c r="D138" s="546"/>
      <c r="E138" s="455"/>
      <c r="F138" s="456"/>
      <c r="G138" s="386"/>
      <c r="H138" s="395">
        <f t="shared" ref="H138:H177" si="43">F138</f>
        <v>0</v>
      </c>
      <c r="I138" s="394"/>
      <c r="J138" s="389"/>
      <c r="K138" s="390"/>
      <c r="L138" s="391"/>
      <c r="M138" s="392"/>
      <c r="N138" s="393">
        <f t="shared" si="41"/>
        <v>0</v>
      </c>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row>
    <row r="139" spans="1:56" s="89" customFormat="1" ht="16.5" thickBot="1" x14ac:dyDescent="0.3">
      <c r="A139" s="126" t="s">
        <v>232</v>
      </c>
      <c r="B139" s="127" t="s">
        <v>330</v>
      </c>
      <c r="C139" s="40"/>
      <c r="D139" s="535"/>
      <c r="E139" s="406"/>
      <c r="F139" s="439"/>
      <c r="G139" s="386"/>
      <c r="H139" s="395"/>
      <c r="I139" s="394"/>
      <c r="J139" s="389"/>
      <c r="K139" s="390"/>
      <c r="L139" s="391"/>
      <c r="M139" s="392"/>
      <c r="N139" s="393">
        <f t="shared" si="41"/>
        <v>0</v>
      </c>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row>
    <row r="140" spans="1:56" s="89" customFormat="1" ht="13.5" thickBot="1" x14ac:dyDescent="0.3">
      <c r="A140" s="59"/>
      <c r="B140" s="85"/>
      <c r="C140" s="145"/>
      <c r="D140" s="500"/>
      <c r="E140" s="441"/>
      <c r="F140" s="426"/>
      <c r="G140" s="386"/>
      <c r="H140" s="395"/>
      <c r="I140" s="394"/>
      <c r="J140" s="389"/>
      <c r="K140" s="390"/>
      <c r="L140" s="391"/>
      <c r="M140" s="392"/>
      <c r="N140" s="393">
        <f t="shared" si="41"/>
        <v>0</v>
      </c>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row>
    <row r="141" spans="1:56" s="89" customFormat="1" ht="14.25" thickTop="1" thickBot="1" x14ac:dyDescent="0.3">
      <c r="A141" s="149" t="s">
        <v>120</v>
      </c>
      <c r="B141" s="74" t="s">
        <v>233</v>
      </c>
      <c r="C141" s="171"/>
      <c r="D141" s="541"/>
      <c r="E141" s="443"/>
      <c r="F141" s="422"/>
      <c r="G141" s="386"/>
      <c r="H141" s="395"/>
      <c r="I141" s="394"/>
      <c r="J141" s="389"/>
      <c r="K141" s="390"/>
      <c r="L141" s="391"/>
      <c r="M141" s="392"/>
      <c r="N141" s="393">
        <f t="shared" si="41"/>
        <v>0</v>
      </c>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row>
    <row r="142" spans="1:56" s="89" customFormat="1" ht="13.5" thickTop="1" x14ac:dyDescent="0.25">
      <c r="A142" s="59"/>
      <c r="B142" s="85"/>
      <c r="C142" s="145"/>
      <c r="D142" s="500"/>
      <c r="E142" s="441"/>
      <c r="F142" s="426"/>
      <c r="G142" s="386"/>
      <c r="H142" s="395"/>
      <c r="I142" s="394"/>
      <c r="J142" s="389"/>
      <c r="K142" s="390"/>
      <c r="L142" s="391"/>
      <c r="M142" s="392"/>
      <c r="N142" s="393">
        <f t="shared" si="41"/>
        <v>0</v>
      </c>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row>
    <row r="143" spans="1:56" s="89" customFormat="1" ht="38.25" x14ac:dyDescent="0.25">
      <c r="A143" s="59" t="s">
        <v>277</v>
      </c>
      <c r="B143" s="85" t="s">
        <v>333</v>
      </c>
      <c r="C143" s="145" t="s">
        <v>12</v>
      </c>
      <c r="D143" s="500">
        <v>160</v>
      </c>
      <c r="E143" s="441"/>
      <c r="F143" s="426">
        <f>E143*D143</f>
        <v>0</v>
      </c>
      <c r="G143" s="386"/>
      <c r="H143" s="395"/>
      <c r="I143" s="394"/>
      <c r="J143" s="389"/>
      <c r="K143" s="390"/>
      <c r="L143" s="391">
        <f>F143</f>
        <v>0</v>
      </c>
      <c r="M143" s="392"/>
      <c r="N143" s="393">
        <f t="shared" si="41"/>
        <v>0</v>
      </c>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row>
    <row r="144" spans="1:56" s="89" customFormat="1" x14ac:dyDescent="0.25">
      <c r="A144" s="59"/>
      <c r="B144" s="85"/>
      <c r="C144" s="145"/>
      <c r="D144" s="500"/>
      <c r="E144" s="441"/>
      <c r="F144" s="426"/>
      <c r="G144" s="386"/>
      <c r="H144" s="395"/>
      <c r="I144" s="394"/>
      <c r="J144" s="389"/>
      <c r="K144" s="390"/>
      <c r="L144" s="391"/>
      <c r="M144" s="392"/>
      <c r="N144" s="393">
        <f t="shared" si="41"/>
        <v>0</v>
      </c>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row>
    <row r="145" spans="1:56" s="89" customFormat="1" x14ac:dyDescent="0.25">
      <c r="A145" s="59" t="s">
        <v>115</v>
      </c>
      <c r="B145" s="85" t="s">
        <v>334</v>
      </c>
      <c r="C145" s="145" t="s">
        <v>14</v>
      </c>
      <c r="D145" s="500">
        <v>208</v>
      </c>
      <c r="E145" s="441"/>
      <c r="F145" s="426">
        <f>E145*D145</f>
        <v>0</v>
      </c>
      <c r="G145" s="386"/>
      <c r="H145" s="395"/>
      <c r="I145" s="394"/>
      <c r="J145" s="389"/>
      <c r="K145" s="390"/>
      <c r="L145" s="391">
        <f t="shared" ref="L145" si="44">F145</f>
        <v>0</v>
      </c>
      <c r="M145" s="392"/>
      <c r="N145" s="393">
        <f t="shared" si="41"/>
        <v>0</v>
      </c>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row>
    <row r="146" spans="1:56" s="89" customFormat="1" x14ac:dyDescent="0.25">
      <c r="A146" s="59"/>
      <c r="B146" s="85"/>
      <c r="C146" s="145"/>
      <c r="D146" s="500"/>
      <c r="E146" s="441"/>
      <c r="F146" s="426"/>
      <c r="G146" s="386"/>
      <c r="H146" s="395"/>
      <c r="I146" s="394"/>
      <c r="J146" s="389"/>
      <c r="K146" s="390"/>
      <c r="L146" s="391"/>
      <c r="M146" s="392"/>
      <c r="N146" s="393">
        <f t="shared" si="41"/>
        <v>0</v>
      </c>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row>
    <row r="147" spans="1:56" s="89" customFormat="1" ht="25.5" x14ac:dyDescent="0.25">
      <c r="A147" s="59" t="s">
        <v>116</v>
      </c>
      <c r="B147" s="85" t="s">
        <v>335</v>
      </c>
      <c r="C147" s="145" t="s">
        <v>14</v>
      </c>
      <c r="D147" s="500">
        <v>208</v>
      </c>
      <c r="E147" s="441"/>
      <c r="F147" s="426">
        <f>E147*D147</f>
        <v>0</v>
      </c>
      <c r="G147" s="386"/>
      <c r="H147" s="395"/>
      <c r="I147" s="394"/>
      <c r="J147" s="389"/>
      <c r="K147" s="390"/>
      <c r="L147" s="391">
        <f t="shared" ref="L147" si="45">F147</f>
        <v>0</v>
      </c>
      <c r="M147" s="392"/>
      <c r="N147" s="393">
        <f t="shared" si="41"/>
        <v>0</v>
      </c>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row>
    <row r="148" spans="1:56" s="89" customFormat="1" x14ac:dyDescent="0.25">
      <c r="A148" s="59"/>
      <c r="B148" s="85"/>
      <c r="C148" s="145"/>
      <c r="D148" s="500"/>
      <c r="E148" s="441"/>
      <c r="F148" s="426"/>
      <c r="G148" s="386"/>
      <c r="H148" s="395"/>
      <c r="I148" s="394"/>
      <c r="J148" s="389"/>
      <c r="K148" s="390"/>
      <c r="L148" s="391"/>
      <c r="M148" s="392"/>
      <c r="N148" s="393">
        <f t="shared" si="41"/>
        <v>0</v>
      </c>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row>
    <row r="149" spans="1:56" s="89" customFormat="1" x14ac:dyDescent="0.25">
      <c r="A149" s="59" t="s">
        <v>117</v>
      </c>
      <c r="B149" s="85" t="s">
        <v>336</v>
      </c>
      <c r="C149" s="145" t="s">
        <v>13</v>
      </c>
      <c r="D149" s="500">
        <v>104</v>
      </c>
      <c r="E149" s="441"/>
      <c r="F149" s="426">
        <f>E149*D149</f>
        <v>0</v>
      </c>
      <c r="G149" s="386"/>
      <c r="H149" s="395"/>
      <c r="I149" s="394"/>
      <c r="J149" s="389"/>
      <c r="K149" s="390"/>
      <c r="L149" s="391">
        <f t="shared" ref="L149" si="46">F149</f>
        <v>0</v>
      </c>
      <c r="M149" s="392"/>
      <c r="N149" s="393">
        <f t="shared" si="41"/>
        <v>0</v>
      </c>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row>
    <row r="150" spans="1:56" s="89" customFormat="1" x14ac:dyDescent="0.25">
      <c r="A150" s="59"/>
      <c r="B150" s="85"/>
      <c r="C150" s="145"/>
      <c r="D150" s="500"/>
      <c r="E150" s="441"/>
      <c r="F150" s="426"/>
      <c r="G150" s="386"/>
      <c r="H150" s="395"/>
      <c r="I150" s="394"/>
      <c r="J150" s="389"/>
      <c r="K150" s="390"/>
      <c r="L150" s="391"/>
      <c r="M150" s="392"/>
      <c r="N150" s="393">
        <f t="shared" si="41"/>
        <v>0</v>
      </c>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row>
    <row r="151" spans="1:56" s="89" customFormat="1" ht="25.5" x14ac:dyDescent="0.25">
      <c r="A151" s="59" t="s">
        <v>118</v>
      </c>
      <c r="B151" s="85" t="s">
        <v>337</v>
      </c>
      <c r="C151" s="145" t="s">
        <v>12</v>
      </c>
      <c r="D151" s="500">
        <v>480</v>
      </c>
      <c r="E151" s="441"/>
      <c r="F151" s="426">
        <f>E151*D151</f>
        <v>0</v>
      </c>
      <c r="G151" s="386"/>
      <c r="H151" s="395"/>
      <c r="I151" s="394"/>
      <c r="J151" s="389"/>
      <c r="K151" s="390"/>
      <c r="L151" s="391">
        <f t="shared" ref="L151" si="47">F151</f>
        <v>0</v>
      </c>
      <c r="M151" s="392"/>
      <c r="N151" s="393">
        <f t="shared" si="41"/>
        <v>0</v>
      </c>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row>
    <row r="152" spans="1:56" s="89" customFormat="1" x14ac:dyDescent="0.25">
      <c r="A152" s="59"/>
      <c r="B152" s="85"/>
      <c r="C152" s="145"/>
      <c r="D152" s="500"/>
      <c r="E152" s="441"/>
      <c r="F152" s="426"/>
      <c r="G152" s="386"/>
      <c r="H152" s="395"/>
      <c r="I152" s="394"/>
      <c r="J152" s="389"/>
      <c r="K152" s="390"/>
      <c r="L152" s="391"/>
      <c r="M152" s="392"/>
      <c r="N152" s="393">
        <f t="shared" si="41"/>
        <v>0</v>
      </c>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row>
    <row r="153" spans="1:56" s="89" customFormat="1" x14ac:dyDescent="0.25">
      <c r="A153" s="59" t="s">
        <v>339</v>
      </c>
      <c r="B153" s="85" t="s">
        <v>338</v>
      </c>
      <c r="C153" s="145" t="s">
        <v>12</v>
      </c>
      <c r="D153" s="500">
        <v>160</v>
      </c>
      <c r="E153" s="441"/>
      <c r="F153" s="426">
        <f>E153*D153</f>
        <v>0</v>
      </c>
      <c r="G153" s="386"/>
      <c r="H153" s="395"/>
      <c r="I153" s="394"/>
      <c r="J153" s="389"/>
      <c r="K153" s="390"/>
      <c r="L153" s="391">
        <f t="shared" ref="L153" si="48">F153</f>
        <v>0</v>
      </c>
      <c r="M153" s="392"/>
      <c r="N153" s="393">
        <f t="shared" si="41"/>
        <v>0</v>
      </c>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row>
    <row r="154" spans="1:56" s="89" customFormat="1" x14ac:dyDescent="0.25">
      <c r="A154" s="59"/>
      <c r="B154" s="85"/>
      <c r="C154" s="145"/>
      <c r="D154" s="500"/>
      <c r="E154" s="441"/>
      <c r="F154" s="426"/>
      <c r="G154" s="386"/>
      <c r="H154" s="395"/>
      <c r="I154" s="394"/>
      <c r="J154" s="389"/>
      <c r="K154" s="390"/>
      <c r="L154" s="391"/>
      <c r="M154" s="392"/>
      <c r="N154" s="393">
        <f t="shared" si="41"/>
        <v>0</v>
      </c>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row>
    <row r="155" spans="1:56" s="89" customFormat="1" ht="13.5" thickBot="1" x14ac:dyDescent="0.3">
      <c r="A155" s="59"/>
      <c r="B155" s="85"/>
      <c r="C155" s="145"/>
      <c r="D155" s="500"/>
      <c r="E155" s="441"/>
      <c r="F155" s="426"/>
      <c r="G155" s="386"/>
      <c r="H155" s="395"/>
      <c r="I155" s="394"/>
      <c r="J155" s="389"/>
      <c r="K155" s="390"/>
      <c r="L155" s="391"/>
      <c r="M155" s="392"/>
      <c r="N155" s="393">
        <f t="shared" si="41"/>
        <v>0</v>
      </c>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row>
    <row r="156" spans="1:56" s="89" customFormat="1" ht="16.5" thickBot="1" x14ac:dyDescent="0.3">
      <c r="A156" s="119" t="s">
        <v>218</v>
      </c>
      <c r="B156" s="120" t="s">
        <v>330</v>
      </c>
      <c r="C156" s="121"/>
      <c r="D156" s="532"/>
      <c r="E156" s="437"/>
      <c r="F156" s="438">
        <f>SUM(F143:F155)</f>
        <v>0</v>
      </c>
      <c r="G156" s="396">
        <f t="shared" ref="G156:N156" si="49">SUM(G143:G154)</f>
        <v>0</v>
      </c>
      <c r="H156" s="396">
        <f t="shared" si="49"/>
        <v>0</v>
      </c>
      <c r="I156" s="396">
        <f t="shared" si="49"/>
        <v>0</v>
      </c>
      <c r="J156" s="396">
        <f t="shared" si="49"/>
        <v>0</v>
      </c>
      <c r="K156" s="396">
        <f t="shared" si="49"/>
        <v>0</v>
      </c>
      <c r="L156" s="396">
        <f t="shared" si="49"/>
        <v>0</v>
      </c>
      <c r="M156" s="396">
        <f t="shared" si="49"/>
        <v>0</v>
      </c>
      <c r="N156" s="396">
        <f t="shared" si="49"/>
        <v>0</v>
      </c>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row>
    <row r="157" spans="1:56" s="89" customFormat="1" ht="13.5" thickBot="1" x14ac:dyDescent="0.3">
      <c r="A157" s="254"/>
      <c r="B157" s="185"/>
      <c r="C157" s="255"/>
      <c r="D157" s="547"/>
      <c r="E157" s="457"/>
      <c r="F157" s="458"/>
      <c r="G157" s="386"/>
      <c r="H157" s="395"/>
      <c r="I157" s="394"/>
      <c r="J157" s="389"/>
      <c r="K157" s="390"/>
      <c r="L157" s="391"/>
      <c r="M157" s="392"/>
      <c r="N157" s="393">
        <f t="shared" si="41"/>
        <v>0</v>
      </c>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row>
    <row r="158" spans="1:56" ht="16.5" thickBot="1" x14ac:dyDescent="0.3">
      <c r="A158" s="126" t="s">
        <v>121</v>
      </c>
      <c r="B158" s="127" t="s">
        <v>64</v>
      </c>
      <c r="C158" s="40"/>
      <c r="D158" s="535"/>
      <c r="E158" s="406"/>
      <c r="F158" s="439"/>
      <c r="G158" s="386"/>
      <c r="H158" s="395">
        <f t="shared" si="43"/>
        <v>0</v>
      </c>
      <c r="I158" s="394"/>
      <c r="J158" s="389"/>
      <c r="K158" s="390"/>
      <c r="L158" s="391"/>
      <c r="M158" s="392"/>
      <c r="N158" s="393">
        <f t="shared" si="41"/>
        <v>0</v>
      </c>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row>
    <row r="159" spans="1:56" x14ac:dyDescent="0.25">
      <c r="A159" s="180"/>
      <c r="B159" s="79"/>
      <c r="C159" s="181"/>
      <c r="D159" s="515"/>
      <c r="E159" s="408"/>
      <c r="F159" s="459"/>
      <c r="G159" s="386"/>
      <c r="H159" s="395">
        <f t="shared" si="43"/>
        <v>0</v>
      </c>
      <c r="I159" s="394"/>
      <c r="J159" s="389"/>
      <c r="K159" s="390"/>
      <c r="L159" s="391"/>
      <c r="M159" s="392"/>
      <c r="N159" s="393">
        <f t="shared" si="41"/>
        <v>0</v>
      </c>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row>
    <row r="160" spans="1:56" x14ac:dyDescent="0.25">
      <c r="A160" s="50" t="s">
        <v>122</v>
      </c>
      <c r="B160" s="51" t="s">
        <v>65</v>
      </c>
      <c r="C160" s="52"/>
      <c r="D160" s="516"/>
      <c r="E160" s="410"/>
      <c r="F160" s="411"/>
      <c r="G160" s="386"/>
      <c r="H160" s="395">
        <f t="shared" si="43"/>
        <v>0</v>
      </c>
      <c r="I160" s="394"/>
      <c r="J160" s="389"/>
      <c r="K160" s="390"/>
      <c r="L160" s="391"/>
      <c r="M160" s="392"/>
      <c r="N160" s="393">
        <f t="shared" si="41"/>
        <v>0</v>
      </c>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row>
    <row r="161" spans="1:56" x14ac:dyDescent="0.25">
      <c r="A161" s="50"/>
      <c r="B161" s="51"/>
      <c r="C161" s="56"/>
      <c r="D161" s="517"/>
      <c r="E161" s="412"/>
      <c r="F161" s="413"/>
      <c r="G161" s="386"/>
      <c r="H161" s="395">
        <f t="shared" si="43"/>
        <v>0</v>
      </c>
      <c r="I161" s="394"/>
      <c r="J161" s="389"/>
      <c r="K161" s="390"/>
      <c r="L161" s="391"/>
      <c r="M161" s="392"/>
      <c r="N161" s="393">
        <f t="shared" si="41"/>
        <v>0</v>
      </c>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row>
    <row r="162" spans="1:56" x14ac:dyDescent="0.25">
      <c r="A162" s="59" t="s">
        <v>123</v>
      </c>
      <c r="B162" s="85" t="s">
        <v>203</v>
      </c>
      <c r="C162" s="83" t="s">
        <v>12</v>
      </c>
      <c r="D162" s="500">
        <v>100</v>
      </c>
      <c r="E162" s="425"/>
      <c r="F162" s="411">
        <f>(D162*E162)</f>
        <v>0</v>
      </c>
      <c r="G162" s="386"/>
      <c r="H162" s="387">
        <f t="shared" si="43"/>
        <v>0</v>
      </c>
      <c r="I162" s="394"/>
      <c r="J162" s="389"/>
      <c r="K162" s="390"/>
      <c r="L162" s="391"/>
      <c r="M162" s="392"/>
      <c r="N162" s="393">
        <f t="shared" si="41"/>
        <v>0</v>
      </c>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row>
    <row r="163" spans="1:56" x14ac:dyDescent="0.25">
      <c r="A163" s="50"/>
      <c r="B163" s="92"/>
      <c r="C163" s="106"/>
      <c r="D163" s="539"/>
      <c r="E163" s="427"/>
      <c r="F163" s="416"/>
      <c r="G163" s="386"/>
      <c r="H163" s="395">
        <f t="shared" si="43"/>
        <v>0</v>
      </c>
      <c r="I163" s="394"/>
      <c r="J163" s="389"/>
      <c r="K163" s="390"/>
      <c r="L163" s="391"/>
      <c r="M163" s="392"/>
      <c r="N163" s="393">
        <f t="shared" si="41"/>
        <v>0</v>
      </c>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row>
    <row r="164" spans="1:56" ht="25.5" x14ac:dyDescent="0.25">
      <c r="A164" s="59" t="s">
        <v>124</v>
      </c>
      <c r="B164" s="85" t="s">
        <v>204</v>
      </c>
      <c r="C164" s="83" t="s">
        <v>12</v>
      </c>
      <c r="D164" s="500">
        <v>100</v>
      </c>
      <c r="E164" s="425"/>
      <c r="F164" s="411">
        <f t="shared" ref="F164" si="50">(D164*E164)</f>
        <v>0</v>
      </c>
      <c r="G164" s="386"/>
      <c r="H164" s="387">
        <f t="shared" si="43"/>
        <v>0</v>
      </c>
      <c r="I164" s="394"/>
      <c r="J164" s="389"/>
      <c r="K164" s="390"/>
      <c r="L164" s="391"/>
      <c r="M164" s="392"/>
      <c r="N164" s="393">
        <f t="shared" si="41"/>
        <v>0</v>
      </c>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row>
    <row r="165" spans="1:56" x14ac:dyDescent="0.25">
      <c r="A165" s="50"/>
      <c r="B165" s="92"/>
      <c r="C165" s="106"/>
      <c r="D165" s="539"/>
      <c r="E165" s="427"/>
      <c r="F165" s="416"/>
      <c r="G165" s="386"/>
      <c r="H165" s="395">
        <f t="shared" si="43"/>
        <v>0</v>
      </c>
      <c r="I165" s="394"/>
      <c r="J165" s="389"/>
      <c r="K165" s="390"/>
      <c r="L165" s="391"/>
      <c r="M165" s="392"/>
      <c r="N165" s="393">
        <f t="shared" si="41"/>
        <v>0</v>
      </c>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row>
    <row r="166" spans="1:56" ht="25.5" x14ac:dyDescent="0.25">
      <c r="A166" s="59" t="s">
        <v>202</v>
      </c>
      <c r="B166" s="131" t="s">
        <v>206</v>
      </c>
      <c r="C166" s="145" t="s">
        <v>12</v>
      </c>
      <c r="D166" s="500">
        <v>2</v>
      </c>
      <c r="E166" s="441"/>
      <c r="F166" s="426">
        <f t="shared" ref="F166" si="51">(D166*E166)</f>
        <v>0</v>
      </c>
      <c r="G166" s="386"/>
      <c r="H166" s="387">
        <f t="shared" si="43"/>
        <v>0</v>
      </c>
      <c r="I166" s="394"/>
      <c r="J166" s="389"/>
      <c r="K166" s="390"/>
      <c r="L166" s="391"/>
      <c r="M166" s="392"/>
      <c r="N166" s="393">
        <f t="shared" si="41"/>
        <v>0</v>
      </c>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row>
    <row r="167" spans="1:56" x14ac:dyDescent="0.25">
      <c r="A167" s="50"/>
      <c r="B167" s="187"/>
      <c r="C167" s="147"/>
      <c r="D167" s="539"/>
      <c r="E167" s="442"/>
      <c r="F167" s="418"/>
      <c r="G167" s="386"/>
      <c r="H167" s="395">
        <f t="shared" si="43"/>
        <v>0</v>
      </c>
      <c r="I167" s="394"/>
      <c r="J167" s="389"/>
      <c r="K167" s="390"/>
      <c r="L167" s="391"/>
      <c r="M167" s="392"/>
      <c r="N167" s="393">
        <f t="shared" si="41"/>
        <v>0</v>
      </c>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row>
    <row r="168" spans="1:56" ht="25.5" x14ac:dyDescent="0.25">
      <c r="A168" s="59" t="s">
        <v>205</v>
      </c>
      <c r="B168" s="131" t="s">
        <v>208</v>
      </c>
      <c r="C168" s="145" t="s">
        <v>12</v>
      </c>
      <c r="D168" s="500">
        <v>100</v>
      </c>
      <c r="E168" s="441"/>
      <c r="F168" s="426">
        <f t="shared" ref="F168" si="52">(D168*E168)</f>
        <v>0</v>
      </c>
      <c r="G168" s="386"/>
      <c r="H168" s="387">
        <f t="shared" si="43"/>
        <v>0</v>
      </c>
      <c r="I168" s="394"/>
      <c r="J168" s="389"/>
      <c r="K168" s="390"/>
      <c r="L168" s="391"/>
      <c r="M168" s="392"/>
      <c r="N168" s="393">
        <f t="shared" si="41"/>
        <v>0</v>
      </c>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row>
    <row r="169" spans="1:56" x14ac:dyDescent="0.25">
      <c r="A169" s="50"/>
      <c r="B169" s="187"/>
      <c r="C169" s="147"/>
      <c r="D169" s="539"/>
      <c r="E169" s="442"/>
      <c r="F169" s="418"/>
      <c r="G169" s="386"/>
      <c r="H169" s="395">
        <f t="shared" si="43"/>
        <v>0</v>
      </c>
      <c r="I169" s="394"/>
      <c r="J169" s="389"/>
      <c r="K169" s="390"/>
      <c r="L169" s="391"/>
      <c r="M169" s="392"/>
      <c r="N169" s="393">
        <f t="shared" si="41"/>
        <v>0</v>
      </c>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row>
    <row r="170" spans="1:56" ht="25.5" x14ac:dyDescent="0.25">
      <c r="A170" s="59" t="s">
        <v>207</v>
      </c>
      <c r="B170" s="131" t="s">
        <v>209</v>
      </c>
      <c r="C170" s="145" t="s">
        <v>12</v>
      </c>
      <c r="D170" s="500">
        <v>13</v>
      </c>
      <c r="E170" s="441"/>
      <c r="F170" s="426">
        <f t="shared" ref="F170" si="53">(D170*E170)</f>
        <v>0</v>
      </c>
      <c r="G170" s="386"/>
      <c r="H170" s="387">
        <f t="shared" si="43"/>
        <v>0</v>
      </c>
      <c r="I170" s="394"/>
      <c r="J170" s="389"/>
      <c r="K170" s="390"/>
      <c r="L170" s="391"/>
      <c r="M170" s="392"/>
      <c r="N170" s="393">
        <f t="shared" si="41"/>
        <v>0</v>
      </c>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row>
    <row r="171" spans="1:56" x14ac:dyDescent="0.25">
      <c r="A171" s="50"/>
      <c r="B171" s="187"/>
      <c r="C171" s="147"/>
      <c r="D171" s="539"/>
      <c r="E171" s="442"/>
      <c r="F171" s="418"/>
      <c r="G171" s="386"/>
      <c r="H171" s="395">
        <f t="shared" si="43"/>
        <v>0</v>
      </c>
      <c r="I171" s="394"/>
      <c r="J171" s="389"/>
      <c r="K171" s="390"/>
      <c r="L171" s="391"/>
      <c r="M171" s="392"/>
      <c r="N171" s="393">
        <f t="shared" si="41"/>
        <v>0</v>
      </c>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row>
    <row r="172" spans="1:56" ht="13.5" thickBot="1" x14ac:dyDescent="0.3">
      <c r="A172" s="68"/>
      <c r="B172" s="69"/>
      <c r="C172" s="70"/>
      <c r="D172" s="520"/>
      <c r="E172" s="419"/>
      <c r="F172" s="420"/>
      <c r="G172" s="386"/>
      <c r="H172" s="395">
        <f t="shared" si="43"/>
        <v>0</v>
      </c>
      <c r="I172" s="394"/>
      <c r="J172" s="389"/>
      <c r="K172" s="390"/>
      <c r="L172" s="391"/>
      <c r="M172" s="392"/>
      <c r="N172" s="393">
        <f t="shared" si="41"/>
        <v>0</v>
      </c>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row>
    <row r="173" spans="1:56" ht="14.25" thickTop="1" thickBot="1" x14ac:dyDescent="0.3">
      <c r="A173" s="73" t="s">
        <v>122</v>
      </c>
      <c r="B173" s="74" t="s">
        <v>66</v>
      </c>
      <c r="C173" s="75"/>
      <c r="D173" s="521"/>
      <c r="E173" s="421"/>
      <c r="F173" s="422">
        <f>SUM(F162:F172)</f>
        <v>0</v>
      </c>
      <c r="G173" s="396">
        <f t="shared" ref="G173:N173" si="54">SUM(G162:G171)</f>
        <v>0</v>
      </c>
      <c r="H173" s="396">
        <f t="shared" si="54"/>
        <v>0</v>
      </c>
      <c r="I173" s="396">
        <f t="shared" si="54"/>
        <v>0</v>
      </c>
      <c r="J173" s="396">
        <f t="shared" si="54"/>
        <v>0</v>
      </c>
      <c r="K173" s="396">
        <f t="shared" si="54"/>
        <v>0</v>
      </c>
      <c r="L173" s="396">
        <f t="shared" si="54"/>
        <v>0</v>
      </c>
      <c r="M173" s="396">
        <f t="shared" si="54"/>
        <v>0</v>
      </c>
      <c r="N173" s="396">
        <f t="shared" si="54"/>
        <v>0</v>
      </c>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row>
    <row r="174" spans="1:56" ht="13.5" thickTop="1" x14ac:dyDescent="0.25">
      <c r="A174" s="78"/>
      <c r="B174" s="79"/>
      <c r="C174" s="80"/>
      <c r="D174" s="522"/>
      <c r="E174" s="423"/>
      <c r="F174" s="424"/>
      <c r="G174" s="386"/>
      <c r="H174" s="395">
        <f t="shared" si="43"/>
        <v>0</v>
      </c>
      <c r="I174" s="394"/>
      <c r="J174" s="389"/>
      <c r="K174" s="390"/>
      <c r="L174" s="391"/>
      <c r="M174" s="392"/>
      <c r="N174" s="393">
        <f t="shared" si="41"/>
        <v>0</v>
      </c>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row>
    <row r="175" spans="1:56" x14ac:dyDescent="0.25">
      <c r="A175" s="50" t="s">
        <v>125</v>
      </c>
      <c r="B175" s="51" t="s">
        <v>67</v>
      </c>
      <c r="C175" s="83"/>
      <c r="D175" s="523"/>
      <c r="E175" s="425"/>
      <c r="F175" s="411"/>
      <c r="G175" s="386"/>
      <c r="H175" s="395">
        <f t="shared" si="43"/>
        <v>0</v>
      </c>
      <c r="I175" s="394"/>
      <c r="J175" s="389"/>
      <c r="K175" s="390"/>
      <c r="L175" s="391"/>
      <c r="M175" s="392"/>
      <c r="N175" s="393">
        <f t="shared" si="41"/>
        <v>0</v>
      </c>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row>
    <row r="176" spans="1:56" x14ac:dyDescent="0.25">
      <c r="A176" s="59"/>
      <c r="B176" s="85"/>
      <c r="C176" s="83"/>
      <c r="D176" s="523"/>
      <c r="E176" s="425"/>
      <c r="F176" s="411"/>
      <c r="G176" s="386"/>
      <c r="H176" s="395">
        <f t="shared" si="43"/>
        <v>0</v>
      </c>
      <c r="I176" s="394"/>
      <c r="J176" s="389"/>
      <c r="K176" s="390"/>
      <c r="L176" s="391"/>
      <c r="M176" s="392"/>
      <c r="N176" s="393">
        <f t="shared" si="41"/>
        <v>0</v>
      </c>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row>
    <row r="177" spans="1:56" ht="53.25" x14ac:dyDescent="0.25">
      <c r="A177" s="136" t="s">
        <v>126</v>
      </c>
      <c r="B177" s="92" t="s">
        <v>213</v>
      </c>
      <c r="C177" s="86" t="s">
        <v>15</v>
      </c>
      <c r="D177" s="516">
        <v>700</v>
      </c>
      <c r="E177" s="441"/>
      <c r="F177" s="426">
        <f>(D177*E177)</f>
        <v>0</v>
      </c>
      <c r="G177" s="386"/>
      <c r="H177" s="387">
        <f t="shared" si="43"/>
        <v>0</v>
      </c>
      <c r="I177" s="394"/>
      <c r="J177" s="389"/>
      <c r="K177" s="390"/>
      <c r="L177" s="391"/>
      <c r="M177" s="392"/>
      <c r="N177" s="393">
        <f t="shared" si="41"/>
        <v>0</v>
      </c>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row>
    <row r="178" spans="1:56" x14ac:dyDescent="0.25">
      <c r="A178" s="59"/>
      <c r="B178" s="92"/>
      <c r="C178" s="86"/>
      <c r="D178" s="516"/>
      <c r="E178" s="441"/>
      <c r="F178" s="426"/>
      <c r="G178" s="386"/>
      <c r="H178" s="395"/>
      <c r="I178" s="394"/>
      <c r="J178" s="389"/>
      <c r="K178" s="390"/>
      <c r="L178" s="391"/>
      <c r="M178" s="392"/>
      <c r="N178" s="393">
        <f t="shared" si="41"/>
        <v>0</v>
      </c>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row>
    <row r="179" spans="1:56" ht="25.5" x14ac:dyDescent="0.25">
      <c r="A179" s="136" t="s">
        <v>127</v>
      </c>
      <c r="B179" s="92" t="s">
        <v>350</v>
      </c>
      <c r="C179" s="86" t="s">
        <v>15</v>
      </c>
      <c r="D179" s="516">
        <v>1400</v>
      </c>
      <c r="E179" s="441"/>
      <c r="F179" s="426">
        <f>(D179*E179)</f>
        <v>0</v>
      </c>
      <c r="G179" s="386">
        <f>F179</f>
        <v>0</v>
      </c>
      <c r="H179" s="387">
        <v>0</v>
      </c>
      <c r="I179" s="398">
        <f>F179*0.6</f>
        <v>0</v>
      </c>
      <c r="J179" s="399">
        <f>F179*0.4</f>
        <v>0</v>
      </c>
      <c r="K179" s="390"/>
      <c r="L179" s="391"/>
      <c r="M179" s="392"/>
      <c r="N179" s="393">
        <f t="shared" si="41"/>
        <v>0</v>
      </c>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row>
    <row r="180" spans="1:56" x14ac:dyDescent="0.25">
      <c r="A180" s="59"/>
      <c r="B180" s="85"/>
      <c r="C180" s="86"/>
      <c r="D180" s="516"/>
      <c r="E180" s="425"/>
      <c r="F180" s="411"/>
      <c r="G180" s="386"/>
      <c r="H180" s="395"/>
      <c r="I180" s="394"/>
      <c r="J180" s="389"/>
      <c r="K180" s="390"/>
      <c r="L180" s="391"/>
      <c r="M180" s="392"/>
      <c r="N180" s="393">
        <f t="shared" si="41"/>
        <v>0</v>
      </c>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row>
    <row r="181" spans="1:56" ht="55.5" x14ac:dyDescent="0.25">
      <c r="A181" s="136" t="s">
        <v>128</v>
      </c>
      <c r="B181" s="92" t="s">
        <v>215</v>
      </c>
      <c r="C181" s="93" t="s">
        <v>13</v>
      </c>
      <c r="D181" s="524">
        <v>31</v>
      </c>
      <c r="E181" s="442"/>
      <c r="F181" s="426">
        <f>(D181*E181)</f>
        <v>0</v>
      </c>
      <c r="G181" s="386"/>
      <c r="H181" s="387">
        <f t="shared" ref="H181:H212" si="55">F181</f>
        <v>0</v>
      </c>
      <c r="I181" s="394"/>
      <c r="J181" s="389"/>
      <c r="K181" s="390"/>
      <c r="L181" s="391"/>
      <c r="M181" s="392"/>
      <c r="N181" s="393">
        <f t="shared" si="41"/>
        <v>0</v>
      </c>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row>
    <row r="182" spans="1:56" x14ac:dyDescent="0.25">
      <c r="A182" s="59"/>
      <c r="B182" s="92"/>
      <c r="C182" s="93"/>
      <c r="D182" s="524"/>
      <c r="E182" s="442"/>
      <c r="F182" s="418"/>
      <c r="G182" s="386"/>
      <c r="H182" s="395">
        <f t="shared" si="55"/>
        <v>0</v>
      </c>
      <c r="I182" s="394"/>
      <c r="J182" s="389"/>
      <c r="K182" s="390"/>
      <c r="L182" s="391"/>
      <c r="M182" s="392"/>
      <c r="N182" s="393">
        <f t="shared" si="41"/>
        <v>0</v>
      </c>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row>
    <row r="183" spans="1:56" ht="40.5" x14ac:dyDescent="0.25">
      <c r="A183" s="136" t="s">
        <v>201</v>
      </c>
      <c r="B183" s="92" t="s">
        <v>212</v>
      </c>
      <c r="C183" s="93" t="s">
        <v>15</v>
      </c>
      <c r="D183" s="524">
        <v>500</v>
      </c>
      <c r="E183" s="441"/>
      <c r="F183" s="426">
        <f>(D183*E183)</f>
        <v>0</v>
      </c>
      <c r="G183" s="386"/>
      <c r="H183" s="387">
        <f t="shared" si="55"/>
        <v>0</v>
      </c>
      <c r="I183" s="394"/>
      <c r="J183" s="389"/>
      <c r="K183" s="390"/>
      <c r="L183" s="391"/>
      <c r="M183" s="392"/>
      <c r="N183" s="393">
        <f t="shared" si="41"/>
        <v>0</v>
      </c>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row>
    <row r="184" spans="1:56" x14ac:dyDescent="0.25">
      <c r="A184" s="59"/>
      <c r="B184" s="92"/>
      <c r="C184" s="93"/>
      <c r="D184" s="524"/>
      <c r="E184" s="442"/>
      <c r="F184" s="418"/>
      <c r="G184" s="386"/>
      <c r="H184" s="395">
        <f t="shared" si="55"/>
        <v>0</v>
      </c>
      <c r="I184" s="394"/>
      <c r="J184" s="389"/>
      <c r="K184" s="390"/>
      <c r="L184" s="391"/>
      <c r="M184" s="392"/>
      <c r="N184" s="393">
        <f t="shared" si="41"/>
        <v>0</v>
      </c>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row>
    <row r="185" spans="1:56" ht="40.5" x14ac:dyDescent="0.25">
      <c r="A185" s="136" t="s">
        <v>201</v>
      </c>
      <c r="B185" s="92" t="s">
        <v>214</v>
      </c>
      <c r="C185" s="93" t="s">
        <v>15</v>
      </c>
      <c r="D185" s="524">
        <v>150</v>
      </c>
      <c r="E185" s="441"/>
      <c r="F185" s="426">
        <f>(D185*E185)</f>
        <v>0</v>
      </c>
      <c r="G185" s="386"/>
      <c r="H185" s="387">
        <f t="shared" si="55"/>
        <v>0</v>
      </c>
      <c r="I185" s="394"/>
      <c r="J185" s="389"/>
      <c r="K185" s="390"/>
      <c r="L185" s="391"/>
      <c r="M185" s="392"/>
      <c r="N185" s="393">
        <f t="shared" si="41"/>
        <v>0</v>
      </c>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row>
    <row r="186" spans="1:56" x14ac:dyDescent="0.25">
      <c r="A186" s="59"/>
      <c r="B186" s="92"/>
      <c r="C186" s="93"/>
      <c r="D186" s="524"/>
      <c r="E186" s="442"/>
      <c r="F186" s="418"/>
      <c r="G186" s="386"/>
      <c r="H186" s="395">
        <f t="shared" si="55"/>
        <v>0</v>
      </c>
      <c r="I186" s="394"/>
      <c r="J186" s="389"/>
      <c r="K186" s="390"/>
      <c r="L186" s="391"/>
      <c r="M186" s="392"/>
      <c r="N186" s="393">
        <f t="shared" si="41"/>
        <v>0</v>
      </c>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row>
    <row r="187" spans="1:56" ht="13.5" thickBot="1" x14ac:dyDescent="0.3">
      <c r="A187" s="63"/>
      <c r="B187" s="69"/>
      <c r="C187" s="70"/>
      <c r="D187" s="540"/>
      <c r="E187" s="419"/>
      <c r="F187" s="420"/>
      <c r="G187" s="386"/>
      <c r="H187" s="395">
        <f t="shared" si="55"/>
        <v>0</v>
      </c>
      <c r="I187" s="394"/>
      <c r="J187" s="389"/>
      <c r="K187" s="390"/>
      <c r="L187" s="391"/>
      <c r="M187" s="392"/>
      <c r="N187" s="393">
        <f t="shared" si="41"/>
        <v>0</v>
      </c>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row>
    <row r="188" spans="1:56" ht="14.25" thickTop="1" thickBot="1" x14ac:dyDescent="0.3">
      <c r="A188" s="149" t="s">
        <v>125</v>
      </c>
      <c r="B188" s="74" t="s">
        <v>68</v>
      </c>
      <c r="C188" s="150"/>
      <c r="D188" s="541"/>
      <c r="E188" s="443"/>
      <c r="F188" s="422">
        <f>SUM(F176:F187)</f>
        <v>0</v>
      </c>
      <c r="G188" s="396">
        <f t="shared" ref="G188:N188" si="56">SUM(G177:G186)</f>
        <v>0</v>
      </c>
      <c r="H188" s="396">
        <f t="shared" si="56"/>
        <v>0</v>
      </c>
      <c r="I188" s="396">
        <f t="shared" si="56"/>
        <v>0</v>
      </c>
      <c r="J188" s="396">
        <f t="shared" si="56"/>
        <v>0</v>
      </c>
      <c r="K188" s="396">
        <f t="shared" si="56"/>
        <v>0</v>
      </c>
      <c r="L188" s="396">
        <f t="shared" si="56"/>
        <v>0</v>
      </c>
      <c r="M188" s="396">
        <f t="shared" si="56"/>
        <v>0</v>
      </c>
      <c r="N188" s="396">
        <f t="shared" si="56"/>
        <v>0</v>
      </c>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row>
    <row r="189" spans="1:56" ht="14.25" thickTop="1" thickBot="1" x14ac:dyDescent="0.3">
      <c r="A189" s="172"/>
      <c r="B189" s="152"/>
      <c r="C189" s="153"/>
      <c r="D189" s="542"/>
      <c r="E189" s="404"/>
      <c r="F189" s="411"/>
      <c r="G189" s="386"/>
      <c r="H189" s="395">
        <f t="shared" si="55"/>
        <v>0</v>
      </c>
      <c r="I189" s="394"/>
      <c r="J189" s="389"/>
      <c r="K189" s="390"/>
      <c r="L189" s="391"/>
      <c r="M189" s="392"/>
      <c r="N189" s="393">
        <f t="shared" si="41"/>
        <v>0</v>
      </c>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row>
    <row r="190" spans="1:56" ht="16.5" thickBot="1" x14ac:dyDescent="0.3">
      <c r="A190" s="119" t="s">
        <v>121</v>
      </c>
      <c r="B190" s="120" t="s">
        <v>64</v>
      </c>
      <c r="C190" s="121"/>
      <c r="D190" s="532"/>
      <c r="E190" s="437"/>
      <c r="F190" s="438">
        <f>F173+F188</f>
        <v>0</v>
      </c>
      <c r="G190" s="386"/>
      <c r="H190" s="395"/>
      <c r="I190" s="394"/>
      <c r="J190" s="389"/>
      <c r="K190" s="390"/>
      <c r="L190" s="391"/>
      <c r="M190" s="392"/>
      <c r="N190" s="393">
        <f t="shared" si="41"/>
        <v>0</v>
      </c>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row>
    <row r="191" spans="1:56" ht="13.5" thickBot="1" x14ac:dyDescent="0.3">
      <c r="G191" s="386"/>
      <c r="H191" s="395">
        <f t="shared" si="55"/>
        <v>0</v>
      </c>
      <c r="I191" s="394"/>
      <c r="J191" s="389"/>
      <c r="K191" s="390"/>
      <c r="L191" s="391"/>
      <c r="M191" s="392"/>
      <c r="N191" s="393">
        <f t="shared" si="41"/>
        <v>0</v>
      </c>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row>
    <row r="192" spans="1:56" ht="16.5" thickBot="1" x14ac:dyDescent="0.3">
      <c r="A192" s="126" t="s">
        <v>129</v>
      </c>
      <c r="B192" s="127" t="s">
        <v>80</v>
      </c>
      <c r="C192" s="40"/>
      <c r="D192" s="535"/>
      <c r="E192" s="406"/>
      <c r="F192" s="439"/>
      <c r="G192" s="386"/>
      <c r="H192" s="395">
        <f t="shared" si="55"/>
        <v>0</v>
      </c>
      <c r="I192" s="394"/>
      <c r="J192" s="389"/>
      <c r="K192" s="390"/>
      <c r="L192" s="391"/>
      <c r="M192" s="392"/>
      <c r="N192" s="393">
        <f t="shared" si="41"/>
        <v>0</v>
      </c>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row>
    <row r="193" spans="1:56" x14ac:dyDescent="0.25">
      <c r="A193" s="172"/>
      <c r="B193" s="152"/>
      <c r="C193" s="183"/>
      <c r="D193" s="548"/>
      <c r="E193" s="461"/>
      <c r="F193" s="411"/>
      <c r="G193" s="386"/>
      <c r="H193" s="395">
        <f t="shared" si="55"/>
        <v>0</v>
      </c>
      <c r="I193" s="394"/>
      <c r="J193" s="389"/>
      <c r="K193" s="390"/>
      <c r="L193" s="391"/>
      <c r="M193" s="392"/>
      <c r="N193" s="393">
        <f t="shared" si="41"/>
        <v>0</v>
      </c>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row>
    <row r="194" spans="1:56" x14ac:dyDescent="0.25">
      <c r="A194" s="50" t="s">
        <v>130</v>
      </c>
      <c r="B194" s="51" t="s">
        <v>82</v>
      </c>
      <c r="C194" s="52"/>
      <c r="D194" s="516"/>
      <c r="E194" s="410"/>
      <c r="F194" s="411"/>
      <c r="G194" s="386"/>
      <c r="H194" s="395">
        <f t="shared" si="55"/>
        <v>0</v>
      </c>
      <c r="I194" s="394"/>
      <c r="J194" s="389"/>
      <c r="K194" s="390"/>
      <c r="L194" s="391"/>
      <c r="M194" s="392"/>
      <c r="N194" s="393">
        <f t="shared" si="41"/>
        <v>0</v>
      </c>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row>
    <row r="195" spans="1:56" x14ac:dyDescent="0.25">
      <c r="A195" s="50"/>
      <c r="B195" s="51"/>
      <c r="C195" s="56"/>
      <c r="D195" s="549"/>
      <c r="E195" s="412"/>
      <c r="F195" s="413"/>
      <c r="G195" s="386"/>
      <c r="H195" s="395">
        <f t="shared" si="55"/>
        <v>0</v>
      </c>
      <c r="I195" s="394"/>
      <c r="J195" s="389"/>
      <c r="K195" s="390"/>
      <c r="L195" s="391"/>
      <c r="M195" s="392"/>
      <c r="N195" s="393">
        <f t="shared" ref="N195:N220" si="57">SUM(H195:M195)</f>
        <v>0</v>
      </c>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row>
    <row r="196" spans="1:56" x14ac:dyDescent="0.25">
      <c r="A196" s="59" t="s">
        <v>131</v>
      </c>
      <c r="B196" s="85" t="s">
        <v>83</v>
      </c>
      <c r="C196" s="83" t="s">
        <v>84</v>
      </c>
      <c r="D196" s="500">
        <v>150</v>
      </c>
      <c r="E196" s="425"/>
      <c r="F196" s="411">
        <f>(D196*E196)</f>
        <v>0</v>
      </c>
      <c r="G196" s="386"/>
      <c r="H196" s="387">
        <f t="shared" si="55"/>
        <v>0</v>
      </c>
      <c r="I196" s="394"/>
      <c r="J196" s="389"/>
      <c r="K196" s="390"/>
      <c r="L196" s="391"/>
      <c r="M196" s="392"/>
      <c r="N196" s="393">
        <f t="shared" si="57"/>
        <v>0</v>
      </c>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row>
    <row r="197" spans="1:56" x14ac:dyDescent="0.25">
      <c r="A197" s="50"/>
      <c r="B197" s="85"/>
      <c r="C197" s="106"/>
      <c r="D197" s="539"/>
      <c r="E197" s="427"/>
      <c r="F197" s="416"/>
      <c r="G197" s="386"/>
      <c r="H197" s="395">
        <f t="shared" si="55"/>
        <v>0</v>
      </c>
      <c r="I197" s="394"/>
      <c r="J197" s="389"/>
      <c r="K197" s="390"/>
      <c r="L197" s="391"/>
      <c r="M197" s="392"/>
      <c r="N197" s="393">
        <f t="shared" si="57"/>
        <v>0</v>
      </c>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row>
    <row r="198" spans="1:56" x14ac:dyDescent="0.25">
      <c r="A198" s="59" t="s">
        <v>132</v>
      </c>
      <c r="B198" s="85" t="s">
        <v>85</v>
      </c>
      <c r="C198" s="106" t="s">
        <v>12</v>
      </c>
      <c r="D198" s="539">
        <v>100</v>
      </c>
      <c r="E198" s="427"/>
      <c r="F198" s="411">
        <f>(D198*E198)</f>
        <v>0</v>
      </c>
      <c r="G198" s="386"/>
      <c r="H198" s="387">
        <f t="shared" si="55"/>
        <v>0</v>
      </c>
      <c r="I198" s="394"/>
      <c r="J198" s="389"/>
      <c r="K198" s="390"/>
      <c r="L198" s="391"/>
      <c r="M198" s="392"/>
      <c r="N198" s="393">
        <f t="shared" si="57"/>
        <v>0</v>
      </c>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row>
    <row r="199" spans="1:56" x14ac:dyDescent="0.25">
      <c r="A199" s="50"/>
      <c r="B199" s="92"/>
      <c r="C199" s="106"/>
      <c r="D199" s="539"/>
      <c r="E199" s="427"/>
      <c r="F199" s="416"/>
      <c r="G199" s="386"/>
      <c r="H199" s="395">
        <f t="shared" si="55"/>
        <v>0</v>
      </c>
      <c r="I199" s="394"/>
      <c r="J199" s="389"/>
      <c r="K199" s="390"/>
      <c r="L199" s="391"/>
      <c r="M199" s="392"/>
      <c r="N199" s="393">
        <f t="shared" si="57"/>
        <v>0</v>
      </c>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row>
    <row r="200" spans="1:56" ht="25.5" x14ac:dyDescent="0.25">
      <c r="A200" s="59" t="s">
        <v>133</v>
      </c>
      <c r="B200" s="85" t="s">
        <v>90</v>
      </c>
      <c r="C200" s="106" t="s">
        <v>91</v>
      </c>
      <c r="D200" s="528">
        <v>1</v>
      </c>
      <c r="E200" s="427"/>
      <c r="F200" s="411">
        <f>(D200*E200)</f>
        <v>0</v>
      </c>
      <c r="G200" s="386"/>
      <c r="H200" s="387">
        <f t="shared" si="55"/>
        <v>0</v>
      </c>
      <c r="I200" s="394"/>
      <c r="J200" s="389"/>
      <c r="K200" s="390"/>
      <c r="L200" s="391"/>
      <c r="M200" s="392"/>
      <c r="N200" s="393">
        <f t="shared" si="57"/>
        <v>0</v>
      </c>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row>
    <row r="201" spans="1:56" x14ac:dyDescent="0.25">
      <c r="A201" s="50"/>
      <c r="B201" s="138"/>
      <c r="C201" s="106"/>
      <c r="D201" s="528"/>
      <c r="E201" s="427"/>
      <c r="F201" s="416"/>
      <c r="G201" s="386"/>
      <c r="H201" s="395">
        <f t="shared" si="55"/>
        <v>0</v>
      </c>
      <c r="I201" s="394"/>
      <c r="J201" s="389"/>
      <c r="K201" s="390"/>
      <c r="L201" s="391"/>
      <c r="M201" s="392"/>
      <c r="N201" s="393">
        <f t="shared" si="57"/>
        <v>0</v>
      </c>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row>
    <row r="202" spans="1:56" ht="76.5" x14ac:dyDescent="0.25">
      <c r="A202" s="59" t="s">
        <v>134</v>
      </c>
      <c r="B202" s="85" t="s">
        <v>197</v>
      </c>
      <c r="C202" s="106" t="s">
        <v>91</v>
      </c>
      <c r="D202" s="528">
        <v>1</v>
      </c>
      <c r="E202" s="427"/>
      <c r="F202" s="411">
        <f>(D202*E202)</f>
        <v>0</v>
      </c>
      <c r="G202" s="386"/>
      <c r="H202" s="387">
        <f t="shared" si="55"/>
        <v>0</v>
      </c>
      <c r="I202" s="394"/>
      <c r="J202" s="389"/>
      <c r="K202" s="390"/>
      <c r="L202" s="391"/>
      <c r="M202" s="392"/>
      <c r="N202" s="393">
        <f t="shared" si="57"/>
        <v>0</v>
      </c>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row>
    <row r="203" spans="1:56" x14ac:dyDescent="0.25">
      <c r="A203" s="50"/>
      <c r="B203" s="138"/>
      <c r="C203" s="106"/>
      <c r="D203" s="528"/>
      <c r="E203" s="427"/>
      <c r="F203" s="416"/>
      <c r="G203" s="386"/>
      <c r="H203" s="395">
        <f t="shared" si="55"/>
        <v>0</v>
      </c>
      <c r="I203" s="394"/>
      <c r="J203" s="389"/>
      <c r="K203" s="390"/>
      <c r="L203" s="391"/>
      <c r="M203" s="392"/>
      <c r="N203" s="393">
        <f t="shared" si="57"/>
        <v>0</v>
      </c>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row>
    <row r="204" spans="1:56" x14ac:dyDescent="0.25">
      <c r="A204" s="59" t="s">
        <v>139</v>
      </c>
      <c r="B204" s="85" t="s">
        <v>196</v>
      </c>
      <c r="C204" s="106" t="s">
        <v>91</v>
      </c>
      <c r="D204" s="528">
        <v>1</v>
      </c>
      <c r="E204" s="427"/>
      <c r="F204" s="411">
        <f>(D204*E204)</f>
        <v>0</v>
      </c>
      <c r="G204" s="386"/>
      <c r="H204" s="387">
        <f t="shared" si="55"/>
        <v>0</v>
      </c>
      <c r="I204" s="394"/>
      <c r="J204" s="389"/>
      <c r="K204" s="390"/>
      <c r="L204" s="391"/>
      <c r="M204" s="392"/>
      <c r="N204" s="393">
        <f t="shared" si="57"/>
        <v>0</v>
      </c>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row>
    <row r="205" spans="1:56" x14ac:dyDescent="0.25">
      <c r="A205" s="50"/>
      <c r="B205" s="138"/>
      <c r="C205" s="106"/>
      <c r="D205" s="528"/>
      <c r="E205" s="427"/>
      <c r="F205" s="416"/>
      <c r="G205" s="386"/>
      <c r="H205" s="395">
        <f t="shared" si="55"/>
        <v>0</v>
      </c>
      <c r="I205" s="394"/>
      <c r="J205" s="389"/>
      <c r="K205" s="390"/>
      <c r="L205" s="391"/>
      <c r="M205" s="392"/>
      <c r="N205" s="393">
        <f t="shared" si="57"/>
        <v>0</v>
      </c>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row>
    <row r="206" spans="1:56" ht="38.25" x14ac:dyDescent="0.25">
      <c r="A206" s="59" t="s">
        <v>143</v>
      </c>
      <c r="B206" s="85" t="s">
        <v>140</v>
      </c>
      <c r="C206" s="106" t="s">
        <v>91</v>
      </c>
      <c r="D206" s="528">
        <v>1</v>
      </c>
      <c r="E206" s="427"/>
      <c r="F206" s="411">
        <f>(D206*E206)</f>
        <v>0</v>
      </c>
      <c r="G206" s="386"/>
      <c r="H206" s="387">
        <f t="shared" si="55"/>
        <v>0</v>
      </c>
      <c r="I206" s="394"/>
      <c r="J206" s="389"/>
      <c r="K206" s="390"/>
      <c r="L206" s="391"/>
      <c r="M206" s="392"/>
      <c r="N206" s="393">
        <f t="shared" si="57"/>
        <v>0</v>
      </c>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row>
    <row r="207" spans="1:56" x14ac:dyDescent="0.25">
      <c r="A207" s="50"/>
      <c r="B207" s="138"/>
      <c r="C207" s="106"/>
      <c r="D207" s="528"/>
      <c r="E207" s="427"/>
      <c r="F207" s="416"/>
      <c r="G207" s="386"/>
      <c r="H207" s="395">
        <f t="shared" si="55"/>
        <v>0</v>
      </c>
      <c r="I207" s="394"/>
      <c r="J207" s="389"/>
      <c r="K207" s="390"/>
      <c r="L207" s="391"/>
      <c r="M207" s="392"/>
      <c r="N207" s="393">
        <f t="shared" si="57"/>
        <v>0</v>
      </c>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row>
    <row r="208" spans="1:56" ht="63.75" x14ac:dyDescent="0.25">
      <c r="A208" s="59" t="s">
        <v>144</v>
      </c>
      <c r="B208" s="85" t="s">
        <v>141</v>
      </c>
      <c r="C208" s="106" t="s">
        <v>12</v>
      </c>
      <c r="D208" s="528">
        <v>1</v>
      </c>
      <c r="E208" s="427"/>
      <c r="F208" s="411">
        <f>E208*D208</f>
        <v>0</v>
      </c>
      <c r="G208" s="386"/>
      <c r="H208" s="387">
        <f t="shared" si="55"/>
        <v>0</v>
      </c>
      <c r="I208" s="394"/>
      <c r="J208" s="389"/>
      <c r="K208" s="390"/>
      <c r="L208" s="391"/>
      <c r="M208" s="392"/>
      <c r="N208" s="393">
        <f t="shared" si="57"/>
        <v>0</v>
      </c>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row>
    <row r="209" spans="1:56" x14ac:dyDescent="0.25">
      <c r="A209" s="50"/>
      <c r="B209" s="138"/>
      <c r="C209" s="106"/>
      <c r="D209" s="528"/>
      <c r="E209" s="427"/>
      <c r="F209" s="416"/>
      <c r="G209" s="386"/>
      <c r="H209" s="395">
        <f t="shared" si="55"/>
        <v>0</v>
      </c>
      <c r="I209" s="394"/>
      <c r="J209" s="389"/>
      <c r="K209" s="390"/>
      <c r="L209" s="391"/>
      <c r="M209" s="392"/>
      <c r="N209" s="393">
        <f t="shared" si="57"/>
        <v>0</v>
      </c>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row>
    <row r="210" spans="1:56" ht="89.25" x14ac:dyDescent="0.25">
      <c r="A210" s="59" t="s">
        <v>145</v>
      </c>
      <c r="B210" s="85" t="s">
        <v>142</v>
      </c>
      <c r="C210" s="106" t="s">
        <v>12</v>
      </c>
      <c r="D210" s="528">
        <v>1</v>
      </c>
      <c r="E210" s="427"/>
      <c r="F210" s="411">
        <f>E210*D210</f>
        <v>0</v>
      </c>
      <c r="G210" s="386"/>
      <c r="H210" s="387">
        <f t="shared" si="55"/>
        <v>0</v>
      </c>
      <c r="I210" s="394"/>
      <c r="J210" s="389"/>
      <c r="K210" s="390"/>
      <c r="L210" s="391"/>
      <c r="M210" s="392"/>
      <c r="N210" s="393">
        <f t="shared" si="57"/>
        <v>0</v>
      </c>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row>
    <row r="211" spans="1:56" x14ac:dyDescent="0.25">
      <c r="A211" s="50"/>
      <c r="B211" s="138"/>
      <c r="C211" s="106"/>
      <c r="D211" s="528"/>
      <c r="E211" s="427"/>
      <c r="F211" s="416"/>
      <c r="G211" s="386"/>
      <c r="H211" s="395">
        <f t="shared" si="55"/>
        <v>0</v>
      </c>
      <c r="I211" s="394"/>
      <c r="J211" s="389"/>
      <c r="K211" s="390"/>
      <c r="L211" s="391"/>
      <c r="M211" s="392"/>
      <c r="N211" s="393">
        <f t="shared" si="57"/>
        <v>0</v>
      </c>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row>
    <row r="212" spans="1:56" ht="25.5" x14ac:dyDescent="0.25">
      <c r="A212" s="59" t="s">
        <v>146</v>
      </c>
      <c r="B212" s="85" t="s">
        <v>148</v>
      </c>
      <c r="C212" s="106" t="s">
        <v>12</v>
      </c>
      <c r="D212" s="528">
        <v>1</v>
      </c>
      <c r="E212" s="427"/>
      <c r="F212" s="411">
        <f>E212*D212</f>
        <v>0</v>
      </c>
      <c r="G212" s="386"/>
      <c r="H212" s="387">
        <f t="shared" si="55"/>
        <v>0</v>
      </c>
      <c r="I212" s="394"/>
      <c r="J212" s="389"/>
      <c r="K212" s="390"/>
      <c r="L212" s="391"/>
      <c r="M212" s="392"/>
      <c r="N212" s="393">
        <f t="shared" si="57"/>
        <v>0</v>
      </c>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row>
    <row r="213" spans="1:56" x14ac:dyDescent="0.25">
      <c r="A213" s="63"/>
      <c r="B213" s="92"/>
      <c r="C213" s="106"/>
      <c r="D213" s="528"/>
      <c r="E213" s="427"/>
      <c r="F213" s="416"/>
      <c r="G213" s="386"/>
      <c r="H213" s="387"/>
      <c r="I213" s="394"/>
      <c r="J213" s="389"/>
      <c r="K213" s="390"/>
      <c r="L213" s="391"/>
      <c r="M213" s="392"/>
      <c r="N213" s="393"/>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row>
    <row r="214" spans="1:56" ht="156" customHeight="1" x14ac:dyDescent="0.25">
      <c r="A214" s="63" t="s">
        <v>147</v>
      </c>
      <c r="B214" s="92" t="s">
        <v>346</v>
      </c>
      <c r="C214" s="106" t="s">
        <v>15</v>
      </c>
      <c r="D214" s="528">
        <f>D14</f>
        <v>700</v>
      </c>
      <c r="E214" s="427"/>
      <c r="F214" s="411">
        <f>E214*D214</f>
        <v>0</v>
      </c>
      <c r="G214" s="386"/>
      <c r="H214" s="387"/>
      <c r="I214" s="394"/>
      <c r="J214" s="389"/>
      <c r="K214" s="390"/>
      <c r="L214" s="391"/>
      <c r="M214" s="392"/>
      <c r="N214" s="393"/>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row>
    <row r="215" spans="1:56" ht="13.5" thickBot="1" x14ac:dyDescent="0.3">
      <c r="A215" s="68"/>
      <c r="B215" s="69"/>
      <c r="C215" s="70"/>
      <c r="D215" s="520"/>
      <c r="E215" s="419"/>
      <c r="F215" s="420"/>
      <c r="G215" s="386"/>
      <c r="H215" s="395"/>
      <c r="I215" s="394"/>
      <c r="J215" s="389"/>
      <c r="K215" s="390"/>
      <c r="L215" s="391"/>
      <c r="M215" s="392"/>
      <c r="N215" s="393">
        <f t="shared" si="57"/>
        <v>0</v>
      </c>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row>
    <row r="216" spans="1:56" ht="14.25" thickTop="1" thickBot="1" x14ac:dyDescent="0.3">
      <c r="A216" s="73" t="s">
        <v>341</v>
      </c>
      <c r="B216" s="74" t="s">
        <v>347</v>
      </c>
      <c r="C216" s="75"/>
      <c r="D216" s="521"/>
      <c r="E216" s="421"/>
      <c r="F216" s="422">
        <f>SUM(F196:F215)</f>
        <v>0</v>
      </c>
      <c r="G216" s="396">
        <f>SUM(G195:G212)</f>
        <v>0</v>
      </c>
      <c r="H216" s="396">
        <f t="shared" ref="H216:N216" si="58">SUM(H195:H212)</f>
        <v>0</v>
      </c>
      <c r="I216" s="396">
        <f t="shared" si="58"/>
        <v>0</v>
      </c>
      <c r="J216" s="396">
        <f t="shared" si="58"/>
        <v>0</v>
      </c>
      <c r="K216" s="396">
        <f t="shared" si="58"/>
        <v>0</v>
      </c>
      <c r="L216" s="396">
        <f t="shared" si="58"/>
        <v>0</v>
      </c>
      <c r="M216" s="396">
        <f t="shared" si="58"/>
        <v>0</v>
      </c>
      <c r="N216" s="396">
        <f t="shared" si="58"/>
        <v>0</v>
      </c>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row>
    <row r="217" spans="1:56" ht="13.5" thickTop="1" x14ac:dyDescent="0.25">
      <c r="A217" s="172"/>
      <c r="B217" s="152"/>
      <c r="C217" s="183"/>
      <c r="D217" s="548"/>
      <c r="E217" s="461"/>
      <c r="F217" s="461"/>
      <c r="G217" s="386"/>
      <c r="H217" s="395"/>
      <c r="I217" s="394"/>
      <c r="J217" s="389"/>
      <c r="K217" s="390"/>
      <c r="L217" s="391"/>
      <c r="M217" s="392"/>
      <c r="N217" s="393">
        <f t="shared" si="57"/>
        <v>0</v>
      </c>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row>
    <row r="218" spans="1:56" x14ac:dyDescent="0.25">
      <c r="A218" s="172"/>
      <c r="B218" s="152"/>
      <c r="C218" s="183"/>
      <c r="D218" s="548"/>
      <c r="E218" s="461"/>
      <c r="F218" s="461"/>
      <c r="G218" s="386"/>
      <c r="H218" s="395"/>
      <c r="I218" s="394"/>
      <c r="J218" s="389"/>
      <c r="K218" s="390"/>
      <c r="L218" s="391"/>
      <c r="M218" s="392"/>
      <c r="N218" s="393">
        <f t="shared" si="57"/>
        <v>0</v>
      </c>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row>
    <row r="219" spans="1:56" ht="13.5" thickBot="1" x14ac:dyDescent="0.3">
      <c r="A219" s="188"/>
      <c r="B219" s="189"/>
      <c r="C219" s="190"/>
      <c r="D219" s="548"/>
      <c r="E219" s="462"/>
      <c r="F219" s="463"/>
      <c r="G219" s="386"/>
      <c r="H219" s="395"/>
      <c r="I219" s="394"/>
      <c r="J219" s="389"/>
      <c r="K219" s="390"/>
      <c r="L219" s="391"/>
      <c r="M219" s="392"/>
      <c r="N219" s="393">
        <f t="shared" si="57"/>
        <v>0</v>
      </c>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row>
    <row r="220" spans="1:56" ht="16.5" thickBot="1" x14ac:dyDescent="0.3">
      <c r="A220" s="119" t="s">
        <v>340</v>
      </c>
      <c r="B220" s="120" t="s">
        <v>80</v>
      </c>
      <c r="C220" s="121"/>
      <c r="D220" s="532"/>
      <c r="E220" s="437"/>
      <c r="F220" s="438">
        <f>F216</f>
        <v>0</v>
      </c>
      <c r="G220" s="401"/>
      <c r="H220" s="395"/>
      <c r="I220" s="394"/>
      <c r="J220" s="389"/>
      <c r="K220" s="390"/>
      <c r="L220" s="391"/>
      <c r="M220" s="392"/>
      <c r="N220" s="393">
        <f t="shared" si="57"/>
        <v>0</v>
      </c>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row>
    <row r="221" spans="1:56" x14ac:dyDescent="0.25">
      <c r="G221" s="402" t="e">
        <f>#REF!+G216+G188+G173+G156+G137+G124+G114+G104+G83+G74+G65+G57+G41+G32+G17</f>
        <v>#REF!</v>
      </c>
      <c r="H221" s="402" t="e">
        <f>#REF!+H216+H188+H173+H156+H137+H124+H114+H104+H83+H74+H65+H57+H41+H32+H17</f>
        <v>#REF!</v>
      </c>
      <c r="I221" s="402" t="e">
        <f>#REF!+I216+I188+I173+I156+I137+I124+I114+I104+I83+I74+I65+I57+I41+I32+I17</f>
        <v>#REF!</v>
      </c>
      <c r="J221" s="402" t="e">
        <f>#REF!+J216+J188+J173+J156+J137+J124+J114+J104+J83+J74+J65+J57+J41+J32+J17</f>
        <v>#REF!</v>
      </c>
      <c r="K221" s="402" t="e">
        <f>#REF!+K216+K188+K173+K156+K137+K124+K114+K104+K83+K74+K65+K57+K41+K32+K17</f>
        <v>#REF!</v>
      </c>
      <c r="L221" s="402" t="e">
        <f>#REF!+L216+L188+L173+L156+L137+L124+L114+L104+L83+L74+L65+L57+L41+L32+L17</f>
        <v>#REF!</v>
      </c>
      <c r="M221" s="402" t="e">
        <f>#REF!+M216+M188+M173+M156+M137+M124+M114+M104+M83+M74+M65+M57+M41+M32+M17</f>
        <v>#REF!</v>
      </c>
      <c r="N221" s="402" t="e">
        <f>#REF!+N216+N188+N173+N156+N137+N124+N114+N104+N83+N74+N65+N57+N41+N32+N17</f>
        <v>#REF!</v>
      </c>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row>
    <row r="222" spans="1:56" hidden="1" x14ac:dyDescent="0.25">
      <c r="G222" s="386"/>
      <c r="H222" s="402"/>
      <c r="I222" s="386"/>
      <c r="J222" s="386"/>
      <c r="K222" s="386"/>
      <c r="L222" s="386"/>
      <c r="M222" s="386"/>
      <c r="N222" s="386"/>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row>
    <row r="223" spans="1:56" hidden="1" x14ac:dyDescent="0.25">
      <c r="G223" s="402" t="e">
        <f>SUM(G8:G219)-G221</f>
        <v>#REF!</v>
      </c>
      <c r="H223" s="402"/>
      <c r="I223" s="386"/>
      <c r="J223" s="386"/>
      <c r="K223" s="386"/>
      <c r="L223" s="386"/>
      <c r="M223" s="386"/>
      <c r="N223" s="386"/>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row>
    <row r="224" spans="1:56" hidden="1" x14ac:dyDescent="0.25">
      <c r="F224" s="460">
        <f>F220+F190+F137+F126+F85+F43</f>
        <v>0</v>
      </c>
      <c r="G224" s="386"/>
      <c r="H224" s="402" t="e">
        <f>H221+I221+J221+K221</f>
        <v>#REF!</v>
      </c>
      <c r="I224" s="386"/>
      <c r="J224" s="386"/>
      <c r="K224" s="386"/>
      <c r="L224" s="386"/>
      <c r="M224" s="386"/>
      <c r="N224" s="386"/>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row>
    <row r="225" spans="6:56" hidden="1" x14ac:dyDescent="0.25">
      <c r="F225" s="460">
        <f>F224+L220+M220</f>
        <v>0</v>
      </c>
      <c r="G225" s="386"/>
      <c r="H225" s="402"/>
      <c r="I225" s="386"/>
      <c r="J225" s="386"/>
      <c r="K225" s="386"/>
      <c r="L225" s="386"/>
      <c r="M225" s="386"/>
      <c r="N225" s="386"/>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row>
    <row r="226" spans="6:56" x14ac:dyDescent="0.25">
      <c r="G226" s="237"/>
      <c r="H226" s="278"/>
      <c r="I226" s="237"/>
      <c r="J226" s="237"/>
      <c r="K226" s="237"/>
      <c r="L226" s="237"/>
      <c r="M226" s="237"/>
      <c r="N226" s="237"/>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row>
    <row r="227" spans="6:56" x14ac:dyDescent="0.25">
      <c r="G227" s="237"/>
      <c r="H227" s="278"/>
      <c r="I227" s="237"/>
      <c r="J227" s="237"/>
      <c r="K227" s="237"/>
      <c r="L227" s="237"/>
      <c r="M227" s="237"/>
      <c r="N227" s="237"/>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row>
    <row r="228" spans="6:56" x14ac:dyDescent="0.25">
      <c r="G228" s="237"/>
      <c r="H228" s="278"/>
      <c r="I228" s="237"/>
      <c r="J228" s="237"/>
      <c r="K228" s="237"/>
      <c r="L228" s="237"/>
      <c r="M228" s="237"/>
      <c r="N228" s="237"/>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row>
    <row r="229" spans="6:56" x14ac:dyDescent="0.25">
      <c r="G229" s="237"/>
      <c r="H229" s="278"/>
      <c r="I229" s="237"/>
      <c r="J229" s="237"/>
      <c r="K229" s="237"/>
      <c r="L229" s="237"/>
      <c r="M229" s="237"/>
      <c r="N229" s="237"/>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row>
    <row r="230" spans="6:56" x14ac:dyDescent="0.25">
      <c r="G230" s="237"/>
      <c r="H230" s="278"/>
      <c r="I230" s="237"/>
      <c r="J230" s="237"/>
      <c r="K230" s="237"/>
      <c r="L230" s="237"/>
      <c r="M230" s="237"/>
      <c r="N230" s="237"/>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row>
    <row r="231" spans="6:56" x14ac:dyDescent="0.25">
      <c r="G231" s="237"/>
      <c r="H231" s="278"/>
      <c r="I231" s="237"/>
      <c r="J231" s="237"/>
      <c r="K231" s="237"/>
      <c r="L231" s="237"/>
      <c r="M231" s="237"/>
      <c r="N231" s="237"/>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row>
    <row r="232" spans="6:56" x14ac:dyDescent="0.25">
      <c r="G232" s="237"/>
      <c r="H232" s="278"/>
      <c r="I232" s="237"/>
      <c r="J232" s="237"/>
      <c r="K232" s="237"/>
      <c r="L232" s="237"/>
      <c r="M232" s="237"/>
      <c r="N232" s="237"/>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row>
    <row r="233" spans="6:56" x14ac:dyDescent="0.25">
      <c r="G233" s="237"/>
      <c r="H233" s="278"/>
      <c r="I233" s="237"/>
      <c r="J233" s="237"/>
      <c r="K233" s="237"/>
      <c r="L233" s="237"/>
      <c r="M233" s="237"/>
      <c r="N233" s="237"/>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row>
    <row r="234" spans="6:56" x14ac:dyDescent="0.25">
      <c r="G234" s="237"/>
      <c r="H234" s="278"/>
      <c r="I234" s="237"/>
      <c r="J234" s="237"/>
      <c r="K234" s="237"/>
      <c r="L234" s="237"/>
      <c r="M234" s="237"/>
      <c r="N234" s="237"/>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row>
    <row r="235" spans="6:56" x14ac:dyDescent="0.25">
      <c r="G235" s="237"/>
      <c r="H235" s="278"/>
      <c r="I235" s="237"/>
      <c r="J235" s="237"/>
      <c r="K235" s="237"/>
      <c r="L235" s="237"/>
      <c r="M235" s="237"/>
      <c r="N235" s="237"/>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row>
    <row r="236" spans="6:56" x14ac:dyDescent="0.25">
      <c r="G236" s="237"/>
      <c r="H236" s="278"/>
      <c r="I236" s="237"/>
      <c r="J236" s="237"/>
      <c r="K236" s="237"/>
      <c r="L236" s="237"/>
      <c r="M236" s="237"/>
      <c r="N236" s="237"/>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row>
    <row r="237" spans="6:56" x14ac:dyDescent="0.25">
      <c r="G237" s="237"/>
      <c r="H237" s="278"/>
      <c r="I237" s="237"/>
      <c r="J237" s="237"/>
      <c r="K237" s="237"/>
      <c r="L237" s="237"/>
      <c r="M237" s="237"/>
      <c r="N237" s="237"/>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row>
    <row r="238" spans="6:56" x14ac:dyDescent="0.25">
      <c r="G238" s="237"/>
      <c r="H238" s="278"/>
      <c r="I238" s="237"/>
      <c r="J238" s="237"/>
      <c r="K238" s="237"/>
      <c r="L238" s="237"/>
      <c r="M238" s="237"/>
      <c r="N238" s="237"/>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row>
    <row r="239" spans="6:56" x14ac:dyDescent="0.25">
      <c r="G239" s="237"/>
      <c r="H239" s="278"/>
      <c r="I239" s="237"/>
      <c r="J239" s="237"/>
      <c r="K239" s="237"/>
      <c r="L239" s="237"/>
      <c r="M239" s="237"/>
      <c r="N239" s="237"/>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row>
    <row r="240" spans="6:56" x14ac:dyDescent="0.25">
      <c r="G240" s="237"/>
      <c r="H240" s="278"/>
      <c r="I240" s="237"/>
      <c r="J240" s="237"/>
      <c r="K240" s="237"/>
      <c r="L240" s="237"/>
      <c r="M240" s="237"/>
      <c r="N240" s="237"/>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row>
    <row r="241" spans="7:56" x14ac:dyDescent="0.25">
      <c r="G241" s="237"/>
      <c r="H241" s="278"/>
      <c r="I241" s="237"/>
      <c r="J241" s="237"/>
      <c r="K241" s="237"/>
      <c r="L241" s="237"/>
      <c r="M241" s="237"/>
      <c r="N241" s="237"/>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row>
    <row r="242" spans="7:56" x14ac:dyDescent="0.25">
      <c r="G242" s="237"/>
      <c r="H242" s="278"/>
      <c r="I242" s="237"/>
      <c r="J242" s="237"/>
      <c r="K242" s="237"/>
      <c r="L242" s="237"/>
      <c r="M242" s="237"/>
      <c r="N242" s="237"/>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row>
    <row r="243" spans="7:56" x14ac:dyDescent="0.25">
      <c r="G243" s="237"/>
      <c r="H243" s="278"/>
      <c r="I243" s="237"/>
      <c r="J243" s="237"/>
      <c r="K243" s="237"/>
      <c r="L243" s="237"/>
      <c r="M243" s="237"/>
      <c r="N243" s="237"/>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row>
    <row r="244" spans="7:56" x14ac:dyDescent="0.25">
      <c r="G244" s="237"/>
      <c r="H244" s="278"/>
      <c r="I244" s="237"/>
      <c r="J244" s="237"/>
      <c r="K244" s="237"/>
      <c r="L244" s="237"/>
      <c r="M244" s="237"/>
      <c r="N244" s="237"/>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row>
    <row r="245" spans="7:56" x14ac:dyDescent="0.25">
      <c r="G245" s="237"/>
      <c r="H245" s="278"/>
      <c r="I245" s="237"/>
      <c r="J245" s="237"/>
      <c r="K245" s="237"/>
      <c r="L245" s="237"/>
      <c r="M245" s="237"/>
      <c r="N245" s="237"/>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row>
    <row r="246" spans="7:56" x14ac:dyDescent="0.25">
      <c r="G246" s="237"/>
      <c r="H246" s="278"/>
      <c r="I246" s="237"/>
      <c r="J246" s="237"/>
      <c r="K246" s="237"/>
      <c r="L246" s="237"/>
      <c r="M246" s="237"/>
      <c r="N246" s="237"/>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row>
    <row r="247" spans="7:56" x14ac:dyDescent="0.25">
      <c r="G247" s="237"/>
      <c r="H247" s="278"/>
      <c r="I247" s="237"/>
      <c r="J247" s="237"/>
      <c r="K247" s="237"/>
      <c r="L247" s="237"/>
      <c r="M247" s="237"/>
      <c r="N247" s="237"/>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row>
    <row r="248" spans="7:56" x14ac:dyDescent="0.25">
      <c r="G248" s="237"/>
      <c r="H248" s="278"/>
      <c r="I248" s="237"/>
      <c r="J248" s="237"/>
      <c r="K248" s="237"/>
      <c r="L248" s="237"/>
      <c r="M248" s="237"/>
      <c r="N248" s="237"/>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row>
    <row r="249" spans="7:56" x14ac:dyDescent="0.25">
      <c r="G249" s="237"/>
      <c r="H249" s="278"/>
      <c r="I249" s="237"/>
      <c r="J249" s="237"/>
      <c r="K249" s="237"/>
      <c r="L249" s="237"/>
      <c r="M249" s="237"/>
      <c r="N249" s="237"/>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row>
    <row r="250" spans="7:56" x14ac:dyDescent="0.25">
      <c r="G250" s="237"/>
      <c r="H250" s="278"/>
      <c r="I250" s="237"/>
      <c r="J250" s="237"/>
      <c r="K250" s="237"/>
      <c r="L250" s="237"/>
      <c r="M250" s="237"/>
      <c r="N250" s="237"/>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row>
    <row r="251" spans="7:56" x14ac:dyDescent="0.25">
      <c r="G251" s="237"/>
      <c r="H251" s="278"/>
      <c r="I251" s="237"/>
      <c r="J251" s="237"/>
      <c r="K251" s="237"/>
      <c r="L251" s="237"/>
      <c r="M251" s="237"/>
      <c r="N251" s="237"/>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row>
    <row r="252" spans="7:56" x14ac:dyDescent="0.25">
      <c r="G252" s="237"/>
      <c r="H252" s="278"/>
      <c r="I252" s="237"/>
      <c r="J252" s="237"/>
      <c r="K252" s="237"/>
      <c r="L252" s="237"/>
      <c r="M252" s="237"/>
      <c r="N252" s="237"/>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row>
    <row r="253" spans="7:56" x14ac:dyDescent="0.25">
      <c r="G253" s="237"/>
      <c r="H253" s="278"/>
      <c r="I253" s="237"/>
      <c r="J253" s="237"/>
      <c r="K253" s="237"/>
      <c r="L253" s="237"/>
      <c r="M253" s="237"/>
      <c r="N253" s="237"/>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row>
    <row r="254" spans="7:56" x14ac:dyDescent="0.25">
      <c r="G254" s="237"/>
      <c r="H254" s="278"/>
      <c r="I254" s="237"/>
      <c r="J254" s="237"/>
      <c r="K254" s="237"/>
      <c r="L254" s="237"/>
      <c r="M254" s="237"/>
      <c r="N254" s="237"/>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row>
    <row r="255" spans="7:56" x14ac:dyDescent="0.25">
      <c r="G255" s="237"/>
      <c r="H255" s="278"/>
      <c r="I255" s="237"/>
      <c r="J255" s="237"/>
      <c r="K255" s="237"/>
      <c r="L255" s="237"/>
      <c r="M255" s="237"/>
      <c r="N255" s="237"/>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row>
    <row r="256" spans="7:56" x14ac:dyDescent="0.25">
      <c r="G256" s="237"/>
      <c r="H256" s="278"/>
      <c r="I256" s="237"/>
      <c r="J256" s="237"/>
      <c r="K256" s="237"/>
      <c r="L256" s="237"/>
      <c r="M256" s="237"/>
      <c r="N256" s="237"/>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row>
    <row r="257" spans="7:56" x14ac:dyDescent="0.25">
      <c r="G257" s="237"/>
      <c r="H257" s="278"/>
      <c r="I257" s="237"/>
      <c r="J257" s="237"/>
      <c r="K257" s="237"/>
      <c r="L257" s="237"/>
      <c r="M257" s="237"/>
      <c r="N257" s="237"/>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row>
    <row r="258" spans="7:56" x14ac:dyDescent="0.25">
      <c r="G258" s="237"/>
      <c r="H258" s="278"/>
      <c r="I258" s="237"/>
      <c r="J258" s="237"/>
      <c r="K258" s="237"/>
      <c r="L258" s="237"/>
      <c r="M258" s="237"/>
      <c r="N258" s="237"/>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row>
    <row r="259" spans="7:56" x14ac:dyDescent="0.25">
      <c r="G259" s="237"/>
      <c r="H259" s="278"/>
      <c r="I259" s="237"/>
      <c r="J259" s="237"/>
      <c r="K259" s="237"/>
      <c r="L259" s="237"/>
      <c r="M259" s="237"/>
      <c r="N259" s="237"/>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row>
    <row r="260" spans="7:56" x14ac:dyDescent="0.25">
      <c r="G260" s="237"/>
      <c r="H260" s="278"/>
      <c r="I260" s="237"/>
      <c r="J260" s="237"/>
      <c r="K260" s="237"/>
      <c r="L260" s="237"/>
      <c r="M260" s="237"/>
      <c r="N260" s="237"/>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c r="BD260" s="21"/>
    </row>
    <row r="261" spans="7:56" x14ac:dyDescent="0.25">
      <c r="G261" s="237"/>
      <c r="H261" s="278"/>
      <c r="I261" s="237"/>
      <c r="J261" s="237"/>
      <c r="K261" s="237"/>
      <c r="L261" s="237"/>
      <c r="M261" s="237"/>
      <c r="N261" s="237"/>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row>
    <row r="262" spans="7:56" x14ac:dyDescent="0.25">
      <c r="G262" s="237"/>
      <c r="H262" s="278"/>
      <c r="I262" s="237"/>
      <c r="J262" s="237"/>
      <c r="K262" s="237"/>
      <c r="L262" s="237"/>
      <c r="M262" s="237"/>
      <c r="N262" s="237"/>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row>
    <row r="263" spans="7:56" x14ac:dyDescent="0.25">
      <c r="G263" s="237"/>
      <c r="H263" s="278"/>
      <c r="I263" s="237"/>
      <c r="J263" s="237"/>
      <c r="K263" s="237"/>
      <c r="L263" s="237"/>
      <c r="M263" s="237"/>
      <c r="N263" s="237"/>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row>
    <row r="264" spans="7:56" x14ac:dyDescent="0.25">
      <c r="G264" s="237"/>
      <c r="H264" s="278"/>
      <c r="I264" s="237"/>
      <c r="J264" s="237"/>
      <c r="K264" s="237"/>
      <c r="L264" s="237"/>
      <c r="M264" s="237"/>
      <c r="N264" s="237"/>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row>
    <row r="265" spans="7:56" x14ac:dyDescent="0.25">
      <c r="G265" s="237"/>
      <c r="H265" s="278"/>
      <c r="I265" s="237"/>
      <c r="J265" s="237"/>
      <c r="K265" s="237"/>
      <c r="L265" s="237"/>
      <c r="M265" s="237"/>
      <c r="N265" s="237"/>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row>
    <row r="266" spans="7:56" x14ac:dyDescent="0.25">
      <c r="G266" s="237"/>
      <c r="H266" s="278"/>
      <c r="I266" s="237"/>
      <c r="J266" s="237"/>
      <c r="K266" s="237"/>
      <c r="L266" s="237"/>
      <c r="M266" s="237"/>
      <c r="N266" s="237"/>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row>
    <row r="267" spans="7:56" x14ac:dyDescent="0.25">
      <c r="G267" s="237"/>
      <c r="H267" s="278"/>
      <c r="I267" s="237"/>
      <c r="J267" s="237"/>
      <c r="K267" s="237"/>
      <c r="L267" s="237"/>
      <c r="M267" s="237"/>
      <c r="N267" s="237"/>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row>
    <row r="268" spans="7:56" x14ac:dyDescent="0.25">
      <c r="G268" s="237"/>
      <c r="H268" s="278"/>
      <c r="I268" s="237"/>
      <c r="J268" s="237"/>
      <c r="K268" s="237"/>
      <c r="L268" s="237"/>
      <c r="M268" s="237"/>
      <c r="N268" s="237"/>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c r="BD268" s="21"/>
    </row>
    <row r="269" spans="7:56" x14ac:dyDescent="0.25">
      <c r="G269" s="237"/>
      <c r="H269" s="278"/>
      <c r="I269" s="237"/>
      <c r="J269" s="237"/>
      <c r="K269" s="237"/>
      <c r="L269" s="237"/>
      <c r="M269" s="237"/>
      <c r="N269" s="237"/>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row>
    <row r="270" spans="7:56" x14ac:dyDescent="0.25">
      <c r="G270" s="237"/>
      <c r="H270" s="278"/>
      <c r="I270" s="237"/>
      <c r="J270" s="237"/>
      <c r="K270" s="237"/>
      <c r="L270" s="237"/>
      <c r="M270" s="237"/>
      <c r="N270" s="237"/>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row>
    <row r="271" spans="7:56" x14ac:dyDescent="0.25">
      <c r="G271" s="237"/>
      <c r="H271" s="278"/>
      <c r="I271" s="237"/>
      <c r="J271" s="237"/>
      <c r="K271" s="237"/>
      <c r="L271" s="237"/>
      <c r="M271" s="237"/>
      <c r="N271" s="237"/>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c r="BD271" s="21"/>
    </row>
    <row r="272" spans="7:56" x14ac:dyDescent="0.25">
      <c r="G272" s="237"/>
      <c r="H272" s="278"/>
      <c r="I272" s="237"/>
      <c r="J272" s="237"/>
      <c r="K272" s="237"/>
      <c r="L272" s="237"/>
      <c r="M272" s="237"/>
      <c r="N272" s="237"/>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c r="BD272" s="21"/>
    </row>
    <row r="273" spans="7:56" x14ac:dyDescent="0.25">
      <c r="G273" s="237"/>
      <c r="H273" s="278"/>
      <c r="I273" s="237"/>
      <c r="J273" s="237"/>
      <c r="K273" s="237"/>
      <c r="L273" s="237"/>
      <c r="M273" s="237"/>
      <c r="N273" s="237"/>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21"/>
      <c r="AW273" s="21"/>
      <c r="AX273" s="21"/>
      <c r="AY273" s="21"/>
      <c r="AZ273" s="21"/>
      <c r="BA273" s="21"/>
      <c r="BB273" s="21"/>
      <c r="BC273" s="21"/>
      <c r="BD273" s="21"/>
    </row>
    <row r="274" spans="7:56" x14ac:dyDescent="0.25">
      <c r="G274" s="237"/>
      <c r="H274" s="278"/>
      <c r="I274" s="237"/>
      <c r="J274" s="237"/>
      <c r="K274" s="237"/>
      <c r="L274" s="237"/>
      <c r="M274" s="237"/>
      <c r="N274" s="237"/>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21"/>
      <c r="AW274" s="21"/>
      <c r="AX274" s="21"/>
      <c r="AY274" s="21"/>
      <c r="AZ274" s="21"/>
      <c r="BA274" s="21"/>
      <c r="BB274" s="21"/>
      <c r="BC274" s="21"/>
      <c r="BD274" s="21"/>
    </row>
    <row r="275" spans="7:56" x14ac:dyDescent="0.25">
      <c r="G275" s="237"/>
      <c r="H275" s="278"/>
      <c r="I275" s="237"/>
      <c r="J275" s="237"/>
      <c r="K275" s="237"/>
      <c r="L275" s="237"/>
      <c r="M275" s="237"/>
      <c r="N275" s="237"/>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21"/>
      <c r="AW275" s="21"/>
      <c r="AX275" s="21"/>
      <c r="AY275" s="21"/>
      <c r="AZ275" s="21"/>
      <c r="BA275" s="21"/>
      <c r="BB275" s="21"/>
      <c r="BC275" s="21"/>
      <c r="BD275" s="21"/>
    </row>
    <row r="276" spans="7:56" x14ac:dyDescent="0.25">
      <c r="G276" s="237"/>
      <c r="H276" s="278"/>
      <c r="I276" s="237"/>
      <c r="J276" s="237"/>
      <c r="K276" s="237"/>
      <c r="L276" s="237"/>
      <c r="M276" s="237"/>
      <c r="N276" s="237"/>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21"/>
      <c r="AW276" s="21"/>
      <c r="AX276" s="21"/>
      <c r="AY276" s="21"/>
      <c r="AZ276" s="21"/>
      <c r="BA276" s="21"/>
      <c r="BB276" s="21"/>
      <c r="BC276" s="21"/>
      <c r="BD276" s="21"/>
    </row>
    <row r="277" spans="7:56" x14ac:dyDescent="0.25">
      <c r="G277" s="237"/>
      <c r="H277" s="278"/>
      <c r="I277" s="237"/>
      <c r="J277" s="237"/>
      <c r="K277" s="237"/>
      <c r="L277" s="237"/>
      <c r="M277" s="237"/>
      <c r="N277" s="237"/>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21"/>
      <c r="AW277" s="21"/>
      <c r="AX277" s="21"/>
      <c r="AY277" s="21"/>
      <c r="AZ277" s="21"/>
      <c r="BA277" s="21"/>
      <c r="BB277" s="21"/>
      <c r="BC277" s="21"/>
      <c r="BD277" s="21"/>
    </row>
    <row r="278" spans="7:56" x14ac:dyDescent="0.25">
      <c r="G278" s="237"/>
      <c r="H278" s="278"/>
      <c r="I278" s="237"/>
      <c r="J278" s="237"/>
      <c r="K278" s="237"/>
      <c r="L278" s="237"/>
      <c r="M278" s="237"/>
      <c r="N278" s="237"/>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c r="BD278" s="21"/>
    </row>
    <row r="279" spans="7:56" x14ac:dyDescent="0.25">
      <c r="G279" s="237"/>
      <c r="H279" s="278"/>
      <c r="I279" s="237"/>
      <c r="J279" s="237"/>
      <c r="K279" s="237"/>
      <c r="L279" s="237"/>
      <c r="M279" s="237"/>
      <c r="N279" s="237"/>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c r="BD279" s="21"/>
    </row>
    <row r="280" spans="7:56" x14ac:dyDescent="0.25">
      <c r="G280" s="237"/>
      <c r="H280" s="278"/>
      <c r="I280" s="237"/>
      <c r="J280" s="237"/>
      <c r="K280" s="237"/>
      <c r="L280" s="237"/>
      <c r="M280" s="237"/>
      <c r="N280" s="237"/>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1"/>
      <c r="BC280" s="21"/>
      <c r="BD280" s="21"/>
    </row>
    <row r="281" spans="7:56" x14ac:dyDescent="0.25">
      <c r="G281" s="237"/>
      <c r="H281" s="278"/>
      <c r="I281" s="237"/>
      <c r="J281" s="237"/>
      <c r="K281" s="237"/>
      <c r="L281" s="237"/>
      <c r="M281" s="237"/>
      <c r="N281" s="237"/>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c r="BD281" s="21"/>
    </row>
    <row r="282" spans="7:56" x14ac:dyDescent="0.25">
      <c r="G282" s="237"/>
      <c r="H282" s="278"/>
      <c r="I282" s="237"/>
      <c r="J282" s="237"/>
      <c r="K282" s="237"/>
      <c r="L282" s="237"/>
      <c r="M282" s="237"/>
      <c r="N282" s="237"/>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21"/>
      <c r="AW282" s="21"/>
      <c r="AX282" s="21"/>
      <c r="AY282" s="21"/>
      <c r="AZ282" s="21"/>
      <c r="BA282" s="21"/>
      <c r="BB282" s="21"/>
      <c r="BC282" s="21"/>
      <c r="BD282" s="21"/>
    </row>
    <row r="283" spans="7:56" x14ac:dyDescent="0.25">
      <c r="G283" s="237"/>
      <c r="H283" s="278"/>
      <c r="I283" s="237"/>
      <c r="J283" s="237"/>
      <c r="K283" s="237"/>
      <c r="L283" s="237"/>
      <c r="M283" s="237"/>
      <c r="N283" s="237"/>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21"/>
      <c r="AW283" s="21"/>
      <c r="AX283" s="21"/>
      <c r="AY283" s="21"/>
      <c r="AZ283" s="21"/>
      <c r="BA283" s="21"/>
      <c r="BB283" s="21"/>
      <c r="BC283" s="21"/>
      <c r="BD283" s="21"/>
    </row>
    <row r="284" spans="7:56" x14ac:dyDescent="0.25">
      <c r="G284" s="237"/>
      <c r="H284" s="278"/>
      <c r="I284" s="237"/>
      <c r="J284" s="237"/>
      <c r="K284" s="237"/>
      <c r="L284" s="237"/>
      <c r="M284" s="237"/>
      <c r="N284" s="237"/>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c r="AQ284" s="21"/>
      <c r="AR284" s="21"/>
      <c r="AS284" s="21"/>
      <c r="AT284" s="21"/>
      <c r="AU284" s="21"/>
      <c r="AV284" s="21"/>
      <c r="AW284" s="21"/>
      <c r="AX284" s="21"/>
      <c r="AY284" s="21"/>
      <c r="AZ284" s="21"/>
      <c r="BA284" s="21"/>
      <c r="BB284" s="21"/>
      <c r="BC284" s="21"/>
      <c r="BD284" s="21"/>
    </row>
    <row r="285" spans="7:56" x14ac:dyDescent="0.25">
      <c r="G285" s="237"/>
      <c r="H285" s="278"/>
      <c r="I285" s="237"/>
      <c r="J285" s="237"/>
      <c r="K285" s="237"/>
      <c r="L285" s="237"/>
      <c r="M285" s="237"/>
      <c r="N285" s="237"/>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c r="AQ285" s="21"/>
      <c r="AR285" s="21"/>
      <c r="AS285" s="21"/>
      <c r="AT285" s="21"/>
      <c r="AU285" s="21"/>
      <c r="AV285" s="21"/>
      <c r="AW285" s="21"/>
      <c r="AX285" s="21"/>
      <c r="AY285" s="21"/>
      <c r="AZ285" s="21"/>
      <c r="BA285" s="21"/>
      <c r="BB285" s="21"/>
      <c r="BC285" s="21"/>
      <c r="BD285" s="21"/>
    </row>
    <row r="286" spans="7:56" x14ac:dyDescent="0.25">
      <c r="G286" s="237"/>
      <c r="H286" s="278"/>
      <c r="I286" s="237"/>
      <c r="J286" s="237"/>
      <c r="K286" s="237"/>
      <c r="L286" s="237"/>
      <c r="M286" s="237"/>
      <c r="N286" s="237"/>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c r="BD286" s="21"/>
    </row>
    <row r="287" spans="7:56" x14ac:dyDescent="0.25">
      <c r="G287" s="237"/>
      <c r="H287" s="278"/>
      <c r="I287" s="237"/>
      <c r="J287" s="237"/>
      <c r="K287" s="237"/>
      <c r="L287" s="237"/>
      <c r="M287" s="237"/>
      <c r="N287" s="237"/>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21"/>
      <c r="AW287" s="21"/>
      <c r="AX287" s="21"/>
      <c r="AY287" s="21"/>
      <c r="AZ287" s="21"/>
      <c r="BA287" s="21"/>
      <c r="BB287" s="21"/>
      <c r="BC287" s="21"/>
      <c r="BD287" s="21"/>
    </row>
    <row r="288" spans="7:56" x14ac:dyDescent="0.25">
      <c r="G288" s="237"/>
      <c r="H288" s="278"/>
      <c r="I288" s="237"/>
      <c r="J288" s="237"/>
      <c r="K288" s="237"/>
      <c r="L288" s="237"/>
      <c r="M288" s="237"/>
      <c r="N288" s="237"/>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c r="BD288" s="21"/>
    </row>
    <row r="289" spans="7:56" x14ac:dyDescent="0.25">
      <c r="G289" s="237"/>
      <c r="H289" s="278"/>
      <c r="I289" s="237"/>
      <c r="J289" s="237"/>
      <c r="K289" s="237"/>
      <c r="L289" s="237"/>
      <c r="M289" s="237"/>
      <c r="N289" s="237"/>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c r="AQ289" s="21"/>
      <c r="AR289" s="21"/>
      <c r="AS289" s="21"/>
      <c r="AT289" s="21"/>
      <c r="AU289" s="21"/>
      <c r="AV289" s="21"/>
      <c r="AW289" s="21"/>
      <c r="AX289" s="21"/>
      <c r="AY289" s="21"/>
      <c r="AZ289" s="21"/>
      <c r="BA289" s="21"/>
      <c r="BB289" s="21"/>
      <c r="BC289" s="21"/>
      <c r="BD289" s="21"/>
    </row>
    <row r="290" spans="7:56" x14ac:dyDescent="0.25">
      <c r="G290" s="237"/>
      <c r="H290" s="278"/>
      <c r="I290" s="237"/>
      <c r="J290" s="237"/>
      <c r="K290" s="237"/>
      <c r="L290" s="237"/>
      <c r="M290" s="237"/>
      <c r="N290" s="237"/>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c r="AQ290" s="21"/>
      <c r="AR290" s="21"/>
      <c r="AS290" s="21"/>
      <c r="AT290" s="21"/>
      <c r="AU290" s="21"/>
      <c r="AV290" s="21"/>
      <c r="AW290" s="21"/>
      <c r="AX290" s="21"/>
      <c r="AY290" s="21"/>
      <c r="AZ290" s="21"/>
      <c r="BA290" s="21"/>
      <c r="BB290" s="21"/>
      <c r="BC290" s="21"/>
      <c r="BD290" s="21"/>
    </row>
    <row r="291" spans="7:56" x14ac:dyDescent="0.25">
      <c r="G291" s="237"/>
      <c r="H291" s="278"/>
      <c r="I291" s="237"/>
      <c r="J291" s="237"/>
      <c r="K291" s="237"/>
      <c r="L291" s="237"/>
      <c r="M291" s="237"/>
      <c r="N291" s="237"/>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21"/>
      <c r="AW291" s="21"/>
      <c r="AX291" s="21"/>
      <c r="AY291" s="21"/>
      <c r="AZ291" s="21"/>
      <c r="BA291" s="21"/>
      <c r="BB291" s="21"/>
      <c r="BC291" s="21"/>
      <c r="BD291" s="21"/>
    </row>
    <row r="292" spans="7:56" x14ac:dyDescent="0.25">
      <c r="G292" s="237"/>
      <c r="H292" s="278"/>
      <c r="I292" s="237"/>
      <c r="J292" s="237"/>
      <c r="K292" s="237"/>
      <c r="L292" s="237"/>
      <c r="M292" s="237"/>
      <c r="N292" s="237"/>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c r="AQ292" s="21"/>
      <c r="AR292" s="21"/>
      <c r="AS292" s="21"/>
      <c r="AT292" s="21"/>
      <c r="AU292" s="21"/>
      <c r="AV292" s="21"/>
      <c r="AW292" s="21"/>
      <c r="AX292" s="21"/>
      <c r="AY292" s="21"/>
      <c r="AZ292" s="21"/>
      <c r="BA292" s="21"/>
      <c r="BB292" s="21"/>
      <c r="BC292" s="21"/>
      <c r="BD292" s="21"/>
    </row>
    <row r="293" spans="7:56" x14ac:dyDescent="0.25">
      <c r="G293" s="237"/>
      <c r="H293" s="278"/>
      <c r="I293" s="237"/>
      <c r="J293" s="237"/>
      <c r="K293" s="237"/>
      <c r="L293" s="237"/>
      <c r="M293" s="237"/>
      <c r="N293" s="237"/>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21"/>
      <c r="AW293" s="21"/>
      <c r="AX293" s="21"/>
      <c r="AY293" s="21"/>
      <c r="AZ293" s="21"/>
      <c r="BA293" s="21"/>
      <c r="BB293" s="21"/>
      <c r="BC293" s="21"/>
      <c r="BD293" s="21"/>
    </row>
    <row r="294" spans="7:56" x14ac:dyDescent="0.25">
      <c r="G294" s="237"/>
      <c r="H294" s="278"/>
      <c r="I294" s="237"/>
      <c r="J294" s="237"/>
      <c r="K294" s="237"/>
      <c r="L294" s="237"/>
      <c r="M294" s="237"/>
      <c r="N294" s="237"/>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21"/>
      <c r="AW294" s="21"/>
      <c r="AX294" s="21"/>
      <c r="AY294" s="21"/>
      <c r="AZ294" s="21"/>
      <c r="BA294" s="21"/>
      <c r="BB294" s="21"/>
      <c r="BC294" s="21"/>
      <c r="BD294" s="21"/>
    </row>
    <row r="295" spans="7:56" x14ac:dyDescent="0.25">
      <c r="G295" s="237"/>
      <c r="H295" s="278"/>
      <c r="I295" s="237"/>
      <c r="J295" s="237"/>
      <c r="K295" s="237"/>
      <c r="L295" s="237"/>
      <c r="M295" s="237"/>
      <c r="N295" s="237"/>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21"/>
      <c r="AW295" s="21"/>
      <c r="AX295" s="21"/>
      <c r="AY295" s="21"/>
      <c r="AZ295" s="21"/>
      <c r="BA295" s="21"/>
      <c r="BB295" s="21"/>
      <c r="BC295" s="21"/>
      <c r="BD295" s="21"/>
    </row>
    <row r="296" spans="7:56" x14ac:dyDescent="0.25">
      <c r="G296" s="237"/>
      <c r="H296" s="278"/>
      <c r="I296" s="237"/>
      <c r="J296" s="237"/>
      <c r="K296" s="237"/>
      <c r="L296" s="237"/>
      <c r="M296" s="237"/>
      <c r="N296" s="237"/>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c r="BD296" s="21"/>
    </row>
    <row r="297" spans="7:56" x14ac:dyDescent="0.25">
      <c r="G297" s="237"/>
      <c r="H297" s="278"/>
      <c r="I297" s="237"/>
      <c r="J297" s="237"/>
      <c r="K297" s="237"/>
      <c r="L297" s="237"/>
      <c r="M297" s="237"/>
      <c r="N297" s="237"/>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c r="BD297" s="21"/>
    </row>
    <row r="298" spans="7:56" x14ac:dyDescent="0.25">
      <c r="G298" s="237"/>
      <c r="H298" s="278"/>
      <c r="I298" s="237"/>
      <c r="J298" s="237"/>
      <c r="K298" s="237"/>
      <c r="L298" s="237"/>
      <c r="M298" s="237"/>
      <c r="N298" s="237"/>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c r="BD298" s="21"/>
    </row>
    <row r="299" spans="7:56" x14ac:dyDescent="0.25">
      <c r="G299" s="237"/>
      <c r="H299" s="278"/>
      <c r="I299" s="237"/>
      <c r="J299" s="237"/>
      <c r="K299" s="237"/>
      <c r="L299" s="237"/>
      <c r="M299" s="237"/>
      <c r="N299" s="237"/>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c r="BA299" s="21"/>
      <c r="BB299" s="21"/>
      <c r="BC299" s="21"/>
      <c r="BD299" s="21"/>
    </row>
    <row r="300" spans="7:56" x14ac:dyDescent="0.25">
      <c r="G300" s="237"/>
      <c r="H300" s="278"/>
      <c r="I300" s="237"/>
      <c r="J300" s="237"/>
      <c r="K300" s="237"/>
      <c r="L300" s="237"/>
      <c r="M300" s="237"/>
      <c r="N300" s="237"/>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c r="AZ300" s="21"/>
      <c r="BA300" s="21"/>
      <c r="BB300" s="21"/>
      <c r="BC300" s="21"/>
      <c r="BD300" s="21"/>
    </row>
    <row r="301" spans="7:56" x14ac:dyDescent="0.25">
      <c r="G301" s="237"/>
      <c r="H301" s="278"/>
      <c r="I301" s="237"/>
      <c r="J301" s="237"/>
      <c r="K301" s="237"/>
      <c r="L301" s="237"/>
      <c r="M301" s="237"/>
      <c r="N301" s="237"/>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c r="BA301" s="21"/>
      <c r="BB301" s="21"/>
      <c r="BC301" s="21"/>
      <c r="BD301" s="21"/>
    </row>
    <row r="302" spans="7:56" x14ac:dyDescent="0.25">
      <c r="G302" s="237"/>
      <c r="H302" s="278"/>
      <c r="I302" s="237"/>
      <c r="J302" s="237"/>
      <c r="K302" s="237"/>
      <c r="L302" s="237"/>
      <c r="M302" s="237"/>
      <c r="N302" s="237"/>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21"/>
      <c r="AW302" s="21"/>
      <c r="AX302" s="21"/>
      <c r="AY302" s="21"/>
      <c r="AZ302" s="21"/>
      <c r="BA302" s="21"/>
      <c r="BB302" s="21"/>
      <c r="BC302" s="21"/>
      <c r="BD302" s="21"/>
    </row>
    <row r="303" spans="7:56" x14ac:dyDescent="0.25">
      <c r="G303" s="237"/>
      <c r="H303" s="278"/>
      <c r="I303" s="237"/>
      <c r="J303" s="237"/>
      <c r="K303" s="237"/>
      <c r="L303" s="237"/>
      <c r="M303" s="237"/>
      <c r="N303" s="237"/>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c r="BA303" s="21"/>
      <c r="BB303" s="21"/>
      <c r="BC303" s="21"/>
      <c r="BD303" s="21"/>
    </row>
    <row r="304" spans="7:56" x14ac:dyDescent="0.25">
      <c r="G304" s="237"/>
      <c r="H304" s="278"/>
      <c r="I304" s="237"/>
      <c r="J304" s="237"/>
      <c r="K304" s="237"/>
      <c r="L304" s="237"/>
      <c r="M304" s="237"/>
      <c r="N304" s="237"/>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row>
    <row r="305" spans="7:56" x14ac:dyDescent="0.25">
      <c r="G305" s="237"/>
      <c r="H305" s="278"/>
      <c r="I305" s="237"/>
      <c r="J305" s="237"/>
      <c r="K305" s="237"/>
      <c r="L305" s="237"/>
      <c r="M305" s="237"/>
      <c r="N305" s="237"/>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c r="AQ305" s="21"/>
      <c r="AR305" s="21"/>
      <c r="AS305" s="21"/>
      <c r="AT305" s="21"/>
      <c r="AU305" s="21"/>
      <c r="AV305" s="21"/>
      <c r="AW305" s="21"/>
      <c r="AX305" s="21"/>
      <c r="AY305" s="21"/>
      <c r="AZ305" s="21"/>
      <c r="BA305" s="21"/>
      <c r="BB305" s="21"/>
      <c r="BC305" s="21"/>
      <c r="BD305" s="21"/>
    </row>
    <row r="306" spans="7:56" x14ac:dyDescent="0.25">
      <c r="G306" s="237"/>
      <c r="H306" s="278"/>
      <c r="I306" s="237"/>
      <c r="J306" s="237"/>
      <c r="K306" s="237"/>
      <c r="L306" s="237"/>
      <c r="M306" s="237"/>
      <c r="N306" s="237"/>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c r="BA306" s="21"/>
      <c r="BB306" s="21"/>
      <c r="BC306" s="21"/>
      <c r="BD306" s="21"/>
    </row>
    <row r="307" spans="7:56" x14ac:dyDescent="0.25">
      <c r="G307" s="237"/>
      <c r="H307" s="278"/>
      <c r="I307" s="237"/>
      <c r="J307" s="237"/>
      <c r="K307" s="237"/>
      <c r="L307" s="237"/>
      <c r="M307" s="237"/>
      <c r="N307" s="237"/>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21"/>
      <c r="AW307" s="21"/>
      <c r="AX307" s="21"/>
      <c r="AY307" s="21"/>
      <c r="AZ307" s="21"/>
      <c r="BA307" s="21"/>
      <c r="BB307" s="21"/>
      <c r="BC307" s="21"/>
      <c r="BD307" s="21"/>
    </row>
    <row r="308" spans="7:56" x14ac:dyDescent="0.25">
      <c r="G308" s="237"/>
      <c r="H308" s="278"/>
      <c r="I308" s="237"/>
      <c r="J308" s="237"/>
      <c r="K308" s="237"/>
      <c r="L308" s="237"/>
      <c r="M308" s="237"/>
      <c r="N308" s="237"/>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c r="BA308" s="21"/>
      <c r="BB308" s="21"/>
      <c r="BC308" s="21"/>
      <c r="BD308" s="21"/>
    </row>
    <row r="309" spans="7:56" x14ac:dyDescent="0.25">
      <c r="G309" s="237"/>
      <c r="H309" s="278"/>
      <c r="I309" s="237"/>
      <c r="J309" s="237"/>
      <c r="K309" s="237"/>
      <c r="L309" s="237"/>
      <c r="M309" s="237"/>
      <c r="N309" s="237"/>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c r="AQ309" s="21"/>
      <c r="AR309" s="21"/>
      <c r="AS309" s="21"/>
      <c r="AT309" s="21"/>
      <c r="AU309" s="21"/>
      <c r="AV309" s="21"/>
      <c r="AW309" s="21"/>
      <c r="AX309" s="21"/>
      <c r="AY309" s="21"/>
      <c r="AZ309" s="21"/>
      <c r="BA309" s="21"/>
      <c r="BB309" s="21"/>
      <c r="BC309" s="21"/>
      <c r="BD309" s="21"/>
    </row>
    <row r="310" spans="7:56" x14ac:dyDescent="0.25">
      <c r="G310" s="237"/>
      <c r="H310" s="278"/>
      <c r="I310" s="237"/>
      <c r="J310" s="237"/>
      <c r="K310" s="237"/>
      <c r="L310" s="237"/>
      <c r="M310" s="237"/>
      <c r="N310" s="237"/>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c r="AQ310" s="21"/>
      <c r="AR310" s="21"/>
      <c r="AS310" s="21"/>
      <c r="AT310" s="21"/>
      <c r="AU310" s="21"/>
      <c r="AV310" s="21"/>
      <c r="AW310" s="21"/>
      <c r="AX310" s="21"/>
      <c r="AY310" s="21"/>
      <c r="AZ310" s="21"/>
      <c r="BA310" s="21"/>
      <c r="BB310" s="21"/>
      <c r="BC310" s="21"/>
      <c r="BD310" s="21"/>
    </row>
    <row r="311" spans="7:56" x14ac:dyDescent="0.25">
      <c r="G311" s="237"/>
      <c r="H311" s="278"/>
      <c r="I311" s="237"/>
      <c r="J311" s="237"/>
      <c r="K311" s="237"/>
      <c r="L311" s="237"/>
      <c r="M311" s="237"/>
      <c r="N311" s="237"/>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c r="AQ311" s="21"/>
      <c r="AR311" s="21"/>
      <c r="AS311" s="21"/>
      <c r="AT311" s="21"/>
      <c r="AU311" s="21"/>
      <c r="AV311" s="21"/>
      <c r="AW311" s="21"/>
      <c r="AX311" s="21"/>
      <c r="AY311" s="21"/>
      <c r="AZ311" s="21"/>
      <c r="BA311" s="21"/>
      <c r="BB311" s="21"/>
      <c r="BC311" s="21"/>
      <c r="BD311" s="21"/>
    </row>
    <row r="312" spans="7:56" x14ac:dyDescent="0.25">
      <c r="G312" s="237"/>
      <c r="H312" s="278"/>
      <c r="I312" s="237"/>
      <c r="J312" s="237"/>
      <c r="K312" s="237"/>
      <c r="L312" s="237"/>
      <c r="M312" s="237"/>
      <c r="N312" s="237"/>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c r="AQ312" s="21"/>
      <c r="AR312" s="21"/>
      <c r="AS312" s="21"/>
      <c r="AT312" s="21"/>
      <c r="AU312" s="21"/>
      <c r="AV312" s="21"/>
      <c r="AW312" s="21"/>
      <c r="AX312" s="21"/>
      <c r="AY312" s="21"/>
      <c r="AZ312" s="21"/>
      <c r="BA312" s="21"/>
      <c r="BB312" s="21"/>
      <c r="BC312" s="21"/>
      <c r="BD312" s="21"/>
    </row>
    <row r="313" spans="7:56" x14ac:dyDescent="0.25">
      <c r="G313" s="237"/>
      <c r="H313" s="278"/>
      <c r="I313" s="237"/>
      <c r="J313" s="237"/>
      <c r="K313" s="237"/>
      <c r="L313" s="237"/>
      <c r="M313" s="237"/>
      <c r="N313" s="237"/>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c r="AQ313" s="21"/>
      <c r="AR313" s="21"/>
      <c r="AS313" s="21"/>
      <c r="AT313" s="21"/>
      <c r="AU313" s="21"/>
      <c r="AV313" s="21"/>
      <c r="AW313" s="21"/>
      <c r="AX313" s="21"/>
      <c r="AY313" s="21"/>
      <c r="AZ313" s="21"/>
      <c r="BA313" s="21"/>
      <c r="BB313" s="21"/>
      <c r="BC313" s="21"/>
      <c r="BD313" s="21"/>
    </row>
    <row r="314" spans="7:56" x14ac:dyDescent="0.25">
      <c r="G314" s="237"/>
      <c r="H314" s="278"/>
      <c r="I314" s="237"/>
      <c r="J314" s="237"/>
      <c r="K314" s="237"/>
      <c r="L314" s="237"/>
      <c r="M314" s="237"/>
      <c r="N314" s="237"/>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c r="BA314" s="21"/>
      <c r="BB314" s="21"/>
      <c r="BC314" s="21"/>
      <c r="BD314" s="21"/>
    </row>
    <row r="315" spans="7:56" x14ac:dyDescent="0.25">
      <c r="G315" s="237"/>
      <c r="H315" s="278"/>
      <c r="I315" s="237"/>
      <c r="J315" s="237"/>
      <c r="K315" s="237"/>
      <c r="L315" s="237"/>
      <c r="M315" s="237"/>
      <c r="N315" s="237"/>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21"/>
      <c r="AW315" s="21"/>
      <c r="AX315" s="21"/>
      <c r="AY315" s="21"/>
      <c r="AZ315" s="21"/>
      <c r="BA315" s="21"/>
      <c r="BB315" s="21"/>
      <c r="BC315" s="21"/>
      <c r="BD315" s="21"/>
    </row>
    <row r="316" spans="7:56" x14ac:dyDescent="0.25">
      <c r="G316" s="237"/>
      <c r="H316" s="278"/>
      <c r="I316" s="237"/>
      <c r="J316" s="237"/>
      <c r="K316" s="237"/>
      <c r="L316" s="237"/>
      <c r="M316" s="237"/>
      <c r="N316" s="237"/>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c r="BA316" s="21"/>
      <c r="BB316" s="21"/>
      <c r="BC316" s="21"/>
      <c r="BD316" s="21"/>
    </row>
    <row r="317" spans="7:56" x14ac:dyDescent="0.25">
      <c r="G317" s="237"/>
      <c r="H317" s="278"/>
      <c r="I317" s="237"/>
      <c r="J317" s="237"/>
      <c r="K317" s="237"/>
      <c r="L317" s="237"/>
      <c r="M317" s="237"/>
      <c r="N317" s="237"/>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21"/>
      <c r="AW317" s="21"/>
      <c r="AX317" s="21"/>
      <c r="AY317" s="21"/>
      <c r="AZ317" s="21"/>
      <c r="BA317" s="21"/>
      <c r="BB317" s="21"/>
      <c r="BC317" s="21"/>
      <c r="BD317" s="21"/>
    </row>
    <row r="318" spans="7:56" x14ac:dyDescent="0.25">
      <c r="G318" s="237"/>
      <c r="H318" s="278"/>
      <c r="I318" s="237"/>
      <c r="J318" s="237"/>
      <c r="K318" s="237"/>
      <c r="L318" s="237"/>
      <c r="M318" s="237"/>
      <c r="N318" s="237"/>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c r="BA318" s="21"/>
      <c r="BB318" s="21"/>
      <c r="BC318" s="21"/>
      <c r="BD318" s="21"/>
    </row>
    <row r="319" spans="7:56" x14ac:dyDescent="0.25">
      <c r="G319" s="237"/>
      <c r="H319" s="278"/>
      <c r="I319" s="237"/>
      <c r="J319" s="237"/>
      <c r="K319" s="237"/>
      <c r="L319" s="237"/>
      <c r="M319" s="237"/>
      <c r="N319" s="237"/>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c r="AX319" s="21"/>
      <c r="AY319" s="21"/>
      <c r="AZ319" s="21"/>
      <c r="BA319" s="21"/>
      <c r="BB319" s="21"/>
      <c r="BC319" s="21"/>
      <c r="BD319" s="21"/>
    </row>
    <row r="320" spans="7:56" x14ac:dyDescent="0.25">
      <c r="G320" s="237"/>
      <c r="H320" s="278"/>
      <c r="I320" s="237"/>
      <c r="J320" s="237"/>
      <c r="K320" s="237"/>
      <c r="L320" s="237"/>
      <c r="M320" s="237"/>
      <c r="N320" s="237"/>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c r="AQ320" s="21"/>
      <c r="AR320" s="21"/>
      <c r="AS320" s="21"/>
      <c r="AT320" s="21"/>
      <c r="AU320" s="21"/>
      <c r="AV320" s="21"/>
      <c r="AW320" s="21"/>
      <c r="AX320" s="21"/>
      <c r="AY320" s="21"/>
      <c r="AZ320" s="21"/>
      <c r="BA320" s="21"/>
      <c r="BB320" s="21"/>
      <c r="BC320" s="21"/>
      <c r="BD320" s="21"/>
    </row>
    <row r="321" spans="7:56" x14ac:dyDescent="0.25">
      <c r="G321" s="237"/>
      <c r="H321" s="278"/>
      <c r="I321" s="237"/>
      <c r="J321" s="237"/>
      <c r="K321" s="237"/>
      <c r="L321" s="237"/>
      <c r="M321" s="237"/>
      <c r="N321" s="237"/>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c r="BA321" s="21"/>
      <c r="BB321" s="21"/>
      <c r="BC321" s="21"/>
      <c r="BD321" s="21"/>
    </row>
    <row r="322" spans="7:56" x14ac:dyDescent="0.25">
      <c r="G322" s="237"/>
      <c r="H322" s="278"/>
      <c r="I322" s="237"/>
      <c r="J322" s="237"/>
      <c r="K322" s="237"/>
      <c r="L322" s="237"/>
      <c r="M322" s="237"/>
      <c r="N322" s="237"/>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21"/>
      <c r="AW322" s="21"/>
      <c r="AX322" s="21"/>
      <c r="AY322" s="21"/>
      <c r="AZ322" s="21"/>
      <c r="BA322" s="21"/>
      <c r="BB322" s="21"/>
      <c r="BC322" s="21"/>
      <c r="BD322" s="21"/>
    </row>
    <row r="323" spans="7:56" x14ac:dyDescent="0.25">
      <c r="G323" s="237"/>
      <c r="H323" s="278"/>
      <c r="I323" s="237"/>
      <c r="J323" s="237"/>
      <c r="K323" s="237"/>
      <c r="L323" s="237"/>
      <c r="M323" s="237"/>
      <c r="N323" s="237"/>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c r="BA323" s="21"/>
      <c r="BB323" s="21"/>
      <c r="BC323" s="21"/>
      <c r="BD323" s="21"/>
    </row>
    <row r="324" spans="7:56" x14ac:dyDescent="0.25">
      <c r="G324" s="237"/>
      <c r="H324" s="278"/>
      <c r="I324" s="237"/>
      <c r="J324" s="237"/>
      <c r="K324" s="237"/>
      <c r="L324" s="237"/>
      <c r="M324" s="237"/>
      <c r="N324" s="237"/>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21"/>
      <c r="AW324" s="21"/>
      <c r="AX324" s="21"/>
      <c r="AY324" s="21"/>
      <c r="AZ324" s="21"/>
      <c r="BA324" s="21"/>
      <c r="BB324" s="21"/>
      <c r="BC324" s="21"/>
      <c r="BD324" s="21"/>
    </row>
    <row r="325" spans="7:56" x14ac:dyDescent="0.25">
      <c r="G325" s="237"/>
      <c r="H325" s="278"/>
      <c r="I325" s="237"/>
      <c r="J325" s="237"/>
      <c r="K325" s="237"/>
      <c r="L325" s="237"/>
      <c r="M325" s="237"/>
      <c r="N325" s="237"/>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c r="BA325" s="21"/>
      <c r="BB325" s="21"/>
      <c r="BC325" s="21"/>
      <c r="BD325" s="21"/>
    </row>
    <row r="326" spans="7:56" x14ac:dyDescent="0.25">
      <c r="G326" s="237"/>
      <c r="H326" s="278"/>
      <c r="I326" s="237"/>
      <c r="J326" s="237"/>
      <c r="K326" s="237"/>
      <c r="L326" s="237"/>
      <c r="M326" s="237"/>
      <c r="N326" s="237"/>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21"/>
      <c r="AW326" s="21"/>
      <c r="AX326" s="21"/>
      <c r="AY326" s="21"/>
      <c r="AZ326" s="21"/>
      <c r="BA326" s="21"/>
      <c r="BB326" s="21"/>
      <c r="BC326" s="21"/>
      <c r="BD326" s="21"/>
    </row>
    <row r="327" spans="7:56" x14ac:dyDescent="0.25">
      <c r="G327" s="237"/>
      <c r="H327" s="278"/>
      <c r="I327" s="237"/>
      <c r="J327" s="237"/>
      <c r="K327" s="237"/>
      <c r="L327" s="237"/>
      <c r="M327" s="237"/>
      <c r="N327" s="237"/>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c r="BA327" s="21"/>
      <c r="BB327" s="21"/>
      <c r="BC327" s="21"/>
      <c r="BD327" s="21"/>
    </row>
    <row r="328" spans="7:56" x14ac:dyDescent="0.25">
      <c r="G328" s="237"/>
      <c r="H328" s="278"/>
      <c r="I328" s="237"/>
      <c r="J328" s="237"/>
      <c r="K328" s="237"/>
      <c r="L328" s="237"/>
      <c r="M328" s="237"/>
      <c r="N328" s="237"/>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c r="AX328" s="21"/>
      <c r="AY328" s="21"/>
      <c r="AZ328" s="21"/>
      <c r="BA328" s="21"/>
      <c r="BB328" s="21"/>
      <c r="BC328" s="21"/>
      <c r="BD328" s="21"/>
    </row>
    <row r="329" spans="7:56" x14ac:dyDescent="0.25">
      <c r="G329" s="237"/>
      <c r="H329" s="278"/>
      <c r="I329" s="237"/>
      <c r="J329" s="237"/>
      <c r="K329" s="237"/>
      <c r="L329" s="237"/>
      <c r="M329" s="237"/>
      <c r="N329" s="237"/>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c r="AQ329" s="21"/>
      <c r="AR329" s="21"/>
      <c r="AS329" s="21"/>
      <c r="AT329" s="21"/>
      <c r="AU329" s="21"/>
      <c r="AV329" s="21"/>
      <c r="AW329" s="21"/>
      <c r="AX329" s="21"/>
      <c r="AY329" s="21"/>
      <c r="AZ329" s="21"/>
      <c r="BA329" s="21"/>
      <c r="BB329" s="21"/>
      <c r="BC329" s="21"/>
      <c r="BD329" s="21"/>
    </row>
    <row r="330" spans="7:56" x14ac:dyDescent="0.25">
      <c r="G330" s="237"/>
      <c r="H330" s="278"/>
      <c r="I330" s="237"/>
      <c r="J330" s="237"/>
      <c r="K330" s="237"/>
      <c r="L330" s="237"/>
      <c r="M330" s="237"/>
      <c r="N330" s="237"/>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c r="BA330" s="21"/>
      <c r="BB330" s="21"/>
      <c r="BC330" s="21"/>
      <c r="BD330" s="21"/>
    </row>
    <row r="331" spans="7:56" x14ac:dyDescent="0.25">
      <c r="G331" s="237"/>
      <c r="H331" s="278"/>
      <c r="I331" s="237"/>
      <c r="J331" s="237"/>
      <c r="K331" s="237"/>
      <c r="L331" s="237"/>
      <c r="M331" s="237"/>
      <c r="N331" s="237"/>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c r="AQ331" s="21"/>
      <c r="AR331" s="21"/>
      <c r="AS331" s="21"/>
      <c r="AT331" s="21"/>
      <c r="AU331" s="21"/>
      <c r="AV331" s="21"/>
      <c r="AW331" s="21"/>
      <c r="AX331" s="21"/>
      <c r="AY331" s="21"/>
      <c r="AZ331" s="21"/>
      <c r="BA331" s="21"/>
      <c r="BB331" s="21"/>
      <c r="BC331" s="21"/>
      <c r="BD331" s="21"/>
    </row>
    <row r="332" spans="7:56" x14ac:dyDescent="0.25">
      <c r="G332" s="237"/>
      <c r="H332" s="278"/>
      <c r="I332" s="237"/>
      <c r="J332" s="237"/>
      <c r="K332" s="237"/>
      <c r="L332" s="237"/>
      <c r="M332" s="237"/>
      <c r="N332" s="237"/>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c r="BA332" s="21"/>
      <c r="BB332" s="21"/>
      <c r="BC332" s="21"/>
      <c r="BD332" s="21"/>
    </row>
    <row r="333" spans="7:56" x14ac:dyDescent="0.25">
      <c r="G333" s="237"/>
      <c r="H333" s="278"/>
      <c r="I333" s="237"/>
      <c r="J333" s="237"/>
      <c r="K333" s="237"/>
      <c r="L333" s="237"/>
      <c r="M333" s="237"/>
      <c r="N333" s="237"/>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21"/>
      <c r="AW333" s="21"/>
      <c r="AX333" s="21"/>
      <c r="AY333" s="21"/>
      <c r="AZ333" s="21"/>
      <c r="BA333" s="21"/>
      <c r="BB333" s="21"/>
      <c r="BC333" s="21"/>
      <c r="BD333" s="21"/>
    </row>
    <row r="334" spans="7:56" x14ac:dyDescent="0.25">
      <c r="G334" s="237"/>
      <c r="H334" s="278"/>
      <c r="I334" s="237"/>
      <c r="J334" s="237"/>
      <c r="K334" s="237"/>
      <c r="L334" s="237"/>
      <c r="M334" s="237"/>
      <c r="N334" s="237"/>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c r="BA334" s="21"/>
      <c r="BB334" s="21"/>
      <c r="BC334" s="21"/>
      <c r="BD334" s="21"/>
    </row>
    <row r="335" spans="7:56" x14ac:dyDescent="0.25">
      <c r="G335" s="237"/>
      <c r="H335" s="278"/>
      <c r="I335" s="237"/>
      <c r="J335" s="237"/>
      <c r="K335" s="237"/>
      <c r="L335" s="237"/>
      <c r="M335" s="237"/>
      <c r="N335" s="237"/>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c r="AQ335" s="21"/>
      <c r="AR335" s="21"/>
      <c r="AS335" s="21"/>
      <c r="AT335" s="21"/>
      <c r="AU335" s="21"/>
      <c r="AV335" s="21"/>
      <c r="AW335" s="21"/>
      <c r="AX335" s="21"/>
      <c r="AY335" s="21"/>
      <c r="AZ335" s="21"/>
      <c r="BA335" s="21"/>
      <c r="BB335" s="21"/>
      <c r="BC335" s="21"/>
      <c r="BD335" s="21"/>
    </row>
    <row r="336" spans="7:56" x14ac:dyDescent="0.25">
      <c r="G336" s="237"/>
      <c r="H336" s="278"/>
      <c r="I336" s="237"/>
      <c r="J336" s="237"/>
      <c r="K336" s="237"/>
      <c r="L336" s="237"/>
      <c r="M336" s="237"/>
      <c r="N336" s="237"/>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c r="BA336" s="21"/>
      <c r="BB336" s="21"/>
      <c r="BC336" s="21"/>
      <c r="BD336" s="21"/>
    </row>
    <row r="337" spans="7:56" x14ac:dyDescent="0.25">
      <c r="G337" s="237"/>
      <c r="H337" s="278"/>
      <c r="I337" s="237"/>
      <c r="J337" s="237"/>
      <c r="K337" s="237"/>
      <c r="L337" s="237"/>
      <c r="M337" s="237"/>
      <c r="N337" s="237"/>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21"/>
      <c r="AW337" s="21"/>
      <c r="AX337" s="21"/>
      <c r="AY337" s="21"/>
      <c r="AZ337" s="21"/>
      <c r="BA337" s="21"/>
      <c r="BB337" s="21"/>
      <c r="BC337" s="21"/>
      <c r="BD337" s="21"/>
    </row>
    <row r="338" spans="7:56" x14ac:dyDescent="0.25">
      <c r="G338" s="237"/>
      <c r="H338" s="278"/>
      <c r="I338" s="237"/>
      <c r="J338" s="237"/>
      <c r="K338" s="237"/>
      <c r="L338" s="237"/>
      <c r="M338" s="237"/>
      <c r="N338" s="237"/>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c r="BA338" s="21"/>
      <c r="BB338" s="21"/>
      <c r="BC338" s="21"/>
      <c r="BD338" s="21"/>
    </row>
    <row r="339" spans="7:56" x14ac:dyDescent="0.25">
      <c r="G339" s="237"/>
      <c r="H339" s="278"/>
      <c r="I339" s="237"/>
      <c r="J339" s="237"/>
      <c r="K339" s="237"/>
      <c r="L339" s="237"/>
      <c r="M339" s="237"/>
      <c r="N339" s="237"/>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c r="AQ339" s="21"/>
      <c r="AR339" s="21"/>
      <c r="AS339" s="21"/>
      <c r="AT339" s="21"/>
      <c r="AU339" s="21"/>
      <c r="AV339" s="21"/>
      <c r="AW339" s="21"/>
      <c r="AX339" s="21"/>
      <c r="AY339" s="21"/>
      <c r="AZ339" s="21"/>
      <c r="BA339" s="21"/>
      <c r="BB339" s="21"/>
      <c r="BC339" s="21"/>
      <c r="BD339" s="21"/>
    </row>
    <row r="340" spans="7:56" x14ac:dyDescent="0.25">
      <c r="G340" s="237"/>
      <c r="H340" s="278"/>
      <c r="I340" s="237"/>
      <c r="J340" s="237"/>
      <c r="K340" s="237"/>
      <c r="L340" s="237"/>
      <c r="M340" s="237"/>
      <c r="N340" s="237"/>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c r="BA340" s="21"/>
      <c r="BB340" s="21"/>
      <c r="BC340" s="21"/>
      <c r="BD340" s="21"/>
    </row>
    <row r="341" spans="7:56" x14ac:dyDescent="0.25">
      <c r="G341" s="237"/>
      <c r="H341" s="278"/>
      <c r="I341" s="237"/>
      <c r="J341" s="237"/>
      <c r="K341" s="237"/>
      <c r="L341" s="237"/>
      <c r="M341" s="237"/>
      <c r="N341" s="237"/>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c r="AX341" s="21"/>
      <c r="AY341" s="21"/>
      <c r="AZ341" s="21"/>
      <c r="BA341" s="21"/>
      <c r="BB341" s="21"/>
      <c r="BC341" s="21"/>
      <c r="BD341" s="21"/>
    </row>
    <row r="342" spans="7:56" x14ac:dyDescent="0.25">
      <c r="G342" s="237"/>
      <c r="H342" s="278"/>
      <c r="I342" s="237"/>
      <c r="J342" s="237"/>
      <c r="K342" s="237"/>
      <c r="L342" s="237"/>
      <c r="M342" s="237"/>
      <c r="N342" s="237"/>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21"/>
      <c r="AW342" s="21"/>
      <c r="AX342" s="21"/>
      <c r="AY342" s="21"/>
      <c r="AZ342" s="21"/>
      <c r="BA342" s="21"/>
      <c r="BB342" s="21"/>
      <c r="BC342" s="21"/>
      <c r="BD342" s="21"/>
    </row>
    <row r="343" spans="7:56" x14ac:dyDescent="0.25">
      <c r="G343" s="237"/>
      <c r="H343" s="278"/>
      <c r="I343" s="237"/>
      <c r="J343" s="237"/>
      <c r="K343" s="237"/>
      <c r="L343" s="237"/>
      <c r="M343" s="237"/>
      <c r="N343" s="237"/>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c r="BA343" s="21"/>
      <c r="BB343" s="21"/>
      <c r="BC343" s="21"/>
      <c r="BD343" s="21"/>
    </row>
    <row r="344" spans="7:56" x14ac:dyDescent="0.25">
      <c r="G344" s="237"/>
      <c r="H344" s="278"/>
      <c r="I344" s="237"/>
      <c r="J344" s="237"/>
      <c r="K344" s="237"/>
      <c r="L344" s="237"/>
      <c r="M344" s="237"/>
      <c r="N344" s="237"/>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c r="AX344" s="21"/>
      <c r="AY344" s="21"/>
      <c r="AZ344" s="21"/>
      <c r="BA344" s="21"/>
      <c r="BB344" s="21"/>
      <c r="BC344" s="21"/>
      <c r="BD344" s="21"/>
    </row>
    <row r="345" spans="7:56" x14ac:dyDescent="0.25">
      <c r="G345" s="237"/>
      <c r="H345" s="278"/>
      <c r="I345" s="237"/>
      <c r="J345" s="237"/>
      <c r="K345" s="237"/>
      <c r="L345" s="237"/>
      <c r="M345" s="237"/>
      <c r="N345" s="237"/>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c r="BA345" s="21"/>
      <c r="BB345" s="21"/>
      <c r="BC345" s="21"/>
      <c r="BD345" s="21"/>
    </row>
    <row r="346" spans="7:56" x14ac:dyDescent="0.25">
      <c r="G346" s="237"/>
      <c r="H346" s="278"/>
      <c r="I346" s="237"/>
      <c r="J346" s="237"/>
      <c r="K346" s="237"/>
      <c r="L346" s="237"/>
      <c r="M346" s="237"/>
      <c r="N346" s="237"/>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21"/>
      <c r="AW346" s="21"/>
      <c r="AX346" s="21"/>
      <c r="AY346" s="21"/>
      <c r="AZ346" s="21"/>
      <c r="BA346" s="21"/>
      <c r="BB346" s="21"/>
      <c r="BC346" s="21"/>
      <c r="BD346" s="21"/>
    </row>
    <row r="347" spans="7:56" x14ac:dyDescent="0.25">
      <c r="G347" s="237"/>
      <c r="H347" s="278"/>
      <c r="I347" s="237"/>
      <c r="J347" s="237"/>
      <c r="K347" s="237"/>
      <c r="L347" s="237"/>
      <c r="M347" s="237"/>
      <c r="N347" s="237"/>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c r="BA347" s="21"/>
      <c r="BB347" s="21"/>
      <c r="BC347" s="21"/>
      <c r="BD347" s="21"/>
    </row>
    <row r="348" spans="7:56" x14ac:dyDescent="0.25">
      <c r="G348" s="237"/>
      <c r="H348" s="278"/>
      <c r="I348" s="237"/>
      <c r="J348" s="237"/>
      <c r="K348" s="237"/>
      <c r="L348" s="237"/>
      <c r="M348" s="237"/>
      <c r="N348" s="237"/>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c r="AQ348" s="21"/>
      <c r="AR348" s="21"/>
      <c r="AS348" s="21"/>
      <c r="AT348" s="21"/>
      <c r="AU348" s="21"/>
      <c r="AV348" s="21"/>
      <c r="AW348" s="21"/>
      <c r="AX348" s="21"/>
      <c r="AY348" s="21"/>
      <c r="AZ348" s="21"/>
      <c r="BA348" s="21"/>
      <c r="BB348" s="21"/>
      <c r="BC348" s="21"/>
      <c r="BD348" s="21"/>
    </row>
    <row r="349" spans="7:56" x14ac:dyDescent="0.25">
      <c r="G349" s="237"/>
      <c r="H349" s="278"/>
      <c r="I349" s="237"/>
      <c r="J349" s="237"/>
      <c r="K349" s="237"/>
      <c r="L349" s="237"/>
      <c r="M349" s="237"/>
      <c r="N349" s="237"/>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c r="BA349" s="21"/>
      <c r="BB349" s="21"/>
      <c r="BC349" s="21"/>
      <c r="BD349" s="21"/>
    </row>
  </sheetData>
  <mergeCells count="3">
    <mergeCell ref="A1:F2"/>
    <mergeCell ref="A3:B3"/>
    <mergeCell ref="A4:F4"/>
  </mergeCells>
  <phoneticPr fontId="39" type="noConversion"/>
  <pageMargins left="0.70866141732283472" right="0.70866141732283472" top="0.74803149606299213" bottom="0.74803149606299213" header="0.31496062992125984" footer="0.31496062992125984"/>
  <pageSetup paperSize="9" firstPageNumber="3"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3"/>
  <sheetViews>
    <sheetView zoomScale="70" zoomScaleNormal="70" zoomScaleSheetLayoutView="100" workbookViewId="0">
      <selection activeCell="E43" sqref="E43"/>
    </sheetView>
  </sheetViews>
  <sheetFormatPr defaultColWidth="5.7109375" defaultRowHeight="12.75" x14ac:dyDescent="0.2"/>
  <cols>
    <col min="1" max="1" width="8.7109375" style="5" customWidth="1"/>
    <col min="2" max="2" width="55.42578125" style="7" customWidth="1"/>
    <col min="3" max="3" width="14.42578125" style="7" bestFit="1" customWidth="1"/>
    <col min="4" max="4" width="19.140625" style="302" bestFit="1" customWidth="1"/>
    <col min="5" max="5" width="19.140625" style="302" customWidth="1"/>
    <col min="6" max="6" width="12.7109375" style="302" bestFit="1" customWidth="1"/>
    <col min="7" max="233" width="9.140625" style="9" customWidth="1"/>
    <col min="234" max="234" width="5.7109375" style="9" customWidth="1"/>
    <col min="235" max="235" width="40.7109375" style="9" customWidth="1"/>
    <col min="236" max="16384" width="5.7109375" style="9"/>
  </cols>
  <sheetData>
    <row r="1" spans="1:6" s="10" customFormat="1" ht="27" customHeight="1" thickBot="1" x14ac:dyDescent="0.25">
      <c r="A1" s="580" t="s">
        <v>323</v>
      </c>
      <c r="B1" s="581"/>
      <c r="C1" s="581"/>
      <c r="D1" s="582"/>
      <c r="E1" s="347"/>
      <c r="F1" s="347"/>
    </row>
    <row r="2" spans="1:6" s="11" customFormat="1" ht="19.5" thickBot="1" x14ac:dyDescent="0.25">
      <c r="A2" s="597" t="s">
        <v>16</v>
      </c>
      <c r="B2" s="598"/>
      <c r="C2" s="598"/>
      <c r="D2" s="599"/>
      <c r="E2" s="348"/>
      <c r="F2" s="348"/>
    </row>
    <row r="3" spans="1:6" s="10" customFormat="1" x14ac:dyDescent="0.2">
      <c r="A3" s="216"/>
      <c r="B3" s="1"/>
      <c r="C3" s="1"/>
      <c r="D3" s="298"/>
      <c r="E3" s="349"/>
      <c r="F3" s="349"/>
    </row>
    <row r="4" spans="1:6" s="10" customFormat="1" x14ac:dyDescent="0.2">
      <c r="A4" s="586" t="s">
        <v>2</v>
      </c>
      <c r="B4" s="588" t="s">
        <v>3</v>
      </c>
      <c r="C4" s="589"/>
      <c r="D4" s="600" t="s">
        <v>4</v>
      </c>
      <c r="E4" s="350"/>
      <c r="F4" s="350"/>
    </row>
    <row r="5" spans="1:6" s="10" customFormat="1" x14ac:dyDescent="0.2">
      <c r="A5" s="587"/>
      <c r="B5" s="590"/>
      <c r="C5" s="591"/>
      <c r="D5" s="601"/>
      <c r="E5" s="350"/>
      <c r="F5" s="350"/>
    </row>
    <row r="6" spans="1:6" s="10" customFormat="1" x14ac:dyDescent="0.2">
      <c r="A6" s="218"/>
      <c r="B6" s="15"/>
      <c r="C6" s="15"/>
      <c r="D6" s="299"/>
      <c r="E6" s="349"/>
      <c r="F6" s="349"/>
    </row>
    <row r="7" spans="1:6" ht="15.75" x14ac:dyDescent="0.2">
      <c r="A7" s="615" t="s">
        <v>275</v>
      </c>
      <c r="B7" s="615"/>
      <c r="C7" s="484" t="s">
        <v>332</v>
      </c>
      <c r="D7" s="485" t="s">
        <v>322</v>
      </c>
      <c r="E7" s="486" t="s">
        <v>321</v>
      </c>
      <c r="F7" s="351"/>
    </row>
    <row r="8" spans="1:6" x14ac:dyDescent="0.2">
      <c r="A8" s="481" t="s">
        <v>95</v>
      </c>
      <c r="B8" s="482" t="s">
        <v>71</v>
      </c>
      <c r="C8" s="469">
        <f>SUM(C9:C11)</f>
        <v>0</v>
      </c>
      <c r="D8" s="469">
        <f t="shared" ref="D8:E8" si="0">SUM(D9:D11)</f>
        <v>0</v>
      </c>
      <c r="E8" s="469">
        <f t="shared" si="0"/>
        <v>0</v>
      </c>
      <c r="F8" s="357"/>
    </row>
    <row r="9" spans="1:6" x14ac:dyDescent="0.2">
      <c r="A9" s="271" t="s">
        <v>96</v>
      </c>
      <c r="B9" s="487" t="s">
        <v>29</v>
      </c>
      <c r="C9" s="472">
        <f>'odsek 2'!F17</f>
        <v>0</v>
      </c>
      <c r="D9" s="497">
        <f>'odsek 2'!G17</f>
        <v>0</v>
      </c>
      <c r="E9" s="497">
        <f>C9-D9</f>
        <v>0</v>
      </c>
      <c r="F9" s="355"/>
    </row>
    <row r="10" spans="1:6" x14ac:dyDescent="0.2">
      <c r="A10" s="271" t="s">
        <v>0</v>
      </c>
      <c r="B10" s="487" t="s">
        <v>32</v>
      </c>
      <c r="C10" s="472">
        <f>'odsek 2'!F30</f>
        <v>0</v>
      </c>
      <c r="D10" s="497">
        <f>'odsek 2'!G30</f>
        <v>0</v>
      </c>
      <c r="E10" s="497">
        <f t="shared" ref="E10:E11" si="1">C10-D10</f>
        <v>0</v>
      </c>
      <c r="F10" s="355"/>
    </row>
    <row r="11" spans="1:6" x14ac:dyDescent="0.2">
      <c r="A11" s="271" t="s">
        <v>1</v>
      </c>
      <c r="B11" s="487" t="s">
        <v>33</v>
      </c>
      <c r="C11" s="472">
        <f>'odsek 2'!F39</f>
        <v>0</v>
      </c>
      <c r="D11" s="497">
        <f>'odsek 2'!G39</f>
        <v>0</v>
      </c>
      <c r="E11" s="497">
        <f t="shared" si="1"/>
        <v>0</v>
      </c>
      <c r="F11" s="355"/>
    </row>
    <row r="12" spans="1:6" x14ac:dyDescent="0.2">
      <c r="A12" s="483"/>
      <c r="B12" s="352"/>
      <c r="C12" s="314"/>
      <c r="D12" s="498"/>
      <c r="E12" s="363"/>
      <c r="F12" s="355"/>
    </row>
    <row r="13" spans="1:6" x14ac:dyDescent="0.2">
      <c r="A13" s="481" t="s">
        <v>98</v>
      </c>
      <c r="B13" s="482" t="s">
        <v>72</v>
      </c>
      <c r="C13" s="469">
        <f>SUM(C14:C19)</f>
        <v>0</v>
      </c>
      <c r="D13" s="469">
        <f t="shared" ref="D13:E13" si="2">SUM(D14:D19)</f>
        <v>0</v>
      </c>
      <c r="E13" s="469">
        <f t="shared" si="2"/>
        <v>0</v>
      </c>
      <c r="F13" s="355"/>
    </row>
    <row r="14" spans="1:6" x14ac:dyDescent="0.2">
      <c r="A14" s="271" t="s">
        <v>99</v>
      </c>
      <c r="B14" s="487" t="s">
        <v>43</v>
      </c>
      <c r="C14" s="472">
        <f>'odsek 2'!F55</f>
        <v>0</v>
      </c>
      <c r="D14" s="497">
        <f>'odsek 2'!G55</f>
        <v>0</v>
      </c>
      <c r="E14" s="497">
        <f>C14-D14</f>
        <v>0</v>
      </c>
      <c r="F14" s="355"/>
    </row>
    <row r="15" spans="1:6" x14ac:dyDescent="0.2">
      <c r="A15" s="271" t="s">
        <v>101</v>
      </c>
      <c r="B15" s="487" t="s">
        <v>47</v>
      </c>
      <c r="C15" s="472">
        <f>'odsek 2'!F63</f>
        <v>0</v>
      </c>
      <c r="D15" s="497">
        <f>'odsek 2'!G63</f>
        <v>0</v>
      </c>
      <c r="E15" s="497">
        <f t="shared" ref="E15:E16" si="3">C15-D15</f>
        <v>0</v>
      </c>
      <c r="F15" s="355"/>
    </row>
    <row r="16" spans="1:6" x14ac:dyDescent="0.2">
      <c r="A16" s="271" t="s">
        <v>102</v>
      </c>
      <c r="B16" s="487" t="s">
        <v>50</v>
      </c>
      <c r="C16" s="472">
        <f>'odsek 2'!F70</f>
        <v>0</v>
      </c>
      <c r="D16" s="497">
        <f>'odsek 2'!G70</f>
        <v>0</v>
      </c>
      <c r="E16" s="497">
        <f t="shared" si="3"/>
        <v>0</v>
      </c>
      <c r="F16" s="355"/>
    </row>
    <row r="17" spans="1:6" x14ac:dyDescent="0.2">
      <c r="A17" s="271" t="s">
        <v>103</v>
      </c>
      <c r="B17" s="487" t="s">
        <v>53</v>
      </c>
      <c r="C17" s="472">
        <f>'odsek 2'!F79</f>
        <v>0</v>
      </c>
      <c r="D17" s="497">
        <f>'odsek 2'!G79</f>
        <v>0</v>
      </c>
      <c r="E17" s="497">
        <f>C17-D17</f>
        <v>0</v>
      </c>
      <c r="F17" s="355"/>
    </row>
    <row r="18" spans="1:6" x14ac:dyDescent="0.2">
      <c r="A18" s="271" t="s">
        <v>165</v>
      </c>
      <c r="B18" s="487" t="s">
        <v>168</v>
      </c>
      <c r="C18" s="472">
        <f>'odsek 2'!F86</f>
        <v>0</v>
      </c>
      <c r="D18" s="497">
        <f>'odsek 2'!G86</f>
        <v>0</v>
      </c>
      <c r="E18" s="497">
        <f t="shared" ref="E18:E19" si="4">C18-D18</f>
        <v>0</v>
      </c>
      <c r="F18" s="355"/>
    </row>
    <row r="19" spans="1:6" x14ac:dyDescent="0.2">
      <c r="A19" s="271" t="s">
        <v>167</v>
      </c>
      <c r="B19" s="487" t="s">
        <v>170</v>
      </c>
      <c r="C19" s="472">
        <f>'odsek 2'!F99</f>
        <v>0</v>
      </c>
      <c r="D19" s="497">
        <f>'odsek 2'!G99</f>
        <v>0</v>
      </c>
      <c r="E19" s="497">
        <f t="shared" si="4"/>
        <v>0</v>
      </c>
      <c r="F19" s="355"/>
    </row>
    <row r="20" spans="1:6" x14ac:dyDescent="0.2">
      <c r="A20" s="483"/>
      <c r="B20" s="352"/>
      <c r="C20" s="314"/>
      <c r="D20" s="498"/>
      <c r="E20" s="363"/>
      <c r="F20" s="355"/>
    </row>
    <row r="21" spans="1:6" x14ac:dyDescent="0.2">
      <c r="A21" s="481" t="s">
        <v>104</v>
      </c>
      <c r="B21" s="482" t="s">
        <v>73</v>
      </c>
      <c r="C21" s="469">
        <f>SUM(C22:C24)</f>
        <v>0</v>
      </c>
      <c r="D21" s="469">
        <f t="shared" ref="D21:E21" si="5">SUM(D22:D24)</f>
        <v>0</v>
      </c>
      <c r="E21" s="469">
        <f t="shared" si="5"/>
        <v>0</v>
      </c>
      <c r="F21" s="355"/>
    </row>
    <row r="22" spans="1:6" x14ac:dyDescent="0.2">
      <c r="A22" s="271" t="s">
        <v>19</v>
      </c>
      <c r="B22" s="487" t="s">
        <v>57</v>
      </c>
      <c r="C22" s="472">
        <f>'odsek 2'!F122</f>
        <v>0</v>
      </c>
      <c r="D22" s="497">
        <f>'odsek 2'!G122</f>
        <v>0</v>
      </c>
      <c r="E22" s="497">
        <f>C22-D22</f>
        <v>0</v>
      </c>
      <c r="F22" s="355"/>
    </row>
    <row r="23" spans="1:6" x14ac:dyDescent="0.2">
      <c r="A23" s="271" t="s">
        <v>109</v>
      </c>
      <c r="B23" s="487" t="s">
        <v>59</v>
      </c>
      <c r="C23" s="472">
        <f>'odsek 2'!F132</f>
        <v>0</v>
      </c>
      <c r="D23" s="497">
        <f>'odsek 2'!G132</f>
        <v>0</v>
      </c>
      <c r="E23" s="497">
        <f t="shared" ref="E23:E24" si="6">C23-D23</f>
        <v>0</v>
      </c>
      <c r="F23" s="355"/>
    </row>
    <row r="24" spans="1:6" x14ac:dyDescent="0.2">
      <c r="A24" s="271" t="s">
        <v>110</v>
      </c>
      <c r="B24" s="487" t="s">
        <v>61</v>
      </c>
      <c r="C24" s="472">
        <f>'odsek 2'!F142</f>
        <v>0</v>
      </c>
      <c r="D24" s="497">
        <f>'odsek 2'!G142</f>
        <v>0</v>
      </c>
      <c r="E24" s="497">
        <f t="shared" si="6"/>
        <v>0</v>
      </c>
      <c r="F24" s="355"/>
    </row>
    <row r="25" spans="1:6" x14ac:dyDescent="0.2">
      <c r="A25" s="483"/>
      <c r="B25" s="352"/>
      <c r="C25" s="314"/>
      <c r="D25" s="498"/>
      <c r="E25" s="363"/>
      <c r="F25" s="355"/>
    </row>
    <row r="26" spans="1:6" x14ac:dyDescent="0.2">
      <c r="A26" s="481" t="s">
        <v>112</v>
      </c>
      <c r="B26" s="482" t="s">
        <v>74</v>
      </c>
      <c r="C26" s="469">
        <f>SUM(C27:C28)</f>
        <v>0</v>
      </c>
      <c r="D26" s="469">
        <f t="shared" ref="D26:E26" si="7">SUM(D27:D28)</f>
        <v>0</v>
      </c>
      <c r="E26" s="469">
        <f t="shared" si="7"/>
        <v>0</v>
      </c>
      <c r="F26" s="355"/>
    </row>
    <row r="27" spans="1:6" x14ac:dyDescent="0.2">
      <c r="A27" s="271" t="s">
        <v>113</v>
      </c>
      <c r="B27" s="487" t="s">
        <v>229</v>
      </c>
      <c r="C27" s="472">
        <f>'odsek 2'!F156</f>
        <v>0</v>
      </c>
      <c r="D27" s="497">
        <f>'odsek 2'!G156</f>
        <v>0</v>
      </c>
      <c r="E27" s="497">
        <f t="shared" ref="E27:E28" si="8">C27-D27</f>
        <v>0</v>
      </c>
      <c r="F27" s="355"/>
    </row>
    <row r="28" spans="1:6" x14ac:dyDescent="0.2">
      <c r="A28" s="271" t="s">
        <v>240</v>
      </c>
      <c r="B28" s="487" t="s">
        <v>241</v>
      </c>
      <c r="C28" s="472">
        <f>'odsek 2'!F197</f>
        <v>0</v>
      </c>
      <c r="D28" s="497">
        <f>'odsek 2'!G197</f>
        <v>0</v>
      </c>
      <c r="E28" s="497">
        <f t="shared" si="8"/>
        <v>0</v>
      </c>
      <c r="F28" s="355"/>
    </row>
    <row r="29" spans="1:6" x14ac:dyDescent="0.2">
      <c r="A29" s="272"/>
      <c r="B29" s="354"/>
      <c r="C29" s="496"/>
      <c r="D29" s="363"/>
      <c r="E29" s="363"/>
      <c r="F29" s="355"/>
    </row>
    <row r="30" spans="1:6" x14ac:dyDescent="0.2">
      <c r="A30" s="481" t="s">
        <v>232</v>
      </c>
      <c r="B30" s="482" t="s">
        <v>93</v>
      </c>
      <c r="C30" s="469">
        <f>SUM(C31:C31)</f>
        <v>0</v>
      </c>
      <c r="D30" s="469">
        <f t="shared" ref="D30:E30" si="9">SUM(D31:D31)</f>
        <v>0</v>
      </c>
      <c r="E30" s="469">
        <f t="shared" si="9"/>
        <v>0</v>
      </c>
      <c r="F30" s="355"/>
    </row>
    <row r="31" spans="1:6" x14ac:dyDescent="0.2">
      <c r="A31" s="271" t="s">
        <v>120</v>
      </c>
      <c r="B31" s="487" t="s">
        <v>184</v>
      </c>
      <c r="C31" s="472">
        <f>'odsek 2'!F213</f>
        <v>0</v>
      </c>
      <c r="D31" s="497">
        <f>'odsek 2'!G213</f>
        <v>0</v>
      </c>
      <c r="E31" s="497">
        <f t="shared" ref="E31" si="10">C31-D31</f>
        <v>0</v>
      </c>
      <c r="F31" s="355"/>
    </row>
    <row r="32" spans="1:6" x14ac:dyDescent="0.2">
      <c r="A32" s="483"/>
      <c r="B32" s="352"/>
      <c r="C32" s="314"/>
      <c r="D32" s="498"/>
      <c r="E32" s="363"/>
      <c r="F32" s="355"/>
    </row>
    <row r="33" spans="1:6" x14ac:dyDescent="0.2">
      <c r="A33" s="481" t="s">
        <v>121</v>
      </c>
      <c r="B33" s="482" t="s">
        <v>75</v>
      </c>
      <c r="C33" s="469">
        <f>SUM(C34:C35)</f>
        <v>0</v>
      </c>
      <c r="D33" s="469">
        <f t="shared" ref="D33:E33" si="11">SUM(D34:D35)</f>
        <v>0</v>
      </c>
      <c r="E33" s="469">
        <f t="shared" si="11"/>
        <v>0</v>
      </c>
      <c r="F33" s="355"/>
    </row>
    <row r="34" spans="1:6" x14ac:dyDescent="0.2">
      <c r="A34" s="271" t="s">
        <v>122</v>
      </c>
      <c r="B34" s="487" t="s">
        <v>65</v>
      </c>
      <c r="C34" s="472">
        <f>'odsek 2'!F232</f>
        <v>0</v>
      </c>
      <c r="D34" s="497">
        <f>'odsek 2'!G232</f>
        <v>0</v>
      </c>
      <c r="E34" s="497">
        <f t="shared" ref="E34:E35" si="12">C34-D34</f>
        <v>0</v>
      </c>
      <c r="F34" s="355"/>
    </row>
    <row r="35" spans="1:6" x14ac:dyDescent="0.2">
      <c r="A35" s="271" t="s">
        <v>125</v>
      </c>
      <c r="B35" s="487" t="s">
        <v>67</v>
      </c>
      <c r="C35" s="472">
        <f>'odsek 2'!F247</f>
        <v>0</v>
      </c>
      <c r="D35" s="497">
        <f>'odsek 2'!G247</f>
        <v>0</v>
      </c>
      <c r="E35" s="497">
        <f t="shared" si="12"/>
        <v>0</v>
      </c>
      <c r="F35" s="355"/>
    </row>
    <row r="36" spans="1:6" x14ac:dyDescent="0.2">
      <c r="A36" s="483"/>
      <c r="B36" s="352"/>
      <c r="C36" s="314"/>
      <c r="D36" s="498"/>
      <c r="E36" s="363"/>
      <c r="F36" s="355"/>
    </row>
    <row r="37" spans="1:6" x14ac:dyDescent="0.2">
      <c r="A37" s="481" t="s">
        <v>129</v>
      </c>
      <c r="B37" s="482" t="s">
        <v>81</v>
      </c>
      <c r="C37" s="469">
        <f>SUM(C38:C38)</f>
        <v>0</v>
      </c>
      <c r="D37" s="469">
        <f>SUM(D38:D38)</f>
        <v>0</v>
      </c>
      <c r="E37" s="469">
        <f>SUM(E38:E38)</f>
        <v>0</v>
      </c>
      <c r="F37" s="355"/>
    </row>
    <row r="38" spans="1:6" x14ac:dyDescent="0.2">
      <c r="A38" s="271" t="s">
        <v>130</v>
      </c>
      <c r="B38" s="487" t="s">
        <v>82</v>
      </c>
      <c r="C38" s="472">
        <f>'odsek 2'!F279</f>
        <v>0</v>
      </c>
      <c r="D38" s="488">
        <f>'odsek 2'!G279</f>
        <v>0</v>
      </c>
      <c r="E38" s="488">
        <f t="shared" ref="E38" si="13">C38-D38</f>
        <v>0</v>
      </c>
      <c r="F38" s="355"/>
    </row>
    <row r="39" spans="1:6" x14ac:dyDescent="0.2">
      <c r="A39" s="491"/>
      <c r="B39" s="354"/>
      <c r="C39" s="492"/>
      <c r="D39" s="489"/>
      <c r="E39" s="353"/>
      <c r="F39" s="356"/>
    </row>
    <row r="40" spans="1:6" x14ac:dyDescent="0.2">
      <c r="A40" s="490"/>
      <c r="B40" s="273" t="s">
        <v>236</v>
      </c>
      <c r="C40" s="274">
        <f>C37+C33+C30+C26+C21+C13+C8</f>
        <v>0</v>
      </c>
      <c r="D40" s="274">
        <f>D37+D33+D30+D26+D21+D13+D8</f>
        <v>0</v>
      </c>
      <c r="E40" s="274">
        <f t="shared" ref="E40" si="14">E37+E33+E30+E26+E21+E13+E8</f>
        <v>0</v>
      </c>
      <c r="F40" s="358"/>
    </row>
    <row r="41" spans="1:6" s="8" customFormat="1" x14ac:dyDescent="0.2">
      <c r="A41" s="275"/>
      <c r="B41" s="276"/>
      <c r="C41" s="276"/>
      <c r="D41" s="353"/>
      <c r="E41" s="353"/>
      <c r="F41" s="356"/>
    </row>
    <row r="42" spans="1:6" customFormat="1" ht="15" customHeight="1" x14ac:dyDescent="0.25">
      <c r="A42" s="14"/>
      <c r="B42" s="14"/>
      <c r="C42" s="14"/>
      <c r="D42" s="305"/>
      <c r="E42" s="305"/>
      <c r="F42" s="305"/>
    </row>
    <row r="43" spans="1:6" ht="54.75" customHeight="1" x14ac:dyDescent="0.2">
      <c r="A43" s="572" t="s">
        <v>27</v>
      </c>
      <c r="B43" s="573"/>
      <c r="C43" s="573"/>
      <c r="D43" s="574"/>
      <c r="E43" s="307"/>
      <c r="F43" s="307"/>
    </row>
    <row r="44" spans="1:6" x14ac:dyDescent="0.2">
      <c r="A44" s="2"/>
      <c r="B44" s="4"/>
      <c r="C44" s="13"/>
      <c r="D44" s="306"/>
      <c r="E44" s="306"/>
      <c r="F44" s="306"/>
    </row>
    <row r="45" spans="1:6" x14ac:dyDescent="0.2">
      <c r="A45" s="2"/>
      <c r="B45" s="4"/>
      <c r="C45" s="4"/>
      <c r="D45" s="306"/>
      <c r="E45" s="306"/>
      <c r="F45" s="306"/>
    </row>
    <row r="46" spans="1:6" x14ac:dyDescent="0.2">
      <c r="A46" s="2"/>
      <c r="B46" s="4"/>
      <c r="C46" s="4"/>
      <c r="D46" s="306"/>
      <c r="E46" s="306"/>
      <c r="F46" s="306"/>
    </row>
    <row r="47" spans="1:6" x14ac:dyDescent="0.2">
      <c r="A47" s="2"/>
      <c r="B47" s="4"/>
      <c r="C47" s="4"/>
      <c r="D47" s="306"/>
      <c r="E47" s="306"/>
      <c r="F47" s="306"/>
    </row>
    <row r="48" spans="1:6" x14ac:dyDescent="0.2">
      <c r="A48" s="2"/>
      <c r="B48" s="4"/>
      <c r="C48" s="4"/>
      <c r="D48" s="306"/>
      <c r="E48" s="306"/>
      <c r="F48" s="306"/>
    </row>
    <row r="49" spans="1:6" x14ac:dyDescent="0.2">
      <c r="A49" s="2"/>
      <c r="B49" s="4"/>
      <c r="C49" s="4"/>
      <c r="D49" s="306"/>
      <c r="E49" s="306"/>
      <c r="F49" s="306"/>
    </row>
    <row r="50" spans="1:6" x14ac:dyDescent="0.2">
      <c r="A50" s="2"/>
      <c r="B50" s="4"/>
      <c r="C50" s="4"/>
      <c r="D50" s="306"/>
      <c r="E50" s="306"/>
      <c r="F50" s="306"/>
    </row>
    <row r="51" spans="1:6" x14ac:dyDescent="0.2">
      <c r="A51" s="2"/>
      <c r="B51" s="4"/>
      <c r="C51" s="4"/>
      <c r="D51" s="306"/>
      <c r="E51" s="306"/>
      <c r="F51" s="306"/>
    </row>
    <row r="52" spans="1:6" x14ac:dyDescent="0.2">
      <c r="A52" s="2"/>
      <c r="B52" s="4"/>
      <c r="C52" s="4"/>
      <c r="D52" s="306"/>
      <c r="E52" s="306"/>
      <c r="F52" s="306"/>
    </row>
    <row r="53" spans="1:6" x14ac:dyDescent="0.2">
      <c r="A53" s="2"/>
      <c r="B53" s="4"/>
      <c r="C53" s="4"/>
      <c r="D53" s="306"/>
      <c r="E53" s="306"/>
      <c r="F53" s="306"/>
    </row>
  </sheetData>
  <mergeCells count="7">
    <mergeCell ref="A43:D43"/>
    <mergeCell ref="A7:B7"/>
    <mergeCell ref="A1:D1"/>
    <mergeCell ref="A2:D2"/>
    <mergeCell ref="A4:A5"/>
    <mergeCell ref="B4:C5"/>
    <mergeCell ref="D4:D5"/>
  </mergeCells>
  <pageMargins left="0.70866141732283472" right="0.70866141732283472" top="0.74803149606299213" bottom="0.74803149606299213" header="0.31496062992125984" footer="0.31496062992125984"/>
  <pageSetup paperSize="9" orientation="portrait"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C411"/>
  <sheetViews>
    <sheetView topLeftCell="A225" zoomScale="62" zoomScaleNormal="62" zoomScaleSheetLayoutView="100" workbookViewId="0">
      <selection activeCell="B239" sqref="B239"/>
    </sheetView>
  </sheetViews>
  <sheetFormatPr defaultColWidth="10.28515625" defaultRowHeight="12.75" x14ac:dyDescent="0.25"/>
  <cols>
    <col min="1" max="1" width="7" style="174" bestFit="1" customWidth="1"/>
    <col min="2" max="2" width="75.5703125" style="175" customWidth="1"/>
    <col min="3" max="3" width="6.42578125" style="162" bestFit="1" customWidth="1"/>
    <col min="4" max="4" width="8.85546875" style="544" bestFit="1" customWidth="1"/>
    <col min="5" max="5" width="9.5703125" style="163" bestFit="1" customWidth="1"/>
    <col min="6" max="6" width="14.28515625" style="176" bestFit="1" customWidth="1"/>
    <col min="7" max="7" width="13.7109375" style="124" hidden="1" customWidth="1"/>
    <col min="8" max="9" width="13.140625" style="125" hidden="1" customWidth="1"/>
    <col min="10" max="10" width="11.7109375" style="125" hidden="1" customWidth="1"/>
    <col min="11" max="11" width="13.140625" style="125" hidden="1" customWidth="1"/>
    <col min="12" max="12" width="10.28515625" style="125" hidden="1" customWidth="1"/>
    <col min="13" max="13" width="11.7109375" style="125" hidden="1" customWidth="1"/>
    <col min="14" max="14" width="13.140625" style="125" hidden="1" customWidth="1"/>
    <col min="15" max="16384" width="10.28515625" style="26"/>
  </cols>
  <sheetData>
    <row r="1" spans="1:55" s="16" customFormat="1" x14ac:dyDescent="0.25">
      <c r="A1" s="604" t="s">
        <v>276</v>
      </c>
      <c r="B1" s="605"/>
      <c r="C1" s="605"/>
      <c r="D1" s="605"/>
      <c r="E1" s="605"/>
      <c r="F1" s="606"/>
      <c r="G1" s="279"/>
      <c r="H1" s="292"/>
      <c r="I1" s="292"/>
      <c r="J1" s="292"/>
      <c r="K1" s="292"/>
      <c r="L1" s="292"/>
      <c r="M1" s="292"/>
      <c r="N1" s="292"/>
    </row>
    <row r="2" spans="1:55" s="16" customFormat="1" ht="13.5" thickBot="1" x14ac:dyDescent="0.3">
      <c r="A2" s="607"/>
      <c r="B2" s="608"/>
      <c r="C2" s="608"/>
      <c r="D2" s="608"/>
      <c r="E2" s="608"/>
      <c r="F2" s="609"/>
      <c r="G2" s="279"/>
      <c r="H2" s="292"/>
      <c r="I2" s="292"/>
      <c r="J2" s="292"/>
      <c r="K2" s="292"/>
      <c r="L2" s="292"/>
      <c r="M2" s="292"/>
      <c r="N2" s="292"/>
    </row>
    <row r="3" spans="1:55" s="16" customFormat="1" ht="13.5" thickBot="1" x14ac:dyDescent="0.3">
      <c r="A3" s="610"/>
      <c r="B3" s="611"/>
      <c r="C3" s="17"/>
      <c r="D3" s="510"/>
      <c r="E3" s="19"/>
      <c r="F3" s="20"/>
      <c r="G3" s="279"/>
      <c r="H3" s="292"/>
      <c r="I3" s="292"/>
      <c r="J3" s="292"/>
      <c r="K3" s="292"/>
      <c r="L3" s="292"/>
      <c r="M3" s="292"/>
      <c r="N3" s="292"/>
    </row>
    <row r="4" spans="1:55" s="21" customFormat="1" ht="16.5" thickBot="1" x14ac:dyDescent="0.3">
      <c r="A4" s="612" t="s">
        <v>28</v>
      </c>
      <c r="B4" s="613"/>
      <c r="C4" s="613"/>
      <c r="D4" s="613"/>
      <c r="E4" s="613"/>
      <c r="F4" s="614"/>
      <c r="G4" s="237"/>
      <c r="H4" s="237"/>
      <c r="I4" s="237"/>
      <c r="J4" s="237"/>
      <c r="K4" s="237"/>
      <c r="L4" s="237"/>
      <c r="M4" s="237"/>
      <c r="N4" s="237"/>
    </row>
    <row r="5" spans="1:55" x14ac:dyDescent="0.25">
      <c r="A5" s="22"/>
      <c r="B5" s="23"/>
      <c r="C5" s="24"/>
      <c r="D5" s="511"/>
      <c r="E5" s="25"/>
      <c r="F5" s="25"/>
      <c r="G5" s="237" t="s">
        <v>320</v>
      </c>
      <c r="H5" s="382">
        <f>(1-G6)</f>
        <v>0.6</v>
      </c>
      <c r="I5" s="383">
        <f>G6*0.6</f>
        <v>0.24</v>
      </c>
      <c r="J5" s="383">
        <f>G6*0.4</f>
        <v>0.16000000000000003</v>
      </c>
    </row>
    <row r="6" spans="1:55" s="27" customFormat="1" ht="38.25" x14ac:dyDescent="0.25">
      <c r="A6" s="28" t="s">
        <v>2</v>
      </c>
      <c r="B6" s="29" t="s">
        <v>3</v>
      </c>
      <c r="C6" s="30" t="s">
        <v>5</v>
      </c>
      <c r="D6" s="512" t="s">
        <v>11</v>
      </c>
      <c r="E6" s="32" t="s">
        <v>6</v>
      </c>
      <c r="F6" s="32" t="s">
        <v>7</v>
      </c>
      <c r="G6" s="236">
        <f>ROUND(D116/(D114+D116),2)</f>
        <v>0.4</v>
      </c>
      <c r="H6" s="248" t="s">
        <v>329</v>
      </c>
      <c r="I6" s="251" t="s">
        <v>324</v>
      </c>
      <c r="J6" s="245" t="s">
        <v>325</v>
      </c>
      <c r="K6" s="247" t="s">
        <v>326</v>
      </c>
      <c r="L6" s="256" t="s">
        <v>327</v>
      </c>
      <c r="M6" s="253" t="s">
        <v>328</v>
      </c>
      <c r="N6" s="293" t="s">
        <v>332</v>
      </c>
    </row>
    <row r="7" spans="1:55" s="16" customFormat="1" ht="13.5" thickBot="1" x14ac:dyDescent="0.3">
      <c r="A7" s="33"/>
      <c r="B7" s="34"/>
      <c r="C7" s="35"/>
      <c r="D7" s="513"/>
      <c r="E7" s="36"/>
      <c r="F7" s="37"/>
      <c r="G7" s="125" t="s">
        <v>319</v>
      </c>
      <c r="H7" s="248"/>
      <c r="I7" s="251"/>
      <c r="J7" s="245"/>
      <c r="K7" s="247"/>
      <c r="L7" s="256"/>
      <c r="M7" s="253"/>
      <c r="N7" s="293"/>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row>
    <row r="8" spans="1:55" s="43" customFormat="1" ht="16.5" thickBot="1" x14ac:dyDescent="0.3">
      <c r="A8" s="38" t="s">
        <v>95</v>
      </c>
      <c r="B8" s="39" t="s">
        <v>10</v>
      </c>
      <c r="C8" s="40"/>
      <c r="D8" s="514"/>
      <c r="E8" s="41"/>
      <c r="F8" s="42"/>
      <c r="G8" s="237"/>
      <c r="H8" s="248"/>
      <c r="I8" s="251"/>
      <c r="J8" s="252"/>
      <c r="K8" s="247"/>
      <c r="L8" s="256"/>
      <c r="M8" s="253"/>
      <c r="N8" s="293"/>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s="49" customFormat="1" x14ac:dyDescent="0.25">
      <c r="A9" s="44"/>
      <c r="B9" s="45"/>
      <c r="C9" s="46"/>
      <c r="D9" s="515"/>
      <c r="E9" s="47"/>
      <c r="F9" s="48"/>
      <c r="G9" s="237"/>
      <c r="H9" s="248"/>
      <c r="I9" s="251"/>
      <c r="J9" s="245"/>
      <c r="K9" s="247"/>
      <c r="L9" s="256"/>
      <c r="M9" s="253"/>
      <c r="N9" s="293"/>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s="55" customFormat="1" x14ac:dyDescent="0.25">
      <c r="A10" s="50" t="s">
        <v>96</v>
      </c>
      <c r="B10" s="259" t="s">
        <v>29</v>
      </c>
      <c r="C10" s="52"/>
      <c r="D10" s="516"/>
      <c r="E10" s="53"/>
      <c r="F10" s="54"/>
      <c r="G10" s="237"/>
      <c r="H10" s="248"/>
      <c r="I10" s="251"/>
      <c r="J10" s="245"/>
      <c r="K10" s="247"/>
      <c r="L10" s="256"/>
      <c r="M10" s="253"/>
      <c r="N10" s="293"/>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s="55" customFormat="1" x14ac:dyDescent="0.25">
      <c r="A11" s="50"/>
      <c r="B11" s="259"/>
      <c r="C11" s="56"/>
      <c r="D11" s="517"/>
      <c r="E11" s="57"/>
      <c r="F11" s="58"/>
      <c r="G11" s="237"/>
      <c r="H11" s="248"/>
      <c r="I11" s="251"/>
      <c r="J11" s="245"/>
      <c r="K11" s="247"/>
      <c r="L11" s="256"/>
      <c r="M11" s="253"/>
      <c r="N11" s="293"/>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row>
    <row r="12" spans="1:55" x14ac:dyDescent="0.25">
      <c r="A12" s="59" t="s">
        <v>34</v>
      </c>
      <c r="B12" s="60" t="s">
        <v>25</v>
      </c>
      <c r="C12" s="61" t="s">
        <v>12</v>
      </c>
      <c r="D12" s="518">
        <v>53</v>
      </c>
      <c r="E12" s="62"/>
      <c r="F12" s="54">
        <f>(D12*E12)</f>
        <v>0</v>
      </c>
      <c r="G12" s="237"/>
      <c r="H12" s="248">
        <f>IF(G12&gt;0,F12*$H$5,F12)</f>
        <v>0</v>
      </c>
      <c r="I12" s="251">
        <f>IF(G12&gt;0,F12*$I$5,0)</f>
        <v>0</v>
      </c>
      <c r="J12" s="252">
        <f>IF(G12&gt;0,F12*$J$5,0)</f>
        <v>0</v>
      </c>
      <c r="K12" s="247"/>
      <c r="L12" s="256"/>
      <c r="M12" s="253"/>
      <c r="N12" s="293"/>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row>
    <row r="13" spans="1:55" x14ac:dyDescent="0.25">
      <c r="A13" s="50"/>
      <c r="B13" s="64"/>
      <c r="C13" s="65"/>
      <c r="D13" s="519"/>
      <c r="E13" s="66"/>
      <c r="F13" s="67"/>
      <c r="G13" s="237"/>
      <c r="H13" s="248"/>
      <c r="I13" s="251"/>
      <c r="J13" s="245"/>
      <c r="K13" s="247"/>
      <c r="L13" s="256"/>
      <c r="M13" s="253"/>
      <c r="N13" s="293"/>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row>
    <row r="14" spans="1:55" x14ac:dyDescent="0.25">
      <c r="A14" s="59" t="s">
        <v>30</v>
      </c>
      <c r="B14" s="60" t="s">
        <v>149</v>
      </c>
      <c r="C14" s="61" t="s">
        <v>15</v>
      </c>
      <c r="D14" s="518">
        <v>1040</v>
      </c>
      <c r="E14" s="62"/>
      <c r="F14" s="54">
        <f t="shared" ref="F14" si="0">(D14*E14)</f>
        <v>0</v>
      </c>
      <c r="G14" s="237"/>
      <c r="H14" s="248">
        <f t="shared" ref="H14:H72" si="1">IF(G14&gt;0,F14*$H$5,F14)</f>
        <v>0</v>
      </c>
      <c r="I14" s="251">
        <f t="shared" ref="I14:I72" si="2">IF(G14&gt;0,F14*$I$5,0)</f>
        <v>0</v>
      </c>
      <c r="J14" s="252">
        <f t="shared" ref="J14:J72" si="3">IF(G14&gt;0,F14*$J$5,0)</f>
        <v>0</v>
      </c>
      <c r="K14" s="247"/>
      <c r="L14" s="256"/>
      <c r="M14" s="253"/>
      <c r="N14" s="293"/>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row>
    <row r="15" spans="1:55" x14ac:dyDescent="0.25">
      <c r="A15" s="50"/>
      <c r="B15" s="187"/>
      <c r="C15" s="193"/>
      <c r="D15" s="519"/>
      <c r="E15" s="135"/>
      <c r="F15" s="95"/>
      <c r="G15" s="237"/>
      <c r="H15" s="248">
        <f t="shared" si="1"/>
        <v>0</v>
      </c>
      <c r="I15" s="251">
        <f t="shared" si="2"/>
        <v>0</v>
      </c>
      <c r="J15" s="245">
        <f t="shared" si="3"/>
        <v>0</v>
      </c>
      <c r="K15" s="247"/>
      <c r="L15" s="256"/>
      <c r="M15" s="253"/>
      <c r="N15" s="293"/>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row>
    <row r="16" spans="1:55" ht="13.5" thickBot="1" x14ac:dyDescent="0.3">
      <c r="A16" s="68"/>
      <c r="B16" s="261"/>
      <c r="C16" s="70"/>
      <c r="D16" s="520"/>
      <c r="E16" s="71"/>
      <c r="F16" s="72"/>
      <c r="G16" s="237"/>
      <c r="H16" s="248">
        <f t="shared" si="1"/>
        <v>0</v>
      </c>
      <c r="I16" s="251">
        <f t="shared" si="2"/>
        <v>0</v>
      </c>
      <c r="J16" s="245">
        <f t="shared" si="3"/>
        <v>0</v>
      </c>
      <c r="K16" s="247"/>
      <c r="L16" s="256"/>
      <c r="M16" s="253"/>
      <c r="N16" s="293"/>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row>
    <row r="17" spans="1:55" ht="14.25" thickTop="1" thickBot="1" x14ac:dyDescent="0.3">
      <c r="A17" s="73" t="s">
        <v>96</v>
      </c>
      <c r="B17" s="262" t="s">
        <v>70</v>
      </c>
      <c r="C17" s="75"/>
      <c r="D17" s="521"/>
      <c r="E17" s="76"/>
      <c r="F17" s="77">
        <f>SUM(F12:F16)</f>
        <v>0</v>
      </c>
      <c r="G17" s="277">
        <f t="shared" ref="G17:N17" si="4">SUM(G11:G15)</f>
        <v>0</v>
      </c>
      <c r="H17" s="277">
        <f t="shared" si="4"/>
        <v>0</v>
      </c>
      <c r="I17" s="277">
        <f t="shared" si="4"/>
        <v>0</v>
      </c>
      <c r="J17" s="277">
        <f t="shared" si="4"/>
        <v>0</v>
      </c>
      <c r="K17" s="277">
        <f t="shared" si="4"/>
        <v>0</v>
      </c>
      <c r="L17" s="277">
        <f t="shared" si="4"/>
        <v>0</v>
      </c>
      <c r="M17" s="277">
        <f t="shared" si="4"/>
        <v>0</v>
      </c>
      <c r="N17" s="277">
        <f t="shared" si="4"/>
        <v>0</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row>
    <row r="18" spans="1:55" ht="13.5" thickTop="1" x14ac:dyDescent="0.25">
      <c r="A18" s="78"/>
      <c r="B18" s="79"/>
      <c r="C18" s="80"/>
      <c r="D18" s="522"/>
      <c r="E18" s="81"/>
      <c r="F18" s="82"/>
      <c r="G18" s="237"/>
      <c r="H18" s="248">
        <f t="shared" si="1"/>
        <v>0</v>
      </c>
      <c r="I18" s="251">
        <f t="shared" si="2"/>
        <v>0</v>
      </c>
      <c r="J18" s="245">
        <f t="shared" si="3"/>
        <v>0</v>
      </c>
      <c r="K18" s="247"/>
      <c r="L18" s="256"/>
      <c r="M18" s="253"/>
      <c r="N18" s="293"/>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row>
    <row r="19" spans="1:55" x14ac:dyDescent="0.25">
      <c r="A19" s="50" t="s">
        <v>0</v>
      </c>
      <c r="B19" s="259" t="s">
        <v>32</v>
      </c>
      <c r="C19" s="83"/>
      <c r="D19" s="523"/>
      <c r="E19" s="84"/>
      <c r="F19" s="54"/>
      <c r="G19" s="237"/>
      <c r="H19" s="248">
        <f t="shared" si="1"/>
        <v>0</v>
      </c>
      <c r="I19" s="251">
        <f t="shared" si="2"/>
        <v>0</v>
      </c>
      <c r="J19" s="245">
        <f t="shared" si="3"/>
        <v>0</v>
      </c>
      <c r="K19" s="247"/>
      <c r="L19" s="256"/>
      <c r="M19" s="253"/>
      <c r="N19" s="293"/>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row>
    <row r="20" spans="1:55" x14ac:dyDescent="0.25">
      <c r="A20" s="59"/>
      <c r="B20" s="263"/>
      <c r="C20" s="83"/>
      <c r="D20" s="523"/>
      <c r="E20" s="84"/>
      <c r="F20" s="54"/>
      <c r="G20" s="237"/>
      <c r="H20" s="248">
        <f t="shared" si="1"/>
        <v>0</v>
      </c>
      <c r="I20" s="251">
        <f t="shared" si="2"/>
        <v>0</v>
      </c>
      <c r="J20" s="245">
        <f t="shared" si="3"/>
        <v>0</v>
      </c>
      <c r="K20" s="247"/>
      <c r="L20" s="256"/>
      <c r="M20" s="253"/>
      <c r="N20" s="293"/>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row>
    <row r="21" spans="1:55" s="89" customFormat="1" ht="25.5" x14ac:dyDescent="0.25">
      <c r="A21" s="59" t="s">
        <v>35</v>
      </c>
      <c r="B21" s="263" t="s">
        <v>78</v>
      </c>
      <c r="C21" s="86" t="s">
        <v>13</v>
      </c>
      <c r="D21" s="516">
        <v>6000</v>
      </c>
      <c r="E21" s="87"/>
      <c r="F21" s="88">
        <f>(D21*E21)</f>
        <v>0</v>
      </c>
      <c r="G21" s="237">
        <f>F21</f>
        <v>0</v>
      </c>
      <c r="H21" s="248">
        <f t="shared" si="1"/>
        <v>0</v>
      </c>
      <c r="I21" s="251">
        <f t="shared" si="2"/>
        <v>0</v>
      </c>
      <c r="J21" s="252">
        <f t="shared" si="3"/>
        <v>0</v>
      </c>
      <c r="K21" s="247"/>
      <c r="L21" s="256"/>
      <c r="M21" s="253"/>
      <c r="N21" s="293">
        <f>SUM(H21:J21)</f>
        <v>0</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row>
    <row r="22" spans="1:55" x14ac:dyDescent="0.25">
      <c r="A22" s="59"/>
      <c r="B22" s="263"/>
      <c r="C22" s="86"/>
      <c r="D22" s="516"/>
      <c r="E22" s="84"/>
      <c r="F22" s="54"/>
      <c r="G22" s="237"/>
      <c r="H22" s="248">
        <f t="shared" si="1"/>
        <v>0</v>
      </c>
      <c r="I22" s="251">
        <f t="shared" si="2"/>
        <v>0</v>
      </c>
      <c r="J22" s="245">
        <f t="shared" si="3"/>
        <v>0</v>
      </c>
      <c r="K22" s="247"/>
      <c r="L22" s="256"/>
      <c r="M22" s="253"/>
      <c r="N22" s="293">
        <f t="shared" ref="N22:N27" si="5">SUM(H22:J22)</f>
        <v>0</v>
      </c>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row>
    <row r="23" spans="1:55" ht="25.5" x14ac:dyDescent="0.25">
      <c r="A23" s="59" t="s">
        <v>36</v>
      </c>
      <c r="B23" s="263" t="s">
        <v>79</v>
      </c>
      <c r="C23" s="86" t="s">
        <v>13</v>
      </c>
      <c r="D23" s="516">
        <v>100</v>
      </c>
      <c r="E23" s="87"/>
      <c r="F23" s="54">
        <f t="shared" ref="F23" si="6">(D23*E23)</f>
        <v>0</v>
      </c>
      <c r="G23" s="237">
        <f>F23</f>
        <v>0</v>
      </c>
      <c r="H23" s="248">
        <f t="shared" si="1"/>
        <v>0</v>
      </c>
      <c r="I23" s="251">
        <f t="shared" si="2"/>
        <v>0</v>
      </c>
      <c r="J23" s="252">
        <f t="shared" si="3"/>
        <v>0</v>
      </c>
      <c r="K23" s="247"/>
      <c r="L23" s="256"/>
      <c r="M23" s="253"/>
      <c r="N23" s="293">
        <f t="shared" si="5"/>
        <v>0</v>
      </c>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row>
    <row r="24" spans="1:55" x14ac:dyDescent="0.25">
      <c r="A24" s="59"/>
      <c r="B24" s="92"/>
      <c r="C24" s="93"/>
      <c r="D24" s="524"/>
      <c r="E24" s="94"/>
      <c r="F24" s="67"/>
      <c r="G24" s="237"/>
      <c r="H24" s="248">
        <f t="shared" si="1"/>
        <v>0</v>
      </c>
      <c r="I24" s="251">
        <f t="shared" si="2"/>
        <v>0</v>
      </c>
      <c r="J24" s="245">
        <f t="shared" si="3"/>
        <v>0</v>
      </c>
      <c r="K24" s="247"/>
      <c r="L24" s="256"/>
      <c r="M24" s="253"/>
      <c r="N24" s="293">
        <f t="shared" si="5"/>
        <v>0</v>
      </c>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row>
    <row r="25" spans="1:55" ht="38.25" x14ac:dyDescent="0.25">
      <c r="A25" s="59" t="s">
        <v>37</v>
      </c>
      <c r="B25" s="263" t="s">
        <v>237</v>
      </c>
      <c r="C25" s="86" t="s">
        <v>13</v>
      </c>
      <c r="D25" s="516">
        <v>130</v>
      </c>
      <c r="E25" s="84"/>
      <c r="F25" s="88">
        <f t="shared" ref="F25" si="7">(D25*E25)</f>
        <v>0</v>
      </c>
      <c r="G25" s="237"/>
      <c r="H25" s="248">
        <f t="shared" si="1"/>
        <v>0</v>
      </c>
      <c r="I25" s="251">
        <f t="shared" si="2"/>
        <v>0</v>
      </c>
      <c r="J25" s="252">
        <f t="shared" si="3"/>
        <v>0</v>
      </c>
      <c r="K25" s="247"/>
      <c r="L25" s="256"/>
      <c r="M25" s="253"/>
      <c r="N25" s="293">
        <f t="shared" si="5"/>
        <v>0</v>
      </c>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row>
    <row r="26" spans="1:55" x14ac:dyDescent="0.25">
      <c r="A26" s="59"/>
      <c r="B26" s="92"/>
      <c r="C26" s="93"/>
      <c r="D26" s="524"/>
      <c r="E26" s="94"/>
      <c r="F26" s="95"/>
      <c r="G26" s="237"/>
      <c r="H26" s="248">
        <f t="shared" si="1"/>
        <v>0</v>
      </c>
      <c r="I26" s="251">
        <f t="shared" si="2"/>
        <v>0</v>
      </c>
      <c r="J26" s="245">
        <f t="shared" si="3"/>
        <v>0</v>
      </c>
      <c r="K26" s="247"/>
      <c r="L26" s="256"/>
      <c r="M26" s="253"/>
      <c r="N26" s="293">
        <f t="shared" si="5"/>
        <v>0</v>
      </c>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row>
    <row r="27" spans="1:55" ht="51" x14ac:dyDescent="0.25">
      <c r="A27" s="59" t="s">
        <v>38</v>
      </c>
      <c r="B27" s="263" t="s">
        <v>137</v>
      </c>
      <c r="C27" s="93" t="s">
        <v>12</v>
      </c>
      <c r="D27" s="524">
        <v>71</v>
      </c>
      <c r="E27" s="94"/>
      <c r="F27" s="88">
        <f t="shared" ref="F27" si="8">(D27*E27)</f>
        <v>0</v>
      </c>
      <c r="G27" s="237">
        <f>F27</f>
        <v>0</v>
      </c>
      <c r="H27" s="248">
        <f t="shared" si="1"/>
        <v>0</v>
      </c>
      <c r="I27" s="251">
        <f t="shared" si="2"/>
        <v>0</v>
      </c>
      <c r="J27" s="252">
        <f t="shared" si="3"/>
        <v>0</v>
      </c>
      <c r="K27" s="247"/>
      <c r="L27" s="256"/>
      <c r="M27" s="253"/>
      <c r="N27" s="293">
        <f t="shared" si="5"/>
        <v>0</v>
      </c>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row>
    <row r="28" spans="1:55" x14ac:dyDescent="0.25">
      <c r="A28" s="59"/>
      <c r="B28" s="92"/>
      <c r="C28" s="106"/>
      <c r="D28" s="524"/>
      <c r="E28" s="94"/>
      <c r="F28" s="95"/>
      <c r="G28" s="280"/>
      <c r="H28" s="248">
        <f t="shared" si="1"/>
        <v>0</v>
      </c>
      <c r="I28" s="251">
        <f t="shared" si="2"/>
        <v>0</v>
      </c>
      <c r="J28" s="245">
        <f t="shared" si="3"/>
        <v>0</v>
      </c>
      <c r="K28" s="247"/>
      <c r="L28" s="256"/>
      <c r="M28" s="253"/>
      <c r="N28" s="293"/>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row>
    <row r="29" spans="1:55" ht="13.5" thickBot="1" x14ac:dyDescent="0.3">
      <c r="A29" s="96"/>
      <c r="B29" s="97"/>
      <c r="C29" s="98"/>
      <c r="D29" s="525"/>
      <c r="E29" s="99"/>
      <c r="F29" s="100"/>
      <c r="G29" s="237"/>
      <c r="H29" s="248">
        <f t="shared" si="1"/>
        <v>0</v>
      </c>
      <c r="I29" s="251">
        <f t="shared" si="2"/>
        <v>0</v>
      </c>
      <c r="J29" s="245">
        <f t="shared" si="3"/>
        <v>0</v>
      </c>
      <c r="K29" s="247"/>
      <c r="L29" s="256"/>
      <c r="M29" s="253"/>
      <c r="N29" s="293"/>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row>
    <row r="30" spans="1:55" ht="14.25" thickTop="1" thickBot="1" x14ac:dyDescent="0.3">
      <c r="A30" s="73" t="s">
        <v>0</v>
      </c>
      <c r="B30" s="262" t="s">
        <v>45</v>
      </c>
      <c r="C30" s="101"/>
      <c r="D30" s="526"/>
      <c r="E30" s="102"/>
      <c r="F30" s="77">
        <f>SUM(F20:F29)</f>
        <v>0</v>
      </c>
      <c r="G30" s="277">
        <f t="shared" ref="G30:N30" si="9">SUM(G21:G28)</f>
        <v>0</v>
      </c>
      <c r="H30" s="277">
        <f t="shared" si="9"/>
        <v>0</v>
      </c>
      <c r="I30" s="277">
        <f t="shared" si="9"/>
        <v>0</v>
      </c>
      <c r="J30" s="277">
        <f t="shared" si="9"/>
        <v>0</v>
      </c>
      <c r="K30" s="277">
        <f t="shared" si="9"/>
        <v>0</v>
      </c>
      <c r="L30" s="277">
        <f t="shared" si="9"/>
        <v>0</v>
      </c>
      <c r="M30" s="277">
        <f t="shared" si="9"/>
        <v>0</v>
      </c>
      <c r="N30" s="277">
        <f t="shared" si="9"/>
        <v>0</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row>
    <row r="31" spans="1:55" ht="13.5" thickTop="1" x14ac:dyDescent="0.25">
      <c r="A31" s="78"/>
      <c r="B31" s="79"/>
      <c r="C31" s="103"/>
      <c r="D31" s="527"/>
      <c r="E31" s="104"/>
      <c r="F31" s="105"/>
      <c r="G31" s="237"/>
      <c r="H31" s="248">
        <f t="shared" si="1"/>
        <v>0</v>
      </c>
      <c r="I31" s="251">
        <f t="shared" si="2"/>
        <v>0</v>
      </c>
      <c r="J31" s="245">
        <f t="shared" si="3"/>
        <v>0</v>
      </c>
      <c r="K31" s="247"/>
      <c r="L31" s="256"/>
      <c r="M31" s="253"/>
      <c r="N31" s="293"/>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row>
    <row r="32" spans="1:55" x14ac:dyDescent="0.25">
      <c r="A32" s="50" t="s">
        <v>1</v>
      </c>
      <c r="B32" s="259" t="s">
        <v>33</v>
      </c>
      <c r="C32" s="83"/>
      <c r="D32" s="523"/>
      <c r="E32" s="84"/>
      <c r="F32" s="54"/>
      <c r="G32" s="237"/>
      <c r="H32" s="248">
        <f t="shared" si="1"/>
        <v>0</v>
      </c>
      <c r="I32" s="251">
        <f t="shared" si="2"/>
        <v>0</v>
      </c>
      <c r="J32" s="245">
        <f t="shared" si="3"/>
        <v>0</v>
      </c>
      <c r="K32" s="247"/>
      <c r="L32" s="256"/>
      <c r="M32" s="253"/>
      <c r="N32" s="293"/>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row>
    <row r="33" spans="1:55" x14ac:dyDescent="0.25">
      <c r="A33" s="59"/>
      <c r="B33" s="263"/>
      <c r="C33" s="83"/>
      <c r="D33" s="523"/>
      <c r="E33" s="84"/>
      <c r="F33" s="54"/>
      <c r="G33" s="237"/>
      <c r="H33" s="248">
        <f t="shared" si="1"/>
        <v>0</v>
      </c>
      <c r="I33" s="251">
        <f t="shared" si="2"/>
        <v>0</v>
      </c>
      <c r="J33" s="245">
        <f t="shared" si="3"/>
        <v>0</v>
      </c>
      <c r="K33" s="247"/>
      <c r="L33" s="256"/>
      <c r="M33" s="253"/>
      <c r="N33" s="293"/>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row>
    <row r="34" spans="1:55" x14ac:dyDescent="0.25">
      <c r="A34" s="59" t="s">
        <v>39</v>
      </c>
      <c r="B34" s="263" t="s">
        <v>92</v>
      </c>
      <c r="C34" s="83" t="s">
        <v>12</v>
      </c>
      <c r="D34" s="523">
        <v>1</v>
      </c>
      <c r="E34" s="84"/>
      <c r="F34" s="54">
        <f>(D34*E34)</f>
        <v>0</v>
      </c>
      <c r="G34" s="237"/>
      <c r="H34" s="248">
        <f t="shared" si="1"/>
        <v>0</v>
      </c>
      <c r="I34" s="251">
        <f t="shared" si="2"/>
        <v>0</v>
      </c>
      <c r="J34" s="252">
        <f t="shared" si="3"/>
        <v>0</v>
      </c>
      <c r="K34" s="247"/>
      <c r="L34" s="256"/>
      <c r="M34" s="253"/>
      <c r="N34" s="293"/>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row>
    <row r="35" spans="1:55" x14ac:dyDescent="0.25">
      <c r="A35" s="59"/>
      <c r="B35" s="263"/>
      <c r="C35" s="83"/>
      <c r="D35" s="523"/>
      <c r="E35" s="84"/>
      <c r="F35" s="54"/>
      <c r="G35" s="237"/>
      <c r="H35" s="248">
        <f t="shared" si="1"/>
        <v>0</v>
      </c>
      <c r="I35" s="251">
        <f t="shared" si="2"/>
        <v>0</v>
      </c>
      <c r="J35" s="245">
        <f t="shared" si="3"/>
        <v>0</v>
      </c>
      <c r="K35" s="247"/>
      <c r="L35" s="256"/>
      <c r="M35" s="253"/>
      <c r="N35" s="293"/>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row>
    <row r="36" spans="1:55" x14ac:dyDescent="0.25">
      <c r="A36" s="59" t="s">
        <v>40</v>
      </c>
      <c r="B36" s="263" t="s">
        <v>135</v>
      </c>
      <c r="C36" s="83" t="s">
        <v>69</v>
      </c>
      <c r="D36" s="523">
        <v>180</v>
      </c>
      <c r="E36" s="84"/>
      <c r="F36" s="54">
        <f>(D36*E36)</f>
        <v>0</v>
      </c>
      <c r="G36" s="237"/>
      <c r="H36" s="248">
        <f t="shared" si="1"/>
        <v>0</v>
      </c>
      <c r="I36" s="251">
        <f t="shared" si="2"/>
        <v>0</v>
      </c>
      <c r="J36" s="252">
        <f t="shared" si="3"/>
        <v>0</v>
      </c>
      <c r="K36" s="247"/>
      <c r="L36" s="256"/>
      <c r="M36" s="253"/>
      <c r="N36" s="293"/>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row>
    <row r="37" spans="1:55" x14ac:dyDescent="0.25">
      <c r="A37" s="59"/>
      <c r="B37" s="92"/>
      <c r="C37" s="106"/>
      <c r="D37" s="528"/>
      <c r="E37" s="94"/>
      <c r="F37" s="67"/>
      <c r="G37" s="237"/>
      <c r="H37" s="248">
        <f t="shared" si="1"/>
        <v>0</v>
      </c>
      <c r="I37" s="251">
        <f t="shared" si="2"/>
        <v>0</v>
      </c>
      <c r="J37" s="245">
        <f t="shared" si="3"/>
        <v>0</v>
      </c>
      <c r="K37" s="247"/>
      <c r="L37" s="256"/>
      <c r="M37" s="253"/>
      <c r="N37" s="293"/>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row>
    <row r="38" spans="1:55" ht="13.5" thickBot="1" x14ac:dyDescent="0.3">
      <c r="A38" s="96"/>
      <c r="B38" s="107"/>
      <c r="C38" s="108"/>
      <c r="D38" s="529"/>
      <c r="E38" s="109"/>
      <c r="F38" s="110"/>
      <c r="G38" s="237"/>
      <c r="H38" s="248">
        <f t="shared" si="1"/>
        <v>0</v>
      </c>
      <c r="I38" s="251">
        <f t="shared" si="2"/>
        <v>0</v>
      </c>
      <c r="J38" s="245">
        <f t="shared" si="3"/>
        <v>0</v>
      </c>
      <c r="K38" s="247"/>
      <c r="L38" s="256"/>
      <c r="M38" s="253"/>
      <c r="N38" s="293"/>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row>
    <row r="39" spans="1:55" s="89" customFormat="1" ht="14.25" thickTop="1" thickBot="1" x14ac:dyDescent="0.3">
      <c r="A39" s="111" t="s">
        <v>1</v>
      </c>
      <c r="B39" s="112" t="s">
        <v>46</v>
      </c>
      <c r="C39" s="113"/>
      <c r="D39" s="530"/>
      <c r="E39" s="114"/>
      <c r="F39" s="77">
        <f>SUM(F33:F38)</f>
        <v>0</v>
      </c>
      <c r="G39" s="277">
        <f t="shared" ref="G39:N39" si="10">SUM(G34:G37)</f>
        <v>0</v>
      </c>
      <c r="H39" s="277">
        <f t="shared" si="10"/>
        <v>0</v>
      </c>
      <c r="I39" s="277">
        <f t="shared" si="10"/>
        <v>0</v>
      </c>
      <c r="J39" s="277">
        <f t="shared" si="10"/>
        <v>0</v>
      </c>
      <c r="K39" s="277">
        <f t="shared" si="10"/>
        <v>0</v>
      </c>
      <c r="L39" s="277">
        <f t="shared" si="10"/>
        <v>0</v>
      </c>
      <c r="M39" s="277">
        <f t="shared" si="10"/>
        <v>0</v>
      </c>
      <c r="N39" s="277">
        <f t="shared" si="10"/>
        <v>0</v>
      </c>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row>
    <row r="40" spans="1:55" s="89" customFormat="1" ht="14.25" thickTop="1" thickBot="1" x14ac:dyDescent="0.3">
      <c r="A40" s="115"/>
      <c r="B40" s="116"/>
      <c r="C40" s="117"/>
      <c r="D40" s="531"/>
      <c r="E40" s="118"/>
      <c r="F40" s="105"/>
      <c r="G40" s="237"/>
      <c r="H40" s="248">
        <f t="shared" si="1"/>
        <v>0</v>
      </c>
      <c r="I40" s="251">
        <f t="shared" si="2"/>
        <v>0</v>
      </c>
      <c r="J40" s="245">
        <f t="shared" si="3"/>
        <v>0</v>
      </c>
      <c r="K40" s="247"/>
      <c r="L40" s="256"/>
      <c r="M40" s="253"/>
      <c r="N40" s="293"/>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row>
    <row r="41" spans="1:55" s="55" customFormat="1" ht="16.5" thickBot="1" x14ac:dyDescent="0.3">
      <c r="A41" s="119" t="s">
        <v>95</v>
      </c>
      <c r="B41" s="120" t="s">
        <v>41</v>
      </c>
      <c r="C41" s="121"/>
      <c r="D41" s="532"/>
      <c r="E41" s="122"/>
      <c r="F41" s="123">
        <f>F39+F30+F17</f>
        <v>0</v>
      </c>
      <c r="G41" s="237"/>
      <c r="H41" s="248"/>
      <c r="I41" s="251">
        <f t="shared" si="2"/>
        <v>0</v>
      </c>
      <c r="J41" s="245">
        <f t="shared" si="3"/>
        <v>0</v>
      </c>
      <c r="K41" s="247"/>
      <c r="L41" s="256"/>
      <c r="M41" s="253"/>
      <c r="N41" s="293"/>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row>
    <row r="42" spans="1:55" x14ac:dyDescent="0.25">
      <c r="A42" s="26"/>
      <c r="B42" s="267"/>
      <c r="C42" s="26"/>
      <c r="D42" s="533"/>
      <c r="E42" s="124"/>
      <c r="F42" s="124"/>
      <c r="G42" s="237"/>
      <c r="H42" s="248">
        <f t="shared" si="1"/>
        <v>0</v>
      </c>
      <c r="I42" s="251">
        <f t="shared" si="2"/>
        <v>0</v>
      </c>
      <c r="J42" s="245">
        <f t="shared" si="3"/>
        <v>0</v>
      </c>
      <c r="K42" s="247"/>
      <c r="L42" s="256"/>
      <c r="M42" s="253"/>
      <c r="N42" s="293"/>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row>
    <row r="43" spans="1:55" ht="13.5" thickBot="1" x14ac:dyDescent="0.3">
      <c r="A43" s="27"/>
      <c r="B43" s="268"/>
      <c r="C43" s="27"/>
      <c r="D43" s="534"/>
      <c r="E43" s="125"/>
      <c r="F43" s="125"/>
      <c r="G43" s="237"/>
      <c r="H43" s="248">
        <f t="shared" si="1"/>
        <v>0</v>
      </c>
      <c r="I43" s="251">
        <f t="shared" si="2"/>
        <v>0</v>
      </c>
      <c r="J43" s="245">
        <f t="shared" si="3"/>
        <v>0</v>
      </c>
      <c r="K43" s="247"/>
      <c r="L43" s="256"/>
      <c r="M43" s="253"/>
      <c r="N43" s="293"/>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row>
    <row r="44" spans="1:55" s="129" customFormat="1" ht="16.5" thickBot="1" x14ac:dyDescent="0.3">
      <c r="A44" s="126" t="s">
        <v>98</v>
      </c>
      <c r="B44" s="127" t="s">
        <v>42</v>
      </c>
      <c r="C44" s="40"/>
      <c r="D44" s="535"/>
      <c r="E44" s="41"/>
      <c r="F44" s="128"/>
      <c r="G44" s="237"/>
      <c r="H44" s="248">
        <f t="shared" si="1"/>
        <v>0</v>
      </c>
      <c r="I44" s="251">
        <f t="shared" si="2"/>
        <v>0</v>
      </c>
      <c r="J44" s="245">
        <f t="shared" si="3"/>
        <v>0</v>
      </c>
      <c r="K44" s="247"/>
      <c r="L44" s="256"/>
      <c r="M44" s="253"/>
      <c r="N44" s="293"/>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row>
    <row r="45" spans="1:55" s="16" customFormat="1" x14ac:dyDescent="0.25">
      <c r="A45" s="44"/>
      <c r="B45" s="45"/>
      <c r="C45" s="46"/>
      <c r="D45" s="515"/>
      <c r="E45" s="47"/>
      <c r="F45" s="48"/>
      <c r="G45" s="237"/>
      <c r="H45" s="248">
        <f t="shared" si="1"/>
        <v>0</v>
      </c>
      <c r="I45" s="251">
        <f t="shared" si="2"/>
        <v>0</v>
      </c>
      <c r="J45" s="245">
        <f t="shared" si="3"/>
        <v>0</v>
      </c>
      <c r="K45" s="247"/>
      <c r="L45" s="256"/>
      <c r="M45" s="253"/>
      <c r="N45" s="293"/>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row>
    <row r="46" spans="1:55" s="55" customFormat="1" x14ac:dyDescent="0.25">
      <c r="A46" s="50" t="s">
        <v>99</v>
      </c>
      <c r="B46" s="130" t="s">
        <v>43</v>
      </c>
      <c r="C46" s="52"/>
      <c r="D46" s="516"/>
      <c r="E46" s="53"/>
      <c r="F46" s="54"/>
      <c r="G46" s="237"/>
      <c r="H46" s="248">
        <f t="shared" si="1"/>
        <v>0</v>
      </c>
      <c r="I46" s="251">
        <f t="shared" si="2"/>
        <v>0</v>
      </c>
      <c r="J46" s="245">
        <f t="shared" si="3"/>
        <v>0</v>
      </c>
      <c r="K46" s="247"/>
      <c r="L46" s="256"/>
      <c r="M46" s="253"/>
      <c r="N46" s="293"/>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row>
    <row r="47" spans="1:55" s="55" customFormat="1" x14ac:dyDescent="0.25">
      <c r="A47" s="50"/>
      <c r="B47" s="259"/>
      <c r="C47" s="56"/>
      <c r="D47" s="517"/>
      <c r="E47" s="57"/>
      <c r="F47" s="58"/>
      <c r="G47" s="237"/>
      <c r="H47" s="248">
        <f t="shared" si="1"/>
        <v>0</v>
      </c>
      <c r="I47" s="251">
        <f t="shared" si="2"/>
        <v>0</v>
      </c>
      <c r="J47" s="245">
        <f t="shared" si="3"/>
        <v>0</v>
      </c>
      <c r="K47" s="247"/>
      <c r="L47" s="256"/>
      <c r="M47" s="253"/>
      <c r="N47" s="293"/>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row>
    <row r="48" spans="1:55" ht="25.5" x14ac:dyDescent="0.25">
      <c r="A48" s="59" t="s">
        <v>8</v>
      </c>
      <c r="B48" s="263" t="s">
        <v>187</v>
      </c>
      <c r="C48" s="83" t="s">
        <v>14</v>
      </c>
      <c r="D48" s="523">
        <v>1830</v>
      </c>
      <c r="E48" s="84"/>
      <c r="F48" s="54">
        <f>(D48*E48)</f>
        <v>0</v>
      </c>
      <c r="G48" s="238">
        <f>F48</f>
        <v>0</v>
      </c>
      <c r="H48" s="248">
        <f t="shared" si="1"/>
        <v>0</v>
      </c>
      <c r="I48" s="251">
        <f t="shared" si="2"/>
        <v>0</v>
      </c>
      <c r="J48" s="252">
        <f t="shared" si="3"/>
        <v>0</v>
      </c>
      <c r="K48" s="247"/>
      <c r="L48" s="256"/>
      <c r="M48" s="253"/>
      <c r="N48" s="293">
        <f>SUM(H48:J48)</f>
        <v>0</v>
      </c>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row>
    <row r="49" spans="1:55" x14ac:dyDescent="0.25">
      <c r="A49" s="59"/>
      <c r="B49" s="263"/>
      <c r="C49" s="83"/>
      <c r="D49" s="523"/>
      <c r="E49" s="84"/>
      <c r="F49" s="54"/>
      <c r="G49" s="237"/>
      <c r="H49" s="248">
        <f t="shared" si="1"/>
        <v>0</v>
      </c>
      <c r="I49" s="251">
        <f t="shared" si="2"/>
        <v>0</v>
      </c>
      <c r="J49" s="245">
        <f t="shared" si="3"/>
        <v>0</v>
      </c>
      <c r="K49" s="247"/>
      <c r="L49" s="256"/>
      <c r="M49" s="253"/>
      <c r="N49" s="293">
        <f t="shared" ref="N49:N52" si="11">SUM(H49:J49)</f>
        <v>0</v>
      </c>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row>
    <row r="50" spans="1:55" x14ac:dyDescent="0.25">
      <c r="A50" s="59" t="s">
        <v>17</v>
      </c>
      <c r="B50" s="263" t="s">
        <v>183</v>
      </c>
      <c r="C50" s="83" t="s">
        <v>14</v>
      </c>
      <c r="D50" s="500">
        <v>7920</v>
      </c>
      <c r="E50" s="84"/>
      <c r="F50" s="54">
        <f t="shared" ref="F50" si="12">(D50*E50)</f>
        <v>0</v>
      </c>
      <c r="G50" s="237">
        <f>F50*$G$6</f>
        <v>0</v>
      </c>
      <c r="H50" s="248">
        <f t="shared" si="1"/>
        <v>0</v>
      </c>
      <c r="I50" s="251">
        <f t="shared" si="2"/>
        <v>0</v>
      </c>
      <c r="J50" s="245">
        <f t="shared" si="3"/>
        <v>0</v>
      </c>
      <c r="K50" s="247"/>
      <c r="L50" s="256"/>
      <c r="M50" s="253"/>
      <c r="N50" s="293">
        <f t="shared" si="11"/>
        <v>0</v>
      </c>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row>
    <row r="51" spans="1:55" s="89" customFormat="1" x14ac:dyDescent="0.25">
      <c r="A51" s="59"/>
      <c r="B51" s="131"/>
      <c r="C51" s="132"/>
      <c r="D51" s="536"/>
      <c r="E51" s="133"/>
      <c r="F51" s="88"/>
      <c r="G51" s="237"/>
      <c r="H51" s="248">
        <f t="shared" si="1"/>
        <v>0</v>
      </c>
      <c r="I51" s="251">
        <f t="shared" si="2"/>
        <v>0</v>
      </c>
      <c r="J51" s="245">
        <f t="shared" si="3"/>
        <v>0</v>
      </c>
      <c r="K51" s="247"/>
      <c r="L51" s="256"/>
      <c r="M51" s="253"/>
      <c r="N51" s="293">
        <f t="shared" si="11"/>
        <v>0</v>
      </c>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row>
    <row r="52" spans="1:55" s="89" customFormat="1" ht="25.5" x14ac:dyDescent="0.25">
      <c r="A52" s="59" t="s">
        <v>100</v>
      </c>
      <c r="B52" s="131" t="s">
        <v>185</v>
      </c>
      <c r="C52" s="132" t="s">
        <v>14</v>
      </c>
      <c r="D52" s="536">
        <v>690</v>
      </c>
      <c r="E52" s="133"/>
      <c r="F52" s="88">
        <f t="shared" ref="F52" si="13">(D52*E52)</f>
        <v>0</v>
      </c>
      <c r="G52" s="237">
        <f>F52*$G$6</f>
        <v>0</v>
      </c>
      <c r="H52" s="248">
        <f t="shared" si="1"/>
        <v>0</v>
      </c>
      <c r="I52" s="251">
        <f t="shared" si="2"/>
        <v>0</v>
      </c>
      <c r="J52" s="252">
        <f t="shared" si="3"/>
        <v>0</v>
      </c>
      <c r="K52" s="247"/>
      <c r="L52" s="256"/>
      <c r="M52" s="253"/>
      <c r="N52" s="293">
        <f t="shared" si="11"/>
        <v>0</v>
      </c>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row>
    <row r="53" spans="1:55" s="89" customFormat="1" x14ac:dyDescent="0.25">
      <c r="A53" s="63"/>
      <c r="B53" s="92"/>
      <c r="C53" s="134"/>
      <c r="D53" s="537"/>
      <c r="E53" s="135"/>
      <c r="F53" s="95"/>
      <c r="G53" s="237"/>
      <c r="H53" s="248">
        <f t="shared" si="1"/>
        <v>0</v>
      </c>
      <c r="I53" s="251">
        <f t="shared" si="2"/>
        <v>0</v>
      </c>
      <c r="J53" s="245">
        <f t="shared" si="3"/>
        <v>0</v>
      </c>
      <c r="K53" s="247"/>
      <c r="L53" s="256"/>
      <c r="M53" s="253"/>
      <c r="N53" s="293"/>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row>
    <row r="54" spans="1:55" s="89" customFormat="1" ht="13.5" thickBot="1" x14ac:dyDescent="0.3">
      <c r="A54" s="96"/>
      <c r="B54" s="97"/>
      <c r="C54" s="98"/>
      <c r="D54" s="525"/>
      <c r="E54" s="99"/>
      <c r="F54" s="100"/>
      <c r="G54" s="237"/>
      <c r="H54" s="248">
        <f t="shared" si="1"/>
        <v>0</v>
      </c>
      <c r="I54" s="251">
        <f t="shared" si="2"/>
        <v>0</v>
      </c>
      <c r="J54" s="245">
        <f t="shared" si="3"/>
        <v>0</v>
      </c>
      <c r="K54" s="247"/>
      <c r="L54" s="256"/>
      <c r="M54" s="253"/>
      <c r="N54" s="293"/>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ht="14.25" thickTop="1" thickBot="1" x14ac:dyDescent="0.3">
      <c r="A55" s="73" t="s">
        <v>99</v>
      </c>
      <c r="B55" s="262" t="s">
        <v>44</v>
      </c>
      <c r="C55" s="101"/>
      <c r="D55" s="526"/>
      <c r="E55" s="102"/>
      <c r="F55" s="77">
        <f>SUM(F47:F54)</f>
        <v>0</v>
      </c>
      <c r="G55" s="277">
        <f t="shared" ref="G55:N55" si="14">SUM(G48:G53)</f>
        <v>0</v>
      </c>
      <c r="H55" s="277">
        <f t="shared" si="14"/>
        <v>0</v>
      </c>
      <c r="I55" s="277">
        <f t="shared" si="14"/>
        <v>0</v>
      </c>
      <c r="J55" s="277">
        <f t="shared" si="14"/>
        <v>0</v>
      </c>
      <c r="K55" s="277">
        <f t="shared" si="14"/>
        <v>0</v>
      </c>
      <c r="L55" s="277">
        <f t="shared" si="14"/>
        <v>0</v>
      </c>
      <c r="M55" s="277">
        <f t="shared" si="14"/>
        <v>0</v>
      </c>
      <c r="N55" s="277">
        <f t="shared" si="14"/>
        <v>0</v>
      </c>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ht="13.5" thickTop="1" x14ac:dyDescent="0.25">
      <c r="A56" s="78"/>
      <c r="B56" s="79"/>
      <c r="C56" s="80"/>
      <c r="D56" s="538"/>
      <c r="E56" s="81"/>
      <c r="F56" s="82"/>
      <c r="G56" s="237"/>
      <c r="H56" s="248">
        <f t="shared" si="1"/>
        <v>0</v>
      </c>
      <c r="I56" s="251">
        <f t="shared" si="2"/>
        <v>0</v>
      </c>
      <c r="J56" s="245">
        <f t="shared" si="3"/>
        <v>0</v>
      </c>
      <c r="K56" s="247"/>
      <c r="L56" s="256"/>
      <c r="M56" s="253"/>
      <c r="N56" s="293"/>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x14ac:dyDescent="0.25">
      <c r="A57" s="50" t="s">
        <v>101</v>
      </c>
      <c r="B57" s="259" t="s">
        <v>47</v>
      </c>
      <c r="C57" s="83"/>
      <c r="D57" s="500"/>
      <c r="E57" s="84"/>
      <c r="F57" s="54"/>
      <c r="G57" s="237"/>
      <c r="H57" s="248">
        <f t="shared" si="1"/>
        <v>0</v>
      </c>
      <c r="I57" s="251">
        <f t="shared" si="2"/>
        <v>0</v>
      </c>
      <c r="J57" s="245">
        <f t="shared" si="3"/>
        <v>0</v>
      </c>
      <c r="K57" s="247"/>
      <c r="L57" s="256"/>
      <c r="M57" s="253"/>
      <c r="N57" s="293"/>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row>
    <row r="58" spans="1:55" x14ac:dyDescent="0.25">
      <c r="A58" s="59"/>
      <c r="B58" s="263"/>
      <c r="C58" s="83"/>
      <c r="D58" s="500"/>
      <c r="E58" s="84"/>
      <c r="F58" s="54"/>
      <c r="G58" s="237"/>
      <c r="H58" s="248">
        <f t="shared" si="1"/>
        <v>0</v>
      </c>
      <c r="I58" s="251">
        <f t="shared" si="2"/>
        <v>0</v>
      </c>
      <c r="J58" s="245">
        <f t="shared" si="3"/>
        <v>0</v>
      </c>
      <c r="K58" s="247"/>
      <c r="L58" s="256"/>
      <c r="M58" s="253"/>
      <c r="N58" s="293"/>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row>
    <row r="59" spans="1:55" s="89" customFormat="1" x14ac:dyDescent="0.25">
      <c r="A59" s="136" t="s">
        <v>9</v>
      </c>
      <c r="B59" s="131" t="s">
        <v>26</v>
      </c>
      <c r="C59" s="86" t="s">
        <v>13</v>
      </c>
      <c r="D59" s="516">
        <v>15000</v>
      </c>
      <c r="E59" s="87"/>
      <c r="F59" s="88">
        <f>(D59*E59)</f>
        <v>0</v>
      </c>
      <c r="G59" s="237">
        <f>F59*$G$6</f>
        <v>0</v>
      </c>
      <c r="H59" s="248">
        <f t="shared" si="1"/>
        <v>0</v>
      </c>
      <c r="I59" s="251">
        <f t="shared" si="2"/>
        <v>0</v>
      </c>
      <c r="J59" s="252">
        <f t="shared" si="3"/>
        <v>0</v>
      </c>
      <c r="K59" s="247"/>
      <c r="L59" s="256"/>
      <c r="M59" s="253"/>
      <c r="N59" s="293">
        <f>SUM(H59:J59)</f>
        <v>0</v>
      </c>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row>
    <row r="60" spans="1:55" s="89" customFormat="1" x14ac:dyDescent="0.25">
      <c r="A60" s="137"/>
      <c r="B60" s="187"/>
      <c r="C60" s="93"/>
      <c r="D60" s="524"/>
      <c r="E60" s="139"/>
      <c r="F60" s="95"/>
      <c r="G60" s="237"/>
      <c r="H60" s="248">
        <f t="shared" si="1"/>
        <v>0</v>
      </c>
      <c r="I60" s="251">
        <f t="shared" si="2"/>
        <v>0</v>
      </c>
      <c r="J60" s="245">
        <f t="shared" si="3"/>
        <v>0</v>
      </c>
      <c r="K60" s="247"/>
      <c r="L60" s="256"/>
      <c r="M60" s="253"/>
      <c r="N60" s="293">
        <f t="shared" ref="N60:N61" si="15">SUM(H60:J60)</f>
        <v>0</v>
      </c>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row>
    <row r="61" spans="1:55" s="89" customFormat="1" x14ac:dyDescent="0.25">
      <c r="A61" s="136" t="s">
        <v>224</v>
      </c>
      <c r="B61" s="187" t="s">
        <v>225</v>
      </c>
      <c r="C61" s="93" t="s">
        <v>13</v>
      </c>
      <c r="D61" s="524">
        <v>6619</v>
      </c>
      <c r="E61" s="139"/>
      <c r="F61" s="95">
        <f>E61*D61</f>
        <v>0</v>
      </c>
      <c r="G61" s="237">
        <f>F61*$G$6</f>
        <v>0</v>
      </c>
      <c r="H61" s="248">
        <f t="shared" si="1"/>
        <v>0</v>
      </c>
      <c r="I61" s="251">
        <f t="shared" si="2"/>
        <v>0</v>
      </c>
      <c r="J61" s="252">
        <f t="shared" si="3"/>
        <v>0</v>
      </c>
      <c r="K61" s="247"/>
      <c r="L61" s="256"/>
      <c r="M61" s="253"/>
      <c r="N61" s="293">
        <f t="shared" si="15"/>
        <v>0</v>
      </c>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row>
    <row r="62" spans="1:55" ht="13.5" thickBot="1" x14ac:dyDescent="0.3">
      <c r="A62" s="96"/>
      <c r="B62" s="97"/>
      <c r="C62" s="98"/>
      <c r="D62" s="525"/>
      <c r="E62" s="99"/>
      <c r="F62" s="100"/>
      <c r="G62" s="237"/>
      <c r="H62" s="248">
        <f t="shared" si="1"/>
        <v>0</v>
      </c>
      <c r="I62" s="251">
        <f t="shared" si="2"/>
        <v>0</v>
      </c>
      <c r="J62" s="245">
        <f t="shared" si="3"/>
        <v>0</v>
      </c>
      <c r="K62" s="247"/>
      <c r="L62" s="256"/>
      <c r="M62" s="253"/>
      <c r="N62" s="293"/>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row>
    <row r="63" spans="1:55" ht="14.25" thickTop="1" thickBot="1" x14ac:dyDescent="0.3">
      <c r="A63" s="73" t="s">
        <v>101</v>
      </c>
      <c r="B63" s="262" t="s">
        <v>49</v>
      </c>
      <c r="C63" s="101"/>
      <c r="D63" s="526"/>
      <c r="E63" s="102"/>
      <c r="F63" s="77">
        <f>SUM(F59:F62)</f>
        <v>0</v>
      </c>
      <c r="G63" s="277">
        <f>SUM(G57:G61)</f>
        <v>0</v>
      </c>
      <c r="H63" s="277">
        <f t="shared" ref="H63:N63" si="16">SUM(H57:H61)</f>
        <v>0</v>
      </c>
      <c r="I63" s="277">
        <f t="shared" si="16"/>
        <v>0</v>
      </c>
      <c r="J63" s="277">
        <f t="shared" si="16"/>
        <v>0</v>
      </c>
      <c r="K63" s="277">
        <f t="shared" si="16"/>
        <v>0</v>
      </c>
      <c r="L63" s="277">
        <f t="shared" si="16"/>
        <v>0</v>
      </c>
      <c r="M63" s="277">
        <f t="shared" si="16"/>
        <v>0</v>
      </c>
      <c r="N63" s="277">
        <f t="shared" si="16"/>
        <v>0</v>
      </c>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row>
    <row r="64" spans="1:55" ht="13.5" thickTop="1" x14ac:dyDescent="0.25">
      <c r="A64" s="78"/>
      <c r="B64" s="79"/>
      <c r="C64" s="103"/>
      <c r="D64" s="527"/>
      <c r="E64" s="104"/>
      <c r="F64" s="105"/>
      <c r="G64" s="237"/>
      <c r="H64" s="248">
        <f t="shared" si="1"/>
        <v>0</v>
      </c>
      <c r="I64" s="251">
        <f t="shared" si="2"/>
        <v>0</v>
      </c>
      <c r="J64" s="245">
        <f t="shared" si="3"/>
        <v>0</v>
      </c>
      <c r="K64" s="247"/>
      <c r="L64" s="256"/>
      <c r="M64" s="253"/>
      <c r="N64" s="293"/>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row>
    <row r="65" spans="1:55" x14ac:dyDescent="0.25">
      <c r="A65" s="50" t="s">
        <v>102</v>
      </c>
      <c r="B65" s="259" t="s">
        <v>50</v>
      </c>
      <c r="C65" s="83"/>
      <c r="D65" s="500"/>
      <c r="E65" s="84"/>
      <c r="F65" s="54"/>
      <c r="G65" s="237"/>
      <c r="H65" s="248">
        <f t="shared" si="1"/>
        <v>0</v>
      </c>
      <c r="I65" s="251">
        <f t="shared" si="2"/>
        <v>0</v>
      </c>
      <c r="J65" s="245">
        <f t="shared" si="3"/>
        <v>0</v>
      </c>
      <c r="K65" s="247"/>
      <c r="L65" s="256"/>
      <c r="M65" s="253"/>
      <c r="N65" s="293"/>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row>
    <row r="66" spans="1:55" x14ac:dyDescent="0.25">
      <c r="A66" s="59"/>
      <c r="B66" s="263"/>
      <c r="C66" s="83"/>
      <c r="D66" s="500"/>
      <c r="E66" s="84"/>
      <c r="F66" s="54"/>
      <c r="G66" s="237"/>
      <c r="H66" s="248">
        <f t="shared" si="1"/>
        <v>0</v>
      </c>
      <c r="I66" s="251">
        <f t="shared" si="2"/>
        <v>0</v>
      </c>
      <c r="J66" s="245">
        <f t="shared" si="3"/>
        <v>0</v>
      </c>
      <c r="K66" s="247"/>
      <c r="L66" s="256"/>
      <c r="M66" s="253"/>
      <c r="N66" s="293"/>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row>
    <row r="67" spans="1:55" ht="63.75" x14ac:dyDescent="0.25">
      <c r="A67" s="136" t="s">
        <v>48</v>
      </c>
      <c r="B67" s="265" t="s">
        <v>186</v>
      </c>
      <c r="C67" s="86" t="s">
        <v>14</v>
      </c>
      <c r="D67" s="516">
        <v>11895</v>
      </c>
      <c r="E67" s="87"/>
      <c r="F67" s="88">
        <f>(D67*E67)</f>
        <v>0</v>
      </c>
      <c r="G67" s="237">
        <f>F67*$G$6</f>
        <v>0</v>
      </c>
      <c r="H67" s="248">
        <f t="shared" si="1"/>
        <v>0</v>
      </c>
      <c r="I67" s="251">
        <f t="shared" si="2"/>
        <v>0</v>
      </c>
      <c r="J67" s="252">
        <f t="shared" si="3"/>
        <v>0</v>
      </c>
      <c r="K67" s="247"/>
      <c r="L67" s="256"/>
      <c r="M67" s="253"/>
      <c r="N67" s="293">
        <f>SUM(H67:J67)</f>
        <v>0</v>
      </c>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row>
    <row r="68" spans="1:55" x14ac:dyDescent="0.25">
      <c r="A68" s="137"/>
      <c r="B68" s="138"/>
      <c r="C68" s="147"/>
      <c r="D68" s="539"/>
      <c r="E68" s="139"/>
      <c r="F68" s="95"/>
      <c r="G68" s="237"/>
      <c r="H68" s="248">
        <f t="shared" si="1"/>
        <v>0</v>
      </c>
      <c r="I68" s="251">
        <f t="shared" si="2"/>
        <v>0</v>
      </c>
      <c r="J68" s="245">
        <f t="shared" si="3"/>
        <v>0</v>
      </c>
      <c r="K68" s="247"/>
      <c r="L68" s="256"/>
      <c r="M68" s="253"/>
      <c r="N68" s="293">
        <f t="shared" ref="N68" si="17">SUM(H68:J68)</f>
        <v>0</v>
      </c>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row>
    <row r="69" spans="1:55" ht="13.5" thickBot="1" x14ac:dyDescent="0.3">
      <c r="A69" s="96"/>
      <c r="B69" s="107"/>
      <c r="C69" s="108"/>
      <c r="D69" s="529"/>
      <c r="E69" s="109"/>
      <c r="F69" s="110"/>
      <c r="G69" s="237"/>
      <c r="H69" s="248">
        <f t="shared" si="1"/>
        <v>0</v>
      </c>
      <c r="I69" s="251">
        <f t="shared" si="2"/>
        <v>0</v>
      </c>
      <c r="J69" s="245">
        <f t="shared" si="3"/>
        <v>0</v>
      </c>
      <c r="K69" s="247"/>
      <c r="L69" s="256"/>
      <c r="M69" s="253"/>
      <c r="N69" s="293"/>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row>
    <row r="70" spans="1:55" s="89" customFormat="1" ht="14.25" thickTop="1" thickBot="1" x14ac:dyDescent="0.3">
      <c r="A70" s="111" t="s">
        <v>51</v>
      </c>
      <c r="B70" s="112" t="s">
        <v>52</v>
      </c>
      <c r="C70" s="113"/>
      <c r="D70" s="530"/>
      <c r="E70" s="114"/>
      <c r="F70" s="77">
        <f>SUM(F67:F69)</f>
        <v>0</v>
      </c>
      <c r="G70" s="277">
        <f t="shared" ref="G70:N70" si="18">SUM(G67:G68)</f>
        <v>0</v>
      </c>
      <c r="H70" s="277">
        <f t="shared" si="18"/>
        <v>0</v>
      </c>
      <c r="I70" s="277">
        <f t="shared" si="18"/>
        <v>0</v>
      </c>
      <c r="J70" s="277">
        <f t="shared" si="18"/>
        <v>0</v>
      </c>
      <c r="K70" s="277">
        <f t="shared" si="18"/>
        <v>0</v>
      </c>
      <c r="L70" s="277">
        <f t="shared" si="18"/>
        <v>0</v>
      </c>
      <c r="M70" s="277">
        <f t="shared" si="18"/>
        <v>0</v>
      </c>
      <c r="N70" s="277">
        <f t="shared" si="18"/>
        <v>0</v>
      </c>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row>
    <row r="71" spans="1:55" s="89" customFormat="1" ht="13.5" thickTop="1" x14ac:dyDescent="0.25">
      <c r="A71" s="140"/>
      <c r="B71" s="116"/>
      <c r="C71" s="141"/>
      <c r="D71" s="531"/>
      <c r="E71" s="118"/>
      <c r="F71" s="105"/>
      <c r="G71" s="237"/>
      <c r="H71" s="248">
        <f t="shared" si="1"/>
        <v>0</v>
      </c>
      <c r="I71" s="251">
        <f t="shared" si="2"/>
        <v>0</v>
      </c>
      <c r="J71" s="245">
        <f t="shared" si="3"/>
        <v>0</v>
      </c>
      <c r="K71" s="247"/>
      <c r="L71" s="256"/>
      <c r="M71" s="253"/>
      <c r="N71" s="293"/>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row>
    <row r="72" spans="1:55" s="89" customFormat="1" x14ac:dyDescent="0.25">
      <c r="A72" s="142" t="s">
        <v>103</v>
      </c>
      <c r="B72" s="143" t="s">
        <v>53</v>
      </c>
      <c r="C72" s="144"/>
      <c r="D72" s="500"/>
      <c r="E72" s="87"/>
      <c r="F72" s="88"/>
      <c r="G72" s="237"/>
      <c r="H72" s="248">
        <f t="shared" si="1"/>
        <v>0</v>
      </c>
      <c r="I72" s="251">
        <f t="shared" si="2"/>
        <v>0</v>
      </c>
      <c r="J72" s="245">
        <f t="shared" si="3"/>
        <v>0</v>
      </c>
      <c r="K72" s="247"/>
      <c r="L72" s="256"/>
      <c r="M72" s="253"/>
      <c r="N72" s="293"/>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row>
    <row r="73" spans="1:55" s="146" customFormat="1" x14ac:dyDescent="0.25">
      <c r="A73" s="136"/>
      <c r="B73" s="265"/>
      <c r="C73" s="145"/>
      <c r="D73" s="500"/>
      <c r="E73" s="87"/>
      <c r="F73" s="88"/>
      <c r="G73" s="237"/>
      <c r="H73" s="248">
        <f t="shared" ref="H73:H133" si="19">IF(G73&gt;0,F73*$H$5,F73)</f>
        <v>0</v>
      </c>
      <c r="I73" s="251">
        <f t="shared" ref="I73:I133" si="20">IF(G73&gt;0,F73*$I$5,0)</f>
        <v>0</v>
      </c>
      <c r="J73" s="245">
        <f t="shared" ref="J73:J133" si="21">IF(G73&gt;0,F73*$J$5,0)</f>
        <v>0</v>
      </c>
      <c r="K73" s="247"/>
      <c r="L73" s="256"/>
      <c r="M73" s="253"/>
      <c r="N73" s="293"/>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row>
    <row r="74" spans="1:55" s="146" customFormat="1" x14ac:dyDescent="0.25">
      <c r="A74" s="136" t="s">
        <v>199</v>
      </c>
      <c r="B74" s="265" t="s">
        <v>156</v>
      </c>
      <c r="C74" s="145" t="s">
        <v>13</v>
      </c>
      <c r="D74" s="500">
        <v>3120</v>
      </c>
      <c r="E74" s="87"/>
      <c r="F74" s="88">
        <f>E74*D74</f>
        <v>0</v>
      </c>
      <c r="G74" s="237"/>
      <c r="H74" s="248">
        <f t="shared" si="19"/>
        <v>0</v>
      </c>
      <c r="I74" s="251">
        <f t="shared" si="20"/>
        <v>0</v>
      </c>
      <c r="J74" s="252">
        <f t="shared" si="21"/>
        <v>0</v>
      </c>
      <c r="K74" s="247"/>
      <c r="L74" s="256"/>
      <c r="M74" s="253"/>
      <c r="N74" s="293">
        <f>SUM(H74:J74)</f>
        <v>0</v>
      </c>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row>
    <row r="75" spans="1:55" s="146" customFormat="1" x14ac:dyDescent="0.25">
      <c r="A75" s="136"/>
      <c r="B75" s="265"/>
      <c r="C75" s="145"/>
      <c r="D75" s="500"/>
      <c r="E75" s="87"/>
      <c r="F75" s="88"/>
      <c r="G75" s="237"/>
      <c r="H75" s="248">
        <f t="shared" si="19"/>
        <v>0</v>
      </c>
      <c r="I75" s="251">
        <f t="shared" si="20"/>
        <v>0</v>
      </c>
      <c r="J75" s="245">
        <f t="shared" si="21"/>
        <v>0</v>
      </c>
      <c r="K75" s="247"/>
      <c r="L75" s="256"/>
      <c r="M75" s="253"/>
      <c r="N75" s="293"/>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row>
    <row r="76" spans="1:55" s="146" customFormat="1" x14ac:dyDescent="0.25">
      <c r="A76" s="136" t="s">
        <v>200</v>
      </c>
      <c r="B76" s="265" t="s">
        <v>24</v>
      </c>
      <c r="C76" s="145" t="s">
        <v>13</v>
      </c>
      <c r="D76" s="500">
        <v>3120</v>
      </c>
      <c r="E76" s="87"/>
      <c r="F76" s="88">
        <f>E76*D76</f>
        <v>0</v>
      </c>
      <c r="G76" s="237"/>
      <c r="H76" s="248">
        <f t="shared" si="19"/>
        <v>0</v>
      </c>
      <c r="I76" s="251">
        <f t="shared" si="20"/>
        <v>0</v>
      </c>
      <c r="J76" s="252">
        <f t="shared" si="21"/>
        <v>0</v>
      </c>
      <c r="K76" s="247"/>
      <c r="L76" s="256"/>
      <c r="M76" s="253"/>
      <c r="N76" s="293"/>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row>
    <row r="77" spans="1:55" s="215" customFormat="1" x14ac:dyDescent="0.25">
      <c r="A77" s="137"/>
      <c r="B77" s="138"/>
      <c r="C77" s="147"/>
      <c r="D77" s="539"/>
      <c r="E77" s="139"/>
      <c r="F77" s="95"/>
      <c r="G77" s="237"/>
      <c r="H77" s="248">
        <f t="shared" si="19"/>
        <v>0</v>
      </c>
      <c r="I77" s="251">
        <f t="shared" si="20"/>
        <v>0</v>
      </c>
      <c r="J77" s="245">
        <f t="shared" si="21"/>
        <v>0</v>
      </c>
      <c r="K77" s="247"/>
      <c r="L77" s="256"/>
      <c r="M77" s="253"/>
      <c r="N77" s="293"/>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row>
    <row r="78" spans="1:55" ht="13.5" thickBot="1" x14ac:dyDescent="0.3">
      <c r="A78" s="63"/>
      <c r="B78" s="107"/>
      <c r="C78" s="148"/>
      <c r="D78" s="540"/>
      <c r="E78" s="71"/>
      <c r="F78" s="110"/>
      <c r="G78" s="237"/>
      <c r="H78" s="248">
        <f t="shared" si="19"/>
        <v>0</v>
      </c>
      <c r="I78" s="251">
        <f t="shared" si="20"/>
        <v>0</v>
      </c>
      <c r="J78" s="245">
        <f t="shared" si="21"/>
        <v>0</v>
      </c>
      <c r="K78" s="247"/>
      <c r="L78" s="256"/>
      <c r="M78" s="253"/>
      <c r="N78" s="293"/>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row>
    <row r="79" spans="1:55" ht="14.25" thickTop="1" thickBot="1" x14ac:dyDescent="0.3">
      <c r="A79" s="149" t="s">
        <v>103</v>
      </c>
      <c r="B79" s="262" t="s">
        <v>54</v>
      </c>
      <c r="C79" s="150"/>
      <c r="D79" s="541"/>
      <c r="E79" s="151"/>
      <c r="F79" s="77">
        <f>SUM(F73:F78)</f>
        <v>0</v>
      </c>
      <c r="G79" s="277">
        <f t="shared" ref="G79:N79" si="22">SUM(G72:G78)</f>
        <v>0</v>
      </c>
      <c r="H79" s="277">
        <f t="shared" si="22"/>
        <v>0</v>
      </c>
      <c r="I79" s="277">
        <f t="shared" si="22"/>
        <v>0</v>
      </c>
      <c r="J79" s="277">
        <f t="shared" si="22"/>
        <v>0</v>
      </c>
      <c r="K79" s="277">
        <f t="shared" si="22"/>
        <v>0</v>
      </c>
      <c r="L79" s="277">
        <f t="shared" si="22"/>
        <v>0</v>
      </c>
      <c r="M79" s="277">
        <f t="shared" si="22"/>
        <v>0</v>
      </c>
      <c r="N79" s="277">
        <f t="shared" si="22"/>
        <v>0</v>
      </c>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row>
    <row r="80" spans="1:55" ht="13.5" thickTop="1" x14ac:dyDescent="0.25">
      <c r="A80" s="172"/>
      <c r="B80" s="152"/>
      <c r="C80" s="153"/>
      <c r="D80" s="542"/>
      <c r="E80" s="36"/>
      <c r="F80" s="196"/>
      <c r="G80" s="237"/>
      <c r="H80" s="248">
        <f t="shared" si="19"/>
        <v>0</v>
      </c>
      <c r="I80" s="251">
        <f t="shared" si="20"/>
        <v>0</v>
      </c>
      <c r="J80" s="245">
        <f t="shared" si="21"/>
        <v>0</v>
      </c>
      <c r="K80" s="247"/>
      <c r="L80" s="256"/>
      <c r="M80" s="253"/>
      <c r="N80" s="293"/>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row>
    <row r="81" spans="1:55" x14ac:dyDescent="0.25">
      <c r="A81" s="142" t="s">
        <v>167</v>
      </c>
      <c r="B81" s="143" t="s">
        <v>168</v>
      </c>
      <c r="C81" s="144"/>
      <c r="D81" s="500"/>
      <c r="E81" s="87"/>
      <c r="F81" s="88"/>
      <c r="G81" s="237"/>
      <c r="H81" s="248">
        <f t="shared" si="19"/>
        <v>0</v>
      </c>
      <c r="I81" s="251">
        <f t="shared" si="20"/>
        <v>0</v>
      </c>
      <c r="J81" s="245">
        <f t="shared" si="21"/>
        <v>0</v>
      </c>
      <c r="K81" s="247"/>
      <c r="L81" s="256"/>
      <c r="M81" s="253"/>
      <c r="N81" s="293"/>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row>
    <row r="82" spans="1:55" x14ac:dyDescent="0.25">
      <c r="A82" s="136"/>
      <c r="B82" s="265"/>
      <c r="C82" s="205"/>
      <c r="D82" s="500"/>
      <c r="E82" s="87"/>
      <c r="F82" s="88"/>
      <c r="G82" s="237"/>
      <c r="H82" s="248">
        <f t="shared" si="19"/>
        <v>0</v>
      </c>
      <c r="I82" s="251">
        <f t="shared" si="20"/>
        <v>0</v>
      </c>
      <c r="J82" s="245">
        <f t="shared" si="21"/>
        <v>0</v>
      </c>
      <c r="K82" s="247"/>
      <c r="L82" s="256"/>
      <c r="M82" s="253"/>
      <c r="N82" s="293"/>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row>
    <row r="83" spans="1:55" ht="51" x14ac:dyDescent="0.25">
      <c r="A83" s="136" t="s">
        <v>166</v>
      </c>
      <c r="B83" s="265" t="s">
        <v>344</v>
      </c>
      <c r="C83" s="206" t="s">
        <v>179</v>
      </c>
      <c r="D83" s="539">
        <v>27800</v>
      </c>
      <c r="E83" s="87"/>
      <c r="F83" s="88">
        <f>E83*D83</f>
        <v>0</v>
      </c>
      <c r="G83" s="237">
        <f>F83</f>
        <v>0</v>
      </c>
      <c r="H83" s="248">
        <v>0</v>
      </c>
      <c r="I83" s="251">
        <f>F83*0.6</f>
        <v>0</v>
      </c>
      <c r="J83" s="252">
        <f>F83*0.4</f>
        <v>0</v>
      </c>
      <c r="K83" s="247"/>
      <c r="L83" s="256"/>
      <c r="M83" s="253"/>
      <c r="N83" s="293"/>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row>
    <row r="84" spans="1:55" x14ac:dyDescent="0.25">
      <c r="A84" s="198"/>
      <c r="B84" s="266"/>
      <c r="C84" s="185"/>
      <c r="D84" s="550"/>
      <c r="E84" s="186"/>
      <c r="F84" s="199"/>
      <c r="G84" s="237"/>
      <c r="H84" s="248">
        <f t="shared" si="19"/>
        <v>0</v>
      </c>
      <c r="I84" s="251">
        <f t="shared" si="20"/>
        <v>0</v>
      </c>
      <c r="J84" s="245">
        <f t="shared" si="21"/>
        <v>0</v>
      </c>
      <c r="K84" s="247"/>
      <c r="L84" s="256"/>
      <c r="M84" s="253"/>
      <c r="N84" s="293"/>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row>
    <row r="85" spans="1:55" ht="13.5" thickBot="1" x14ac:dyDescent="0.3">
      <c r="A85" s="172"/>
      <c r="B85" s="262"/>
      <c r="C85" s="150"/>
      <c r="D85" s="541"/>
      <c r="E85" s="151"/>
      <c r="F85" s="197"/>
      <c r="G85" s="237"/>
      <c r="H85" s="248">
        <f t="shared" si="19"/>
        <v>0</v>
      </c>
      <c r="I85" s="251">
        <f t="shared" si="20"/>
        <v>0</v>
      </c>
      <c r="J85" s="245">
        <f t="shared" si="21"/>
        <v>0</v>
      </c>
      <c r="K85" s="247"/>
      <c r="L85" s="256"/>
      <c r="M85" s="253"/>
      <c r="N85" s="293"/>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row>
    <row r="86" spans="1:55" ht="14.25" thickTop="1" thickBot="1" x14ac:dyDescent="0.3">
      <c r="A86" s="149" t="s">
        <v>167</v>
      </c>
      <c r="B86" s="262" t="s">
        <v>169</v>
      </c>
      <c r="C86" s="150"/>
      <c r="D86" s="541"/>
      <c r="E86" s="151"/>
      <c r="F86" s="77">
        <f>SUM(F82:F85)</f>
        <v>0</v>
      </c>
      <c r="G86" s="277">
        <f t="shared" ref="G86:N86" si="23">SUM(G83:G84)</f>
        <v>0</v>
      </c>
      <c r="H86" s="277">
        <f t="shared" si="23"/>
        <v>0</v>
      </c>
      <c r="I86" s="277">
        <f t="shared" si="23"/>
        <v>0</v>
      </c>
      <c r="J86" s="277">
        <f t="shared" si="23"/>
        <v>0</v>
      </c>
      <c r="K86" s="277">
        <f t="shared" si="23"/>
        <v>0</v>
      </c>
      <c r="L86" s="277">
        <f t="shared" si="23"/>
        <v>0</v>
      </c>
      <c r="M86" s="277">
        <f t="shared" si="23"/>
        <v>0</v>
      </c>
      <c r="N86" s="277">
        <f t="shared" si="23"/>
        <v>0</v>
      </c>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row>
    <row r="87" spans="1:55" ht="14.25" thickTop="1" thickBot="1" x14ac:dyDescent="0.3">
      <c r="A87" s="172"/>
      <c r="B87" s="200"/>
      <c r="C87" s="201"/>
      <c r="D87" s="551"/>
      <c r="E87" s="202"/>
      <c r="F87" s="203"/>
      <c r="G87" s="237"/>
      <c r="H87" s="248">
        <f t="shared" si="19"/>
        <v>0</v>
      </c>
      <c r="I87" s="251">
        <f t="shared" si="20"/>
        <v>0</v>
      </c>
      <c r="J87" s="245">
        <f t="shared" si="21"/>
        <v>0</v>
      </c>
      <c r="K87" s="247"/>
      <c r="L87" s="256"/>
      <c r="M87" s="253"/>
      <c r="N87" s="293"/>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row>
    <row r="88" spans="1:55" ht="14.25" thickTop="1" thickBot="1" x14ac:dyDescent="0.3">
      <c r="A88" s="149" t="s">
        <v>167</v>
      </c>
      <c r="B88" s="262" t="s">
        <v>170</v>
      </c>
      <c r="C88" s="150"/>
      <c r="D88" s="541"/>
      <c r="E88" s="151"/>
      <c r="F88" s="197"/>
      <c r="G88" s="237"/>
      <c r="H88" s="248">
        <f t="shared" si="19"/>
        <v>0</v>
      </c>
      <c r="I88" s="251">
        <f t="shared" si="20"/>
        <v>0</v>
      </c>
      <c r="J88" s="245">
        <f t="shared" si="21"/>
        <v>0</v>
      </c>
      <c r="K88" s="247"/>
      <c r="L88" s="256"/>
      <c r="M88" s="253"/>
      <c r="N88" s="293"/>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row>
    <row r="89" spans="1:55" ht="13.5" thickTop="1" x14ac:dyDescent="0.25">
      <c r="A89" s="136"/>
      <c r="B89" s="265"/>
      <c r="C89" s="145"/>
      <c r="D89" s="500"/>
      <c r="E89" s="87"/>
      <c r="F89" s="88"/>
      <c r="G89" s="237"/>
      <c r="H89" s="248">
        <f t="shared" si="19"/>
        <v>0</v>
      </c>
      <c r="I89" s="251">
        <f t="shared" si="20"/>
        <v>0</v>
      </c>
      <c r="J89" s="245">
        <f t="shared" si="21"/>
        <v>0</v>
      </c>
      <c r="K89" s="247"/>
      <c r="L89" s="256"/>
      <c r="M89" s="253"/>
      <c r="N89" s="293"/>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row>
    <row r="90" spans="1:55" x14ac:dyDescent="0.25">
      <c r="A90" s="136" t="s">
        <v>172</v>
      </c>
      <c r="B90" s="265" t="s">
        <v>178</v>
      </c>
      <c r="C90" s="145" t="s">
        <v>174</v>
      </c>
      <c r="D90" s="500">
        <v>1</v>
      </c>
      <c r="E90" s="87"/>
      <c r="F90" s="264">
        <f>E90*D90</f>
        <v>0</v>
      </c>
      <c r="G90" s="237">
        <f>F90</f>
        <v>0</v>
      </c>
      <c r="H90" s="248"/>
      <c r="I90" s="251">
        <f>IF(G90&gt;0,F90*0.6,0)</f>
        <v>0</v>
      </c>
      <c r="J90" s="252">
        <f>IF(G90&gt;0,F90*0.4,0)</f>
        <v>0</v>
      </c>
      <c r="K90" s="247"/>
      <c r="L90" s="256"/>
      <c r="M90" s="253"/>
      <c r="N90" s="293"/>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row>
    <row r="91" spans="1:55" x14ac:dyDescent="0.25">
      <c r="A91" s="136"/>
      <c r="B91" s="265"/>
      <c r="C91" s="145"/>
      <c r="D91" s="500"/>
      <c r="E91" s="87"/>
      <c r="F91" s="88"/>
      <c r="G91" s="237"/>
      <c r="H91" s="248">
        <f t="shared" si="19"/>
        <v>0</v>
      </c>
      <c r="I91" s="251">
        <f t="shared" si="20"/>
        <v>0</v>
      </c>
      <c r="J91" s="245">
        <f t="shared" si="21"/>
        <v>0</v>
      </c>
      <c r="K91" s="247"/>
      <c r="L91" s="256"/>
      <c r="M91" s="253"/>
      <c r="N91" s="293"/>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row>
    <row r="92" spans="1:55" ht="38.25" x14ac:dyDescent="0.25">
      <c r="A92" s="136" t="s">
        <v>173</v>
      </c>
      <c r="B92" s="265" t="s">
        <v>189</v>
      </c>
      <c r="C92" s="147" t="s">
        <v>13</v>
      </c>
      <c r="D92" s="539">
        <v>10400</v>
      </c>
      <c r="E92" s="87"/>
      <c r="F92" s="88">
        <f>E92*D92</f>
        <v>0</v>
      </c>
      <c r="G92" s="237">
        <f>F92</f>
        <v>0</v>
      </c>
      <c r="H92" s="248"/>
      <c r="I92" s="251">
        <f>IF(G92&gt;0,F92*0.6,0)</f>
        <v>0</v>
      </c>
      <c r="J92" s="252">
        <f>IF(G92&gt;0,F92*0.4,0)</f>
        <v>0</v>
      </c>
      <c r="K92" s="247"/>
      <c r="L92" s="256"/>
      <c r="M92" s="253"/>
      <c r="N92" s="293">
        <f>SUM(H92:J92)</f>
        <v>0</v>
      </c>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row>
    <row r="93" spans="1:55" x14ac:dyDescent="0.25">
      <c r="A93" s="198"/>
      <c r="B93" s="266"/>
      <c r="C93" s="185"/>
      <c r="D93" s="550"/>
      <c r="E93" s="186"/>
      <c r="F93" s="199"/>
      <c r="G93" s="237"/>
      <c r="H93" s="248"/>
      <c r="I93" s="251">
        <f t="shared" si="20"/>
        <v>0</v>
      </c>
      <c r="J93" s="245">
        <f t="shared" si="21"/>
        <v>0</v>
      </c>
      <c r="K93" s="247"/>
      <c r="L93" s="256"/>
      <c r="M93" s="253"/>
      <c r="N93" s="293">
        <f t="shared" ref="N93:N96" si="24">SUM(H93:J93)</f>
        <v>0</v>
      </c>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row>
    <row r="94" spans="1:55" ht="25.5" x14ac:dyDescent="0.25">
      <c r="A94" s="198" t="s">
        <v>175</v>
      </c>
      <c r="B94" s="266" t="s">
        <v>188</v>
      </c>
      <c r="C94" s="185" t="s">
        <v>13</v>
      </c>
      <c r="D94" s="550">
        <v>10400</v>
      </c>
      <c r="E94" s="186"/>
      <c r="F94" s="199">
        <f>E94*D94</f>
        <v>0</v>
      </c>
      <c r="G94" s="237">
        <f>F94</f>
        <v>0</v>
      </c>
      <c r="H94" s="248"/>
      <c r="I94" s="251">
        <f>IF(G94&gt;0,F94*0.6,0)</f>
        <v>0</v>
      </c>
      <c r="J94" s="252">
        <f>IF(G94&gt;0,F94*0.4,0)</f>
        <v>0</v>
      </c>
      <c r="K94" s="247"/>
      <c r="L94" s="256"/>
      <c r="M94" s="253"/>
      <c r="N94" s="293">
        <f t="shared" si="24"/>
        <v>0</v>
      </c>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row>
    <row r="95" spans="1:55" x14ac:dyDescent="0.25">
      <c r="A95" s="198"/>
      <c r="B95" s="266"/>
      <c r="C95" s="185"/>
      <c r="D95" s="550"/>
      <c r="E95" s="186"/>
      <c r="F95" s="199"/>
      <c r="G95" s="237"/>
      <c r="H95" s="248"/>
      <c r="I95" s="251">
        <f t="shared" si="20"/>
        <v>0</v>
      </c>
      <c r="J95" s="245">
        <f t="shared" si="21"/>
        <v>0</v>
      </c>
      <c r="K95" s="247"/>
      <c r="L95" s="256"/>
      <c r="M95" s="253"/>
      <c r="N95" s="293">
        <f t="shared" si="24"/>
        <v>0</v>
      </c>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row>
    <row r="96" spans="1:55" x14ac:dyDescent="0.25">
      <c r="A96" s="198" t="s">
        <v>176</v>
      </c>
      <c r="B96" s="266" t="s">
        <v>177</v>
      </c>
      <c r="C96" s="185" t="s">
        <v>13</v>
      </c>
      <c r="D96" s="550">
        <v>120</v>
      </c>
      <c r="E96" s="186"/>
      <c r="F96" s="199">
        <f>E96*D96</f>
        <v>0</v>
      </c>
      <c r="G96" s="237">
        <f>F96</f>
        <v>0</v>
      </c>
      <c r="H96" s="248"/>
      <c r="I96" s="251">
        <f>IF(G96&gt;0,F96*0.6,0)</f>
        <v>0</v>
      </c>
      <c r="J96" s="252">
        <f>IF(G96&gt;0,F96*0.4,0)</f>
        <v>0</v>
      </c>
      <c r="K96" s="247"/>
      <c r="L96" s="256"/>
      <c r="M96" s="253"/>
      <c r="N96" s="293">
        <f t="shared" si="24"/>
        <v>0</v>
      </c>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row>
    <row r="97" spans="1:55" x14ac:dyDescent="0.25">
      <c r="A97" s="198"/>
      <c r="B97" s="266"/>
      <c r="C97" s="185"/>
      <c r="D97" s="550"/>
      <c r="E97" s="186"/>
      <c r="F97" s="199"/>
      <c r="G97" s="237"/>
      <c r="H97" s="248">
        <f t="shared" si="19"/>
        <v>0</v>
      </c>
      <c r="I97" s="251">
        <f t="shared" si="20"/>
        <v>0</v>
      </c>
      <c r="J97" s="245">
        <f t="shared" si="21"/>
        <v>0</v>
      </c>
      <c r="K97" s="247"/>
      <c r="L97" s="256"/>
      <c r="M97" s="253"/>
      <c r="N97" s="293"/>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row>
    <row r="98" spans="1:55" ht="13.5" thickBot="1" x14ac:dyDescent="0.3">
      <c r="A98" s="172"/>
      <c r="B98" s="262"/>
      <c r="C98" s="150"/>
      <c r="D98" s="541"/>
      <c r="E98" s="151"/>
      <c r="F98" s="197"/>
      <c r="G98" s="237"/>
      <c r="H98" s="248">
        <f t="shared" si="19"/>
        <v>0</v>
      </c>
      <c r="I98" s="251">
        <f t="shared" si="20"/>
        <v>0</v>
      </c>
      <c r="J98" s="245">
        <f t="shared" si="21"/>
        <v>0</v>
      </c>
      <c r="K98" s="247"/>
      <c r="L98" s="256"/>
      <c r="M98" s="253"/>
      <c r="N98" s="293"/>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row>
    <row r="99" spans="1:55" ht="14.25" thickTop="1" thickBot="1" x14ac:dyDescent="0.3">
      <c r="A99" s="149" t="s">
        <v>167</v>
      </c>
      <c r="B99" s="262" t="s">
        <v>171</v>
      </c>
      <c r="C99" s="150"/>
      <c r="D99" s="541"/>
      <c r="E99" s="151"/>
      <c r="F99" s="77">
        <f>SUM(F90:F98)</f>
        <v>0</v>
      </c>
      <c r="G99" s="277">
        <f t="shared" ref="G99:N99" si="25">SUM(G90:G97)</f>
        <v>0</v>
      </c>
      <c r="H99" s="277">
        <f t="shared" si="25"/>
        <v>0</v>
      </c>
      <c r="I99" s="277">
        <f t="shared" si="25"/>
        <v>0</v>
      </c>
      <c r="J99" s="277">
        <f t="shared" si="25"/>
        <v>0</v>
      </c>
      <c r="K99" s="277">
        <f t="shared" si="25"/>
        <v>0</v>
      </c>
      <c r="L99" s="277">
        <f t="shared" si="25"/>
        <v>0</v>
      </c>
      <c r="M99" s="277">
        <f t="shared" si="25"/>
        <v>0</v>
      </c>
      <c r="N99" s="277">
        <f t="shared" si="25"/>
        <v>0</v>
      </c>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row>
    <row r="100" spans="1:55" ht="14.25" thickTop="1" thickBot="1" x14ac:dyDescent="0.3">
      <c r="A100" s="172"/>
      <c r="B100" s="152"/>
      <c r="C100" s="153"/>
      <c r="D100" s="542"/>
      <c r="E100" s="36"/>
      <c r="F100" s="196"/>
      <c r="G100" s="237"/>
      <c r="H100" s="248">
        <f t="shared" si="19"/>
        <v>0</v>
      </c>
      <c r="I100" s="251">
        <f t="shared" si="20"/>
        <v>0</v>
      </c>
      <c r="J100" s="245">
        <f t="shared" si="21"/>
        <v>0</v>
      </c>
      <c r="K100" s="247"/>
      <c r="L100" s="256"/>
      <c r="M100" s="253"/>
      <c r="N100" s="293"/>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row>
    <row r="101" spans="1:55" ht="16.5" thickBot="1" x14ac:dyDescent="0.3">
      <c r="A101" s="119" t="s">
        <v>98</v>
      </c>
      <c r="B101" s="120" t="s">
        <v>42</v>
      </c>
      <c r="C101" s="121"/>
      <c r="D101" s="532"/>
      <c r="E101" s="122"/>
      <c r="F101" s="123">
        <f>+F79+F70+F63+F55+F99+F86</f>
        <v>0</v>
      </c>
      <c r="G101" s="237"/>
      <c r="H101" s="248"/>
      <c r="I101" s="251">
        <f t="shared" si="20"/>
        <v>0</v>
      </c>
      <c r="J101" s="245">
        <f t="shared" si="21"/>
        <v>0</v>
      </c>
      <c r="K101" s="247"/>
      <c r="L101" s="256"/>
      <c r="M101" s="253"/>
      <c r="N101" s="293"/>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row>
    <row r="102" spans="1:55" x14ac:dyDescent="0.25">
      <c r="A102" s="155"/>
      <c r="B102" s="156"/>
      <c r="C102" s="157"/>
      <c r="D102" s="543"/>
      <c r="E102" s="158"/>
      <c r="F102" s="159"/>
      <c r="G102" s="237"/>
      <c r="H102" s="248">
        <f t="shared" si="19"/>
        <v>0</v>
      </c>
      <c r="I102" s="251">
        <f t="shared" si="20"/>
        <v>0</v>
      </c>
      <c r="J102" s="245">
        <f t="shared" si="21"/>
        <v>0</v>
      </c>
      <c r="K102" s="247"/>
      <c r="L102" s="256"/>
      <c r="M102" s="253"/>
      <c r="N102" s="293"/>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row>
    <row r="103" spans="1:55" ht="13.5" thickBot="1" x14ac:dyDescent="0.3">
      <c r="A103" s="160"/>
      <c r="B103" s="161"/>
      <c r="F103" s="164"/>
      <c r="G103" s="237"/>
      <c r="H103" s="248">
        <f t="shared" si="19"/>
        <v>0</v>
      </c>
      <c r="I103" s="251">
        <f t="shared" si="20"/>
        <v>0</v>
      </c>
      <c r="J103" s="245">
        <f t="shared" si="21"/>
        <v>0</v>
      </c>
      <c r="K103" s="247"/>
      <c r="L103" s="256"/>
      <c r="M103" s="253"/>
      <c r="N103" s="293"/>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row>
    <row r="104" spans="1:55" ht="16.5" thickBot="1" x14ac:dyDescent="0.3">
      <c r="A104" s="126" t="s">
        <v>104</v>
      </c>
      <c r="B104" s="127" t="s">
        <v>55</v>
      </c>
      <c r="C104" s="40"/>
      <c r="D104" s="535"/>
      <c r="E104" s="41"/>
      <c r="F104" s="128"/>
      <c r="G104" s="237"/>
      <c r="H104" s="248">
        <f t="shared" si="19"/>
        <v>0</v>
      </c>
      <c r="I104" s="251">
        <f t="shared" si="20"/>
        <v>0</v>
      </c>
      <c r="J104" s="245">
        <f t="shared" si="21"/>
        <v>0</v>
      </c>
      <c r="K104" s="247"/>
      <c r="L104" s="256"/>
      <c r="M104" s="253"/>
      <c r="N104" s="293"/>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row>
    <row r="105" spans="1:55" x14ac:dyDescent="0.25">
      <c r="A105" s="165"/>
      <c r="B105" s="166"/>
      <c r="C105" s="167"/>
      <c r="D105" s="515"/>
      <c r="E105" s="168"/>
      <c r="F105" s="169"/>
      <c r="G105" s="237"/>
      <c r="H105" s="248">
        <f t="shared" si="19"/>
        <v>0</v>
      </c>
      <c r="I105" s="251">
        <f t="shared" si="20"/>
        <v>0</v>
      </c>
      <c r="J105" s="245">
        <f t="shared" si="21"/>
        <v>0</v>
      </c>
      <c r="K105" s="247"/>
      <c r="L105" s="256"/>
      <c r="M105" s="253"/>
      <c r="N105" s="293"/>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row>
    <row r="106" spans="1:55" x14ac:dyDescent="0.25">
      <c r="A106" s="50" t="s">
        <v>19</v>
      </c>
      <c r="B106" s="259" t="s">
        <v>57</v>
      </c>
      <c r="C106" s="52"/>
      <c r="D106" s="516"/>
      <c r="E106" s="53"/>
      <c r="F106" s="54"/>
      <c r="G106" s="237"/>
      <c r="H106" s="248">
        <f t="shared" si="19"/>
        <v>0</v>
      </c>
      <c r="I106" s="251">
        <f t="shared" si="20"/>
        <v>0</v>
      </c>
      <c r="J106" s="245">
        <f t="shared" si="21"/>
        <v>0</v>
      </c>
      <c r="K106" s="247"/>
      <c r="L106" s="256"/>
      <c r="M106" s="253"/>
      <c r="N106" s="293"/>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row>
    <row r="107" spans="1:55" x14ac:dyDescent="0.25">
      <c r="A107" s="50"/>
      <c r="B107" s="259"/>
      <c r="C107" s="56"/>
      <c r="D107" s="517"/>
      <c r="E107" s="57"/>
      <c r="F107" s="58"/>
      <c r="G107" s="237"/>
      <c r="H107" s="248">
        <f t="shared" si="19"/>
        <v>0</v>
      </c>
      <c r="I107" s="251">
        <f t="shared" si="20"/>
        <v>0</v>
      </c>
      <c r="J107" s="245">
        <f t="shared" si="21"/>
        <v>0</v>
      </c>
      <c r="K107" s="247"/>
      <c r="L107" s="256"/>
      <c r="M107" s="253"/>
      <c r="N107" s="293"/>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row>
    <row r="108" spans="1:55" ht="63.75" x14ac:dyDescent="0.25">
      <c r="A108" s="59" t="s">
        <v>20</v>
      </c>
      <c r="B108" s="60" t="s">
        <v>150</v>
      </c>
      <c r="C108" s="83" t="s">
        <v>14</v>
      </c>
      <c r="D108" s="500">
        <v>1654.5000000000005</v>
      </c>
      <c r="E108" s="84"/>
      <c r="F108" s="54">
        <f>(D108*E108)</f>
        <v>0</v>
      </c>
      <c r="G108" s="281">
        <f>F108*$G$6</f>
        <v>0</v>
      </c>
      <c r="H108" s="248">
        <f t="shared" si="19"/>
        <v>0</v>
      </c>
      <c r="I108" s="251">
        <f t="shared" si="20"/>
        <v>0</v>
      </c>
      <c r="J108" s="252">
        <f t="shared" si="21"/>
        <v>0</v>
      </c>
      <c r="K108" s="247"/>
      <c r="L108" s="256"/>
      <c r="M108" s="253"/>
      <c r="N108" s="293">
        <f>SUM(H108:J108)</f>
        <v>0</v>
      </c>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row>
    <row r="109" spans="1:55" x14ac:dyDescent="0.25">
      <c r="A109" s="59"/>
      <c r="B109" s="60"/>
      <c r="C109" s="83"/>
      <c r="D109" s="523"/>
      <c r="E109" s="84"/>
      <c r="F109" s="54"/>
      <c r="G109" s="281"/>
      <c r="H109" s="248">
        <f t="shared" si="19"/>
        <v>0</v>
      </c>
      <c r="I109" s="251">
        <f t="shared" si="20"/>
        <v>0</v>
      </c>
      <c r="J109" s="245">
        <f t="shared" si="21"/>
        <v>0</v>
      </c>
      <c r="K109" s="247"/>
      <c r="L109" s="256"/>
      <c r="M109" s="253"/>
      <c r="N109" s="293">
        <f t="shared" ref="N109:N120" si="26">SUM(H109:J109)</f>
        <v>0</v>
      </c>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row>
    <row r="110" spans="1:55" ht="51" x14ac:dyDescent="0.25">
      <c r="A110" s="59" t="s">
        <v>21</v>
      </c>
      <c r="B110" s="263" t="s">
        <v>151</v>
      </c>
      <c r="C110" s="83" t="s">
        <v>14</v>
      </c>
      <c r="D110" s="500">
        <v>4577</v>
      </c>
      <c r="E110" s="84"/>
      <c r="F110" s="54">
        <f t="shared" ref="F110" si="27">(D110*E110)</f>
        <v>0</v>
      </c>
      <c r="G110" s="237">
        <f>F110*$G$6</f>
        <v>0</v>
      </c>
      <c r="H110" s="248">
        <f t="shared" si="19"/>
        <v>0</v>
      </c>
      <c r="I110" s="251">
        <f t="shared" si="20"/>
        <v>0</v>
      </c>
      <c r="J110" s="252">
        <f t="shared" si="21"/>
        <v>0</v>
      </c>
      <c r="K110" s="247"/>
      <c r="L110" s="256"/>
      <c r="M110" s="253"/>
      <c r="N110" s="293">
        <f t="shared" si="26"/>
        <v>0</v>
      </c>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row>
    <row r="111" spans="1:55" x14ac:dyDescent="0.25">
      <c r="A111" s="59"/>
      <c r="B111" s="263"/>
      <c r="C111" s="83"/>
      <c r="D111" s="523"/>
      <c r="E111" s="84"/>
      <c r="F111" s="54"/>
      <c r="G111" s="237"/>
      <c r="H111" s="248">
        <f t="shared" si="19"/>
        <v>0</v>
      </c>
      <c r="I111" s="251">
        <f t="shared" si="20"/>
        <v>0</v>
      </c>
      <c r="J111" s="245">
        <f t="shared" si="21"/>
        <v>0</v>
      </c>
      <c r="K111" s="247"/>
      <c r="L111" s="256"/>
      <c r="M111" s="253"/>
      <c r="N111" s="293">
        <f t="shared" si="26"/>
        <v>0</v>
      </c>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row>
    <row r="112" spans="1:55" ht="51" x14ac:dyDescent="0.25">
      <c r="A112" s="59" t="s">
        <v>22</v>
      </c>
      <c r="B112" s="263" t="s">
        <v>152</v>
      </c>
      <c r="C112" s="145" t="s">
        <v>13</v>
      </c>
      <c r="D112" s="500">
        <v>9000</v>
      </c>
      <c r="E112" s="87"/>
      <c r="F112" s="88">
        <f t="shared" ref="F112" si="28">(D112*E112)</f>
        <v>0</v>
      </c>
      <c r="G112" s="237"/>
      <c r="H112" s="248">
        <f t="shared" si="19"/>
        <v>0</v>
      </c>
      <c r="I112" s="251">
        <f t="shared" si="20"/>
        <v>0</v>
      </c>
      <c r="J112" s="252">
        <f t="shared" si="21"/>
        <v>0</v>
      </c>
      <c r="K112" s="247"/>
      <c r="L112" s="256"/>
      <c r="M112" s="253"/>
      <c r="N112" s="293">
        <f t="shared" si="26"/>
        <v>0</v>
      </c>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row>
    <row r="113" spans="1:55" x14ac:dyDescent="0.25">
      <c r="A113" s="59"/>
      <c r="B113" s="263"/>
      <c r="C113" s="83"/>
      <c r="D113" s="523"/>
      <c r="E113" s="84"/>
      <c r="F113" s="54"/>
      <c r="G113" s="237"/>
      <c r="H113" s="248">
        <f t="shared" si="19"/>
        <v>0</v>
      </c>
      <c r="I113" s="251">
        <f t="shared" si="20"/>
        <v>0</v>
      </c>
      <c r="J113" s="245">
        <f t="shared" si="21"/>
        <v>0</v>
      </c>
      <c r="K113" s="247"/>
      <c r="L113" s="256"/>
      <c r="M113" s="253"/>
      <c r="N113" s="293">
        <f t="shared" si="26"/>
        <v>0</v>
      </c>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row>
    <row r="114" spans="1:55" ht="38.25" x14ac:dyDescent="0.25">
      <c r="A114" s="59" t="s">
        <v>105</v>
      </c>
      <c r="B114" s="263" t="s">
        <v>153</v>
      </c>
      <c r="C114" s="145" t="s">
        <v>13</v>
      </c>
      <c r="D114" s="500">
        <v>8985</v>
      </c>
      <c r="E114" s="87"/>
      <c r="F114" s="88">
        <f t="shared" ref="F114" si="29">(D114*E114)</f>
        <v>0</v>
      </c>
      <c r="G114" s="237"/>
      <c r="H114" s="248">
        <f t="shared" si="19"/>
        <v>0</v>
      </c>
      <c r="I114" s="251">
        <f t="shared" si="20"/>
        <v>0</v>
      </c>
      <c r="J114" s="252">
        <f t="shared" si="21"/>
        <v>0</v>
      </c>
      <c r="K114" s="247"/>
      <c r="L114" s="256"/>
      <c r="M114" s="253"/>
      <c r="N114" s="293">
        <f t="shared" si="26"/>
        <v>0</v>
      </c>
      <c r="O114" s="21"/>
      <c r="P114" s="465"/>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row>
    <row r="115" spans="1:55" x14ac:dyDescent="0.25">
      <c r="A115" s="59"/>
      <c r="B115" s="92"/>
      <c r="C115" s="147"/>
      <c r="D115" s="539"/>
      <c r="E115" s="139"/>
      <c r="F115" s="95"/>
      <c r="G115" s="237"/>
      <c r="H115" s="248">
        <f t="shared" si="19"/>
        <v>0</v>
      </c>
      <c r="I115" s="251">
        <f t="shared" si="20"/>
        <v>0</v>
      </c>
      <c r="J115" s="245">
        <f t="shared" si="21"/>
        <v>0</v>
      </c>
      <c r="K115" s="247"/>
      <c r="L115" s="256"/>
      <c r="M115" s="253"/>
      <c r="N115" s="293">
        <f t="shared" si="26"/>
        <v>0</v>
      </c>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row>
    <row r="116" spans="1:55" ht="38.25" x14ac:dyDescent="0.25">
      <c r="A116" s="59" t="s">
        <v>107</v>
      </c>
      <c r="B116" s="265" t="s">
        <v>180</v>
      </c>
      <c r="C116" s="145" t="s">
        <v>13</v>
      </c>
      <c r="D116" s="500">
        <v>6100</v>
      </c>
      <c r="E116" s="87"/>
      <c r="F116" s="88">
        <f t="shared" ref="F116" si="30">(D116*E116)</f>
        <v>0</v>
      </c>
      <c r="G116" s="237">
        <f>F116</f>
        <v>0</v>
      </c>
      <c r="H116" s="248">
        <v>0</v>
      </c>
      <c r="I116" s="251">
        <f>IF(G116&gt;0,F116*0.6,0)</f>
        <v>0</v>
      </c>
      <c r="J116" s="252">
        <f>IF(G116&gt;0,F116*0.4,0)</f>
        <v>0</v>
      </c>
      <c r="K116" s="247"/>
      <c r="L116" s="256"/>
      <c r="M116" s="253"/>
      <c r="N116" s="293">
        <f t="shared" si="26"/>
        <v>0</v>
      </c>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row>
    <row r="117" spans="1:55" x14ac:dyDescent="0.25">
      <c r="A117" s="59"/>
      <c r="B117" s="138"/>
      <c r="C117" s="147"/>
      <c r="D117" s="539"/>
      <c r="E117" s="139"/>
      <c r="F117" s="95"/>
      <c r="G117" s="237"/>
      <c r="H117" s="248">
        <f t="shared" si="19"/>
        <v>0</v>
      </c>
      <c r="I117" s="251">
        <f t="shared" si="20"/>
        <v>0</v>
      </c>
      <c r="J117" s="245">
        <f t="shared" si="21"/>
        <v>0</v>
      </c>
      <c r="K117" s="247"/>
      <c r="L117" s="256"/>
      <c r="M117" s="253"/>
      <c r="N117" s="293">
        <f t="shared" si="26"/>
        <v>0</v>
      </c>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row>
    <row r="118" spans="1:55" ht="51" x14ac:dyDescent="0.25">
      <c r="A118" s="59" t="s">
        <v>108</v>
      </c>
      <c r="B118" s="265" t="s">
        <v>191</v>
      </c>
      <c r="C118" s="145" t="s">
        <v>13</v>
      </c>
      <c r="D118" s="500">
        <v>1000</v>
      </c>
      <c r="E118" s="87"/>
      <c r="F118" s="88">
        <f t="shared" ref="F118" si="31">(D118*E118)</f>
        <v>0</v>
      </c>
      <c r="G118" s="237"/>
      <c r="H118" s="248">
        <f t="shared" si="19"/>
        <v>0</v>
      </c>
      <c r="I118" s="251">
        <f t="shared" si="20"/>
        <v>0</v>
      </c>
      <c r="J118" s="252">
        <f t="shared" si="21"/>
        <v>0</v>
      </c>
      <c r="K118" s="247"/>
      <c r="L118" s="256"/>
      <c r="M118" s="253"/>
      <c r="N118" s="293">
        <f t="shared" si="26"/>
        <v>0</v>
      </c>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row>
    <row r="119" spans="1:55" x14ac:dyDescent="0.25">
      <c r="A119" s="59"/>
      <c r="B119" s="92"/>
      <c r="C119" s="147"/>
      <c r="D119" s="539"/>
      <c r="E119" s="139"/>
      <c r="F119" s="95"/>
      <c r="G119" s="237"/>
      <c r="H119" s="248">
        <f t="shared" si="19"/>
        <v>0</v>
      </c>
      <c r="I119" s="251">
        <f t="shared" si="20"/>
        <v>0</v>
      </c>
      <c r="J119" s="245">
        <f t="shared" si="21"/>
        <v>0</v>
      </c>
      <c r="K119" s="247"/>
      <c r="L119" s="256"/>
      <c r="M119" s="253"/>
      <c r="N119" s="293">
        <f t="shared" si="26"/>
        <v>0</v>
      </c>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row>
    <row r="120" spans="1:55" ht="25.5" x14ac:dyDescent="0.25">
      <c r="A120" s="59" t="s">
        <v>190</v>
      </c>
      <c r="B120" s="92" t="s">
        <v>154</v>
      </c>
      <c r="C120" s="194" t="s">
        <v>13</v>
      </c>
      <c r="D120" s="524">
        <v>9000</v>
      </c>
      <c r="E120" s="195"/>
      <c r="F120" s="88">
        <f t="shared" ref="F120" si="32">(D120*E120)</f>
        <v>0</v>
      </c>
      <c r="G120" s="237"/>
      <c r="H120" s="248">
        <f t="shared" si="19"/>
        <v>0</v>
      </c>
      <c r="I120" s="251">
        <f t="shared" si="20"/>
        <v>0</v>
      </c>
      <c r="J120" s="252">
        <f t="shared" si="21"/>
        <v>0</v>
      </c>
      <c r="K120" s="247"/>
      <c r="L120" s="256"/>
      <c r="M120" s="253"/>
      <c r="N120" s="293">
        <f t="shared" si="26"/>
        <v>0</v>
      </c>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row>
    <row r="121" spans="1:55" ht="13.5" thickBot="1" x14ac:dyDescent="0.3">
      <c r="A121" s="68"/>
      <c r="B121" s="261"/>
      <c r="C121" s="70"/>
      <c r="D121" s="520"/>
      <c r="E121" s="71"/>
      <c r="F121" s="72"/>
      <c r="G121" s="237"/>
      <c r="H121" s="248">
        <f t="shared" si="19"/>
        <v>0</v>
      </c>
      <c r="I121" s="251">
        <f t="shared" si="20"/>
        <v>0</v>
      </c>
      <c r="J121" s="245">
        <f t="shared" si="21"/>
        <v>0</v>
      </c>
      <c r="K121" s="247"/>
      <c r="L121" s="256"/>
      <c r="M121" s="253"/>
      <c r="N121" s="293"/>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row>
    <row r="122" spans="1:55" ht="14.25" thickTop="1" thickBot="1" x14ac:dyDescent="0.3">
      <c r="A122" s="73" t="s">
        <v>19</v>
      </c>
      <c r="B122" s="262" t="s">
        <v>58</v>
      </c>
      <c r="C122" s="75"/>
      <c r="D122" s="521"/>
      <c r="E122" s="76"/>
      <c r="F122" s="77">
        <f>SUM(F108:F121)</f>
        <v>0</v>
      </c>
      <c r="G122" s="277">
        <f>SUM(G108:G120)</f>
        <v>0</v>
      </c>
      <c r="H122" s="277">
        <f t="shared" ref="H122:N122" si="33">SUM(H108:H120)</f>
        <v>0</v>
      </c>
      <c r="I122" s="277">
        <f t="shared" si="33"/>
        <v>0</v>
      </c>
      <c r="J122" s="277">
        <f t="shared" si="33"/>
        <v>0</v>
      </c>
      <c r="K122" s="277">
        <f t="shared" si="33"/>
        <v>0</v>
      </c>
      <c r="L122" s="277">
        <f t="shared" si="33"/>
        <v>0</v>
      </c>
      <c r="M122" s="277">
        <f t="shared" si="33"/>
        <v>0</v>
      </c>
      <c r="N122" s="277">
        <f t="shared" si="33"/>
        <v>0</v>
      </c>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row>
    <row r="123" spans="1:55" ht="13.5" thickTop="1" x14ac:dyDescent="0.25">
      <c r="A123" s="78"/>
      <c r="B123" s="79"/>
      <c r="C123" s="80"/>
      <c r="D123" s="522"/>
      <c r="E123" s="81"/>
      <c r="F123" s="82"/>
      <c r="G123" s="237"/>
      <c r="H123" s="248">
        <f t="shared" si="19"/>
        <v>0</v>
      </c>
      <c r="I123" s="251">
        <f t="shared" si="20"/>
        <v>0</v>
      </c>
      <c r="J123" s="245">
        <f t="shared" si="21"/>
        <v>0</v>
      </c>
      <c r="K123" s="247"/>
      <c r="L123" s="256"/>
      <c r="M123" s="253"/>
      <c r="N123" s="293"/>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row>
    <row r="124" spans="1:55" x14ac:dyDescent="0.25">
      <c r="A124" s="50" t="s">
        <v>109</v>
      </c>
      <c r="B124" s="259" t="s">
        <v>59</v>
      </c>
      <c r="C124" s="83"/>
      <c r="D124" s="523"/>
      <c r="E124" s="84"/>
      <c r="F124" s="54"/>
      <c r="G124" s="237"/>
      <c r="H124" s="248">
        <f t="shared" si="19"/>
        <v>0</v>
      </c>
      <c r="I124" s="251">
        <f t="shared" si="20"/>
        <v>0</v>
      </c>
      <c r="J124" s="245">
        <f t="shared" si="21"/>
        <v>0</v>
      </c>
      <c r="K124" s="247"/>
      <c r="L124" s="256"/>
      <c r="M124" s="253"/>
      <c r="N124" s="293"/>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row>
    <row r="125" spans="1:55" x14ac:dyDescent="0.25">
      <c r="A125" s="59"/>
      <c r="B125" s="263"/>
      <c r="C125" s="83"/>
      <c r="D125" s="523"/>
      <c r="E125" s="84"/>
      <c r="F125" s="54"/>
      <c r="G125" s="237"/>
      <c r="H125" s="248">
        <f t="shared" si="19"/>
        <v>0</v>
      </c>
      <c r="I125" s="251">
        <f t="shared" si="20"/>
        <v>0</v>
      </c>
      <c r="J125" s="245">
        <f t="shared" si="21"/>
        <v>0</v>
      </c>
      <c r="K125" s="247"/>
      <c r="L125" s="256"/>
      <c r="M125" s="253"/>
      <c r="N125" s="293"/>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row>
    <row r="126" spans="1:55" ht="25.5" x14ac:dyDescent="0.25">
      <c r="A126" s="136" t="s">
        <v>23</v>
      </c>
      <c r="B126" s="60" t="s">
        <v>160</v>
      </c>
      <c r="C126" s="145" t="s">
        <v>13</v>
      </c>
      <c r="D126" s="500">
        <v>8985</v>
      </c>
      <c r="E126" s="87"/>
      <c r="F126" s="88">
        <f t="shared" ref="F126" si="34">(D126*E126)</f>
        <v>0</v>
      </c>
      <c r="G126" s="237"/>
      <c r="H126" s="248">
        <f t="shared" si="19"/>
        <v>0</v>
      </c>
      <c r="I126" s="251">
        <f t="shared" si="20"/>
        <v>0</v>
      </c>
      <c r="J126" s="252">
        <f t="shared" si="21"/>
        <v>0</v>
      </c>
      <c r="K126" s="247"/>
      <c r="L126" s="256"/>
      <c r="M126" s="253"/>
      <c r="N126" s="293">
        <f>SUM(H126:J126)</f>
        <v>0</v>
      </c>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row>
    <row r="127" spans="1:55" x14ac:dyDescent="0.25">
      <c r="A127" s="137"/>
      <c r="B127" s="64"/>
      <c r="C127" s="147"/>
      <c r="D127" s="539"/>
      <c r="E127" s="139"/>
      <c r="F127" s="95"/>
      <c r="G127" s="237"/>
      <c r="H127" s="248">
        <f t="shared" si="19"/>
        <v>0</v>
      </c>
      <c r="I127" s="251">
        <f t="shared" si="20"/>
        <v>0</v>
      </c>
      <c r="J127" s="245">
        <f t="shared" si="21"/>
        <v>0</v>
      </c>
      <c r="K127" s="247"/>
      <c r="L127" s="256"/>
      <c r="M127" s="253"/>
      <c r="N127" s="293">
        <f t="shared" ref="N127:N130" si="35">SUM(H127:J127)</f>
        <v>0</v>
      </c>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row>
    <row r="128" spans="1:55" ht="25.5" x14ac:dyDescent="0.25">
      <c r="A128" s="137" t="s">
        <v>87</v>
      </c>
      <c r="B128" s="263" t="s">
        <v>155</v>
      </c>
      <c r="C128" s="145" t="s">
        <v>13</v>
      </c>
      <c r="D128" s="500">
        <v>6100</v>
      </c>
      <c r="E128" s="87"/>
      <c r="F128" s="88">
        <f t="shared" ref="F128" si="36">(D128*E128)</f>
        <v>0</v>
      </c>
      <c r="G128" s="237">
        <f>F128</f>
        <v>0</v>
      </c>
      <c r="H128" s="248">
        <v>0</v>
      </c>
      <c r="I128" s="251">
        <f>IF(G128&gt;0,F128*0.6,0)</f>
        <v>0</v>
      </c>
      <c r="J128" s="252">
        <f>IF(G128&gt;0,F128*0.4,0)</f>
        <v>0</v>
      </c>
      <c r="K128" s="247"/>
      <c r="L128" s="256"/>
      <c r="M128" s="253"/>
      <c r="N128" s="293">
        <f t="shared" si="35"/>
        <v>0</v>
      </c>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row>
    <row r="129" spans="1:55" x14ac:dyDescent="0.25">
      <c r="A129" s="137"/>
      <c r="B129" s="60"/>
      <c r="C129" s="145"/>
      <c r="D129" s="500"/>
      <c r="E129" s="87"/>
      <c r="F129" s="88"/>
      <c r="G129" s="237"/>
      <c r="H129" s="248">
        <f t="shared" si="19"/>
        <v>0</v>
      </c>
      <c r="I129" s="251">
        <f t="shared" si="20"/>
        <v>0</v>
      </c>
      <c r="J129" s="245">
        <f t="shared" si="21"/>
        <v>0</v>
      </c>
      <c r="K129" s="247"/>
      <c r="L129" s="256"/>
      <c r="M129" s="253"/>
      <c r="N129" s="293">
        <f t="shared" si="35"/>
        <v>0</v>
      </c>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row>
    <row r="130" spans="1:55" ht="25.5" x14ac:dyDescent="0.25">
      <c r="A130" s="136" t="s">
        <v>88</v>
      </c>
      <c r="B130" s="265" t="s">
        <v>158</v>
      </c>
      <c r="C130" s="145" t="s">
        <v>13</v>
      </c>
      <c r="D130" s="500">
        <v>1000</v>
      </c>
      <c r="E130" s="87"/>
      <c r="F130" s="88">
        <f t="shared" ref="F130" si="37">(D130*E130)</f>
        <v>0</v>
      </c>
      <c r="G130" s="237"/>
      <c r="H130" s="248">
        <f t="shared" si="19"/>
        <v>0</v>
      </c>
      <c r="I130" s="251">
        <f t="shared" si="20"/>
        <v>0</v>
      </c>
      <c r="J130" s="252">
        <f t="shared" si="21"/>
        <v>0</v>
      </c>
      <c r="K130" s="247"/>
      <c r="L130" s="256"/>
      <c r="M130" s="253"/>
      <c r="N130" s="293">
        <f t="shared" si="35"/>
        <v>0</v>
      </c>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row>
    <row r="131" spans="1:55" ht="13.5" thickBot="1" x14ac:dyDescent="0.3">
      <c r="A131" s="63"/>
      <c r="B131" s="261"/>
      <c r="C131" s="70"/>
      <c r="D131" s="540"/>
      <c r="E131" s="71"/>
      <c r="F131" s="72"/>
      <c r="G131" s="237"/>
      <c r="H131" s="248">
        <f t="shared" si="19"/>
        <v>0</v>
      </c>
      <c r="I131" s="251">
        <f t="shared" si="20"/>
        <v>0</v>
      </c>
      <c r="J131" s="245">
        <f t="shared" si="21"/>
        <v>0</v>
      </c>
      <c r="K131" s="247"/>
      <c r="L131" s="256"/>
      <c r="M131" s="253"/>
      <c r="N131" s="293"/>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row>
    <row r="132" spans="1:55" ht="14.25" thickTop="1" thickBot="1" x14ac:dyDescent="0.3">
      <c r="A132" s="149" t="s">
        <v>109</v>
      </c>
      <c r="B132" s="262" t="s">
        <v>60</v>
      </c>
      <c r="C132" s="150"/>
      <c r="D132" s="541"/>
      <c r="E132" s="151"/>
      <c r="F132" s="77">
        <f>SUM(F125:F131)</f>
        <v>0</v>
      </c>
      <c r="G132" s="277">
        <f>SUM(G126:G130)</f>
        <v>0</v>
      </c>
      <c r="H132" s="277">
        <f t="shared" ref="H132:N132" si="38">SUM(H126:H130)</f>
        <v>0</v>
      </c>
      <c r="I132" s="277">
        <f t="shared" si="38"/>
        <v>0</v>
      </c>
      <c r="J132" s="277">
        <f t="shared" si="38"/>
        <v>0</v>
      </c>
      <c r="K132" s="277">
        <f t="shared" si="38"/>
        <v>0</v>
      </c>
      <c r="L132" s="277">
        <f t="shared" si="38"/>
        <v>0</v>
      </c>
      <c r="M132" s="277">
        <f t="shared" si="38"/>
        <v>0</v>
      </c>
      <c r="N132" s="277">
        <f t="shared" si="38"/>
        <v>0</v>
      </c>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row>
    <row r="133" spans="1:55" ht="13.5" thickTop="1" x14ac:dyDescent="0.25">
      <c r="A133" s="59"/>
      <c r="B133" s="263"/>
      <c r="C133" s="86"/>
      <c r="D133" s="516"/>
      <c r="E133" s="84"/>
      <c r="F133" s="54"/>
      <c r="G133" s="237"/>
      <c r="H133" s="248">
        <f t="shared" si="19"/>
        <v>0</v>
      </c>
      <c r="I133" s="251">
        <f t="shared" si="20"/>
        <v>0</v>
      </c>
      <c r="J133" s="245">
        <f t="shared" si="21"/>
        <v>0</v>
      </c>
      <c r="K133" s="247"/>
      <c r="L133" s="256"/>
      <c r="M133" s="253"/>
      <c r="N133" s="293"/>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row>
    <row r="134" spans="1:55" x14ac:dyDescent="0.25">
      <c r="A134" s="50" t="s">
        <v>111</v>
      </c>
      <c r="B134" s="259" t="s">
        <v>61</v>
      </c>
      <c r="C134" s="83"/>
      <c r="D134" s="523"/>
      <c r="E134" s="84"/>
      <c r="F134" s="54"/>
      <c r="G134" s="237"/>
      <c r="H134" s="248">
        <f t="shared" ref="H134:H148" si="39">IF(G134&gt;0,F134*$H$5,F134)</f>
        <v>0</v>
      </c>
      <c r="I134" s="251">
        <f t="shared" ref="I134:I195" si="40">IF(G134&gt;0,F134*$I$5,0)</f>
        <v>0</v>
      </c>
      <c r="J134" s="245">
        <f t="shared" ref="J134:J195" si="41">IF(G134&gt;0,F134*$J$5,0)</f>
        <v>0</v>
      </c>
      <c r="K134" s="247"/>
      <c r="L134" s="256"/>
      <c r="M134" s="253"/>
      <c r="N134" s="293"/>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row>
    <row r="135" spans="1:55" x14ac:dyDescent="0.25">
      <c r="A135" s="59"/>
      <c r="B135" s="263"/>
      <c r="C135" s="83"/>
      <c r="D135" s="523"/>
      <c r="E135" s="84"/>
      <c r="F135" s="54"/>
      <c r="G135" s="237"/>
      <c r="H135" s="248">
        <f t="shared" si="39"/>
        <v>0</v>
      </c>
      <c r="I135" s="251">
        <f t="shared" si="40"/>
        <v>0</v>
      </c>
      <c r="J135" s="245">
        <f t="shared" si="41"/>
        <v>0</v>
      </c>
      <c r="K135" s="247"/>
      <c r="L135" s="256"/>
      <c r="M135" s="253"/>
      <c r="N135" s="293"/>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row>
    <row r="136" spans="1:55" x14ac:dyDescent="0.25">
      <c r="A136" s="59" t="s">
        <v>63</v>
      </c>
      <c r="B136" s="263" t="s">
        <v>159</v>
      </c>
      <c r="C136" s="145" t="s">
        <v>13</v>
      </c>
      <c r="D136" s="500">
        <v>2000</v>
      </c>
      <c r="E136" s="87"/>
      <c r="F136" s="88">
        <f>(D136*E136)</f>
        <v>0</v>
      </c>
      <c r="G136" s="237"/>
      <c r="H136" s="248">
        <f t="shared" si="39"/>
        <v>0</v>
      </c>
      <c r="I136" s="251">
        <f t="shared" si="40"/>
        <v>0</v>
      </c>
      <c r="J136" s="252">
        <f t="shared" si="41"/>
        <v>0</v>
      </c>
      <c r="K136" s="247"/>
      <c r="L136" s="256"/>
      <c r="M136" s="253"/>
      <c r="N136" s="293"/>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row>
    <row r="137" spans="1:55" x14ac:dyDescent="0.25">
      <c r="A137" s="63"/>
      <c r="B137" s="92"/>
      <c r="C137" s="147"/>
      <c r="D137" s="539"/>
      <c r="E137" s="139"/>
      <c r="F137" s="95"/>
      <c r="G137" s="237"/>
      <c r="H137" s="248">
        <f t="shared" si="39"/>
        <v>0</v>
      </c>
      <c r="I137" s="251">
        <f t="shared" si="40"/>
        <v>0</v>
      </c>
      <c r="J137" s="245">
        <f t="shared" si="41"/>
        <v>0</v>
      </c>
      <c r="K137" s="247"/>
      <c r="L137" s="256"/>
      <c r="M137" s="253"/>
      <c r="N137" s="293"/>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row>
    <row r="138" spans="1:55" ht="38.25" x14ac:dyDescent="0.25">
      <c r="A138" s="63" t="s">
        <v>227</v>
      </c>
      <c r="B138" s="92" t="s">
        <v>228</v>
      </c>
      <c r="C138" s="147" t="s">
        <v>15</v>
      </c>
      <c r="D138" s="539">
        <v>2300</v>
      </c>
      <c r="E138" s="139"/>
      <c r="F138" s="95">
        <f>E138*D138</f>
        <v>0</v>
      </c>
      <c r="G138" s="237"/>
      <c r="H138" s="248">
        <f t="shared" si="39"/>
        <v>0</v>
      </c>
      <c r="I138" s="251">
        <f t="shared" si="40"/>
        <v>0</v>
      </c>
      <c r="J138" s="252">
        <f t="shared" si="41"/>
        <v>0</v>
      </c>
      <c r="K138" s="247"/>
      <c r="L138" s="256"/>
      <c r="M138" s="253"/>
      <c r="N138" s="293"/>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row>
    <row r="139" spans="1:55" x14ac:dyDescent="0.25">
      <c r="A139" s="63"/>
      <c r="B139" s="92"/>
      <c r="C139" s="147"/>
      <c r="D139" s="539"/>
      <c r="E139" s="139"/>
      <c r="F139" s="95"/>
      <c r="G139" s="237"/>
      <c r="H139" s="248">
        <f t="shared" si="39"/>
        <v>0</v>
      </c>
      <c r="I139" s="251">
        <f t="shared" si="40"/>
        <v>0</v>
      </c>
      <c r="J139" s="245">
        <f t="shared" si="41"/>
        <v>0</v>
      </c>
      <c r="K139" s="247"/>
      <c r="L139" s="256"/>
      <c r="M139" s="253"/>
      <c r="N139" s="293"/>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row>
    <row r="140" spans="1:55" ht="38.25" x14ac:dyDescent="0.25">
      <c r="A140" s="63" t="s">
        <v>239</v>
      </c>
      <c r="B140" s="92" t="s">
        <v>238</v>
      </c>
      <c r="C140" s="147" t="s">
        <v>15</v>
      </c>
      <c r="D140" s="539">
        <v>2300</v>
      </c>
      <c r="E140" s="139"/>
      <c r="F140" s="95">
        <f>E140*D140</f>
        <v>0</v>
      </c>
      <c r="G140" s="237"/>
      <c r="H140" s="248">
        <f t="shared" si="39"/>
        <v>0</v>
      </c>
      <c r="I140" s="251">
        <f t="shared" si="40"/>
        <v>0</v>
      </c>
      <c r="J140" s="252">
        <f t="shared" si="41"/>
        <v>0</v>
      </c>
      <c r="K140" s="247"/>
      <c r="L140" s="256"/>
      <c r="M140" s="253"/>
      <c r="N140" s="293"/>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row>
    <row r="141" spans="1:55" ht="13.5" thickBot="1" x14ac:dyDescent="0.3">
      <c r="A141" s="170"/>
      <c r="B141" s="261"/>
      <c r="C141" s="70"/>
      <c r="D141" s="540"/>
      <c r="E141" s="71"/>
      <c r="F141" s="72"/>
      <c r="G141" s="237"/>
      <c r="H141" s="248">
        <f t="shared" si="39"/>
        <v>0</v>
      </c>
      <c r="I141" s="251">
        <f t="shared" si="40"/>
        <v>0</v>
      </c>
      <c r="J141" s="245">
        <f t="shared" si="41"/>
        <v>0</v>
      </c>
      <c r="K141" s="247"/>
      <c r="L141" s="256"/>
      <c r="M141" s="253"/>
      <c r="N141" s="293"/>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row>
    <row r="142" spans="1:55" ht="14.25" thickTop="1" thickBot="1" x14ac:dyDescent="0.3">
      <c r="A142" s="149" t="s">
        <v>111</v>
      </c>
      <c r="B142" s="262" t="s">
        <v>62</v>
      </c>
      <c r="C142" s="171"/>
      <c r="D142" s="541"/>
      <c r="E142" s="151"/>
      <c r="F142" s="77">
        <f>SUM(F135:F141)</f>
        <v>0</v>
      </c>
      <c r="G142" s="277">
        <f>SUM(G135:G140)</f>
        <v>0</v>
      </c>
      <c r="H142" s="277">
        <f t="shared" ref="H142:N142" si="42">SUM(H135:H140)</f>
        <v>0</v>
      </c>
      <c r="I142" s="277">
        <f t="shared" si="42"/>
        <v>0</v>
      </c>
      <c r="J142" s="277">
        <f t="shared" si="42"/>
        <v>0</v>
      </c>
      <c r="K142" s="277">
        <f t="shared" si="42"/>
        <v>0</v>
      </c>
      <c r="L142" s="277">
        <f t="shared" si="42"/>
        <v>0</v>
      </c>
      <c r="M142" s="277">
        <f t="shared" si="42"/>
        <v>0</v>
      </c>
      <c r="N142" s="277">
        <f t="shared" si="42"/>
        <v>0</v>
      </c>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row>
    <row r="143" spans="1:55" ht="14.25" thickTop="1" thickBot="1" x14ac:dyDescent="0.3">
      <c r="A143" s="172"/>
      <c r="B143" s="152"/>
      <c r="C143" s="173"/>
      <c r="D143" s="542"/>
      <c r="E143" s="36"/>
      <c r="F143" s="154"/>
      <c r="G143" s="237"/>
      <c r="H143" s="248">
        <f t="shared" si="39"/>
        <v>0</v>
      </c>
      <c r="I143" s="251">
        <f t="shared" si="40"/>
        <v>0</v>
      </c>
      <c r="J143" s="245">
        <f t="shared" si="41"/>
        <v>0</v>
      </c>
      <c r="K143" s="247"/>
      <c r="L143" s="256"/>
      <c r="M143" s="253"/>
      <c r="N143" s="293"/>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row>
    <row r="144" spans="1:55" ht="16.5" thickBot="1" x14ac:dyDescent="0.3">
      <c r="A144" s="119" t="s">
        <v>104</v>
      </c>
      <c r="B144" s="120" t="s">
        <v>55</v>
      </c>
      <c r="C144" s="121"/>
      <c r="D144" s="532"/>
      <c r="E144" s="122"/>
      <c r="F144" s="123">
        <f>F142+F122+F132</f>
        <v>0</v>
      </c>
      <c r="G144" s="237"/>
      <c r="H144" s="248"/>
      <c r="I144" s="251">
        <f t="shared" si="40"/>
        <v>0</v>
      </c>
      <c r="J144" s="245">
        <f t="shared" si="41"/>
        <v>0</v>
      </c>
      <c r="K144" s="247"/>
      <c r="L144" s="256"/>
      <c r="M144" s="253"/>
      <c r="N144" s="293"/>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row>
    <row r="145" spans="1:55" x14ac:dyDescent="0.25">
      <c r="G145" s="237"/>
      <c r="H145" s="248">
        <f t="shared" si="39"/>
        <v>0</v>
      </c>
      <c r="I145" s="251">
        <f t="shared" si="40"/>
        <v>0</v>
      </c>
      <c r="J145" s="245">
        <f t="shared" si="41"/>
        <v>0</v>
      </c>
      <c r="K145" s="247"/>
      <c r="L145" s="256"/>
      <c r="M145" s="253"/>
      <c r="N145" s="293"/>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row>
    <row r="146" spans="1:55" ht="13.5" thickBot="1" x14ac:dyDescent="0.3">
      <c r="G146" s="237"/>
      <c r="H146" s="248">
        <f t="shared" si="39"/>
        <v>0</v>
      </c>
      <c r="I146" s="251">
        <f t="shared" si="40"/>
        <v>0</v>
      </c>
      <c r="J146" s="245">
        <f t="shared" si="41"/>
        <v>0</v>
      </c>
      <c r="K146" s="247"/>
      <c r="L146" s="256"/>
      <c r="M146" s="253"/>
      <c r="N146" s="293"/>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row>
    <row r="147" spans="1:55" ht="16.5" thickBot="1" x14ac:dyDescent="0.3">
      <c r="A147" s="126" t="s">
        <v>112</v>
      </c>
      <c r="B147" s="127" t="s">
        <v>56</v>
      </c>
      <c r="C147" s="40"/>
      <c r="D147" s="535"/>
      <c r="E147" s="41"/>
      <c r="F147" s="128"/>
      <c r="G147" s="237"/>
      <c r="H147" s="248">
        <f t="shared" si="39"/>
        <v>0</v>
      </c>
      <c r="I147" s="251">
        <f t="shared" si="40"/>
        <v>0</v>
      </c>
      <c r="J147" s="245">
        <f t="shared" si="41"/>
        <v>0</v>
      </c>
      <c r="K147" s="247"/>
      <c r="L147" s="256"/>
      <c r="M147" s="253"/>
      <c r="N147" s="293"/>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row>
    <row r="148" spans="1:55" ht="13.5" thickBot="1" x14ac:dyDescent="0.3">
      <c r="A148" s="177"/>
      <c r="B148" s="263"/>
      <c r="C148" s="147"/>
      <c r="D148" s="539"/>
      <c r="E148" s="84"/>
      <c r="F148" s="95"/>
      <c r="G148" s="237"/>
      <c r="H148" s="248">
        <f t="shared" si="39"/>
        <v>0</v>
      </c>
      <c r="I148" s="251">
        <f t="shared" si="40"/>
        <v>0</v>
      </c>
      <c r="J148" s="245">
        <f t="shared" si="41"/>
        <v>0</v>
      </c>
      <c r="K148" s="247"/>
      <c r="L148" s="256"/>
      <c r="M148" s="253"/>
      <c r="N148" s="293"/>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row>
    <row r="149" spans="1:55" ht="14.25" thickTop="1" thickBot="1" x14ac:dyDescent="0.3">
      <c r="A149" s="149" t="s">
        <v>113</v>
      </c>
      <c r="B149" s="262" t="s">
        <v>242</v>
      </c>
      <c r="C149" s="171"/>
      <c r="D149" s="541"/>
      <c r="E149" s="151"/>
      <c r="F149" s="77"/>
      <c r="G149" s="237"/>
      <c r="H149" s="248"/>
      <c r="I149" s="251">
        <f t="shared" si="40"/>
        <v>0</v>
      </c>
      <c r="J149" s="245">
        <f t="shared" si="41"/>
        <v>0</v>
      </c>
      <c r="K149" s="247"/>
      <c r="L149" s="256"/>
      <c r="M149" s="253"/>
      <c r="N149" s="293"/>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row>
    <row r="150" spans="1:55" ht="13.5" thickTop="1" x14ac:dyDescent="0.25">
      <c r="A150" s="207"/>
      <c r="B150" s="130"/>
      <c r="C150" s="147"/>
      <c r="D150" s="539"/>
      <c r="E150" s="94"/>
      <c r="F150" s="95"/>
      <c r="G150" s="237"/>
      <c r="H150" s="248"/>
      <c r="I150" s="251">
        <f t="shared" si="40"/>
        <v>0</v>
      </c>
      <c r="J150" s="245">
        <f t="shared" si="41"/>
        <v>0</v>
      </c>
      <c r="K150" s="247"/>
      <c r="L150" s="256"/>
      <c r="M150" s="253"/>
      <c r="N150" s="293"/>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row>
    <row r="151" spans="1:55" ht="51" x14ac:dyDescent="0.25">
      <c r="A151" s="59" t="s">
        <v>114</v>
      </c>
      <c r="B151" s="263" t="s">
        <v>230</v>
      </c>
      <c r="C151" s="145" t="s">
        <v>12</v>
      </c>
      <c r="D151" s="500">
        <v>104</v>
      </c>
      <c r="E151" s="87"/>
      <c r="F151" s="88">
        <f>E151*D151</f>
        <v>0</v>
      </c>
      <c r="G151" s="237">
        <f>F151</f>
        <v>0</v>
      </c>
      <c r="H151" s="248"/>
      <c r="I151" s="251"/>
      <c r="J151" s="252"/>
      <c r="K151" s="289">
        <f>IF(G151&gt;0,F151,0)</f>
        <v>0</v>
      </c>
      <c r="L151" s="256"/>
      <c r="M151" s="253"/>
      <c r="N151" s="293"/>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row>
    <row r="152" spans="1:55" x14ac:dyDescent="0.25">
      <c r="A152" s="207"/>
      <c r="B152" s="263"/>
      <c r="C152" s="145"/>
      <c r="D152" s="500"/>
      <c r="E152" s="87"/>
      <c r="F152" s="88"/>
      <c r="G152" s="237"/>
      <c r="H152" s="248"/>
      <c r="I152" s="251"/>
      <c r="J152" s="245"/>
      <c r="K152" s="247"/>
      <c r="L152" s="256"/>
      <c r="M152" s="253"/>
      <c r="N152" s="293"/>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row>
    <row r="153" spans="1:55" ht="38.25" x14ac:dyDescent="0.25">
      <c r="A153" s="59" t="s">
        <v>115</v>
      </c>
      <c r="B153" s="263" t="s">
        <v>231</v>
      </c>
      <c r="C153" s="145" t="s">
        <v>179</v>
      </c>
      <c r="D153" s="500">
        <v>420</v>
      </c>
      <c r="E153" s="87"/>
      <c r="F153" s="88">
        <f>E153*D153</f>
        <v>0</v>
      </c>
      <c r="G153" s="237">
        <f>F153</f>
        <v>0</v>
      </c>
      <c r="H153" s="248"/>
      <c r="I153" s="251"/>
      <c r="J153" s="252"/>
      <c r="K153" s="289">
        <f t="shared" ref="K153:K194" si="43">IF(G153&gt;0,F153,0)</f>
        <v>0</v>
      </c>
      <c r="L153" s="256"/>
      <c r="M153" s="253"/>
      <c r="N153" s="293"/>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row>
    <row r="154" spans="1:55" x14ac:dyDescent="0.25">
      <c r="A154" s="207"/>
      <c r="B154" s="263"/>
      <c r="C154" s="145"/>
      <c r="D154" s="500"/>
      <c r="E154" s="87"/>
      <c r="F154" s="88"/>
      <c r="G154" s="237"/>
      <c r="H154" s="248"/>
      <c r="I154" s="251">
        <f t="shared" si="40"/>
        <v>0</v>
      </c>
      <c r="J154" s="245">
        <f t="shared" si="41"/>
        <v>0</v>
      </c>
      <c r="K154" s="247">
        <f t="shared" si="43"/>
        <v>0</v>
      </c>
      <c r="L154" s="256"/>
      <c r="M154" s="253"/>
      <c r="N154" s="293"/>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row>
    <row r="155" spans="1:55" ht="13.5" thickBot="1" x14ac:dyDescent="0.3">
      <c r="A155" s="59"/>
      <c r="B155" s="263"/>
      <c r="C155" s="147"/>
      <c r="D155" s="539"/>
      <c r="E155" s="94"/>
      <c r="F155" s="95"/>
      <c r="G155" s="237"/>
      <c r="H155" s="248"/>
      <c r="I155" s="251">
        <f t="shared" si="40"/>
        <v>0</v>
      </c>
      <c r="J155" s="245">
        <f t="shared" si="41"/>
        <v>0</v>
      </c>
      <c r="K155" s="247">
        <f t="shared" si="43"/>
        <v>0</v>
      </c>
      <c r="L155" s="256"/>
      <c r="M155" s="253"/>
      <c r="N155" s="293"/>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row>
    <row r="156" spans="1:55" ht="14.25" thickTop="1" thickBot="1" x14ac:dyDescent="0.3">
      <c r="A156" s="149" t="s">
        <v>113</v>
      </c>
      <c r="B156" s="262" t="s">
        <v>242</v>
      </c>
      <c r="C156" s="171"/>
      <c r="D156" s="541"/>
      <c r="E156" s="151"/>
      <c r="F156" s="77">
        <f>SUM(F151:F155)</f>
        <v>0</v>
      </c>
      <c r="G156" s="277">
        <f t="shared" ref="G156:N156" si="44">SUM(G151:G154)</f>
        <v>0</v>
      </c>
      <c r="H156" s="277">
        <f t="shared" si="44"/>
        <v>0</v>
      </c>
      <c r="I156" s="277">
        <f t="shared" si="44"/>
        <v>0</v>
      </c>
      <c r="J156" s="277">
        <f t="shared" si="44"/>
        <v>0</v>
      </c>
      <c r="K156" s="277">
        <f t="shared" si="44"/>
        <v>0</v>
      </c>
      <c r="L156" s="277">
        <f t="shared" si="44"/>
        <v>0</v>
      </c>
      <c r="M156" s="277">
        <f t="shared" si="44"/>
        <v>0</v>
      </c>
      <c r="N156" s="277">
        <f t="shared" si="44"/>
        <v>0</v>
      </c>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row>
    <row r="157" spans="1:55" ht="14.25" thickTop="1" thickBot="1" x14ac:dyDescent="0.3">
      <c r="A157" s="59"/>
      <c r="B157" s="263"/>
      <c r="C157" s="147"/>
      <c r="D157" s="539"/>
      <c r="E157" s="94"/>
      <c r="F157" s="95"/>
      <c r="G157" s="237"/>
      <c r="H157" s="248"/>
      <c r="I157" s="251">
        <f t="shared" si="40"/>
        <v>0</v>
      </c>
      <c r="J157" s="245">
        <f t="shared" si="41"/>
        <v>0</v>
      </c>
      <c r="K157" s="247">
        <f t="shared" si="43"/>
        <v>0</v>
      </c>
      <c r="L157" s="256"/>
      <c r="M157" s="253"/>
      <c r="N157" s="293"/>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row>
    <row r="158" spans="1:55" ht="14.25" thickTop="1" thickBot="1" x14ac:dyDescent="0.3">
      <c r="A158" s="149" t="s">
        <v>240</v>
      </c>
      <c r="B158" s="262" t="s">
        <v>273</v>
      </c>
      <c r="C158" s="171"/>
      <c r="D158" s="541"/>
      <c r="E158" s="151"/>
      <c r="F158" s="77"/>
      <c r="G158" s="237"/>
      <c r="H158" s="248"/>
      <c r="I158" s="251">
        <f t="shared" si="40"/>
        <v>0</v>
      </c>
      <c r="J158" s="245">
        <f t="shared" si="41"/>
        <v>0</v>
      </c>
      <c r="K158" s="247">
        <f t="shared" si="43"/>
        <v>0</v>
      </c>
      <c r="L158" s="256"/>
      <c r="M158" s="253"/>
      <c r="N158" s="293"/>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row>
    <row r="159" spans="1:55" ht="13.5" thickTop="1" x14ac:dyDescent="0.25">
      <c r="A159" s="177"/>
      <c r="B159" s="263"/>
      <c r="C159" s="147"/>
      <c r="D159" s="539"/>
      <c r="E159" s="94"/>
      <c r="F159" s="95"/>
      <c r="G159" s="237"/>
      <c r="H159" s="248"/>
      <c r="I159" s="251">
        <f t="shared" si="40"/>
        <v>0</v>
      </c>
      <c r="J159" s="245">
        <f t="shared" si="41"/>
        <v>0</v>
      </c>
      <c r="K159" s="247">
        <f t="shared" si="43"/>
        <v>0</v>
      </c>
      <c r="L159" s="256"/>
      <c r="M159" s="253"/>
      <c r="N159" s="293"/>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row>
    <row r="160" spans="1:55" ht="38.25" x14ac:dyDescent="0.25">
      <c r="A160" s="177" t="s">
        <v>8</v>
      </c>
      <c r="B160" s="263" t="s">
        <v>243</v>
      </c>
      <c r="C160" s="147" t="s">
        <v>15</v>
      </c>
      <c r="D160" s="539">
        <v>2080</v>
      </c>
      <c r="E160" s="94"/>
      <c r="F160" s="95">
        <f>E160*D160</f>
        <v>0</v>
      </c>
      <c r="G160" s="237">
        <f>F160</f>
        <v>0</v>
      </c>
      <c r="H160" s="248"/>
      <c r="I160" s="251"/>
      <c r="J160" s="252"/>
      <c r="K160" s="289">
        <f t="shared" si="43"/>
        <v>0</v>
      </c>
      <c r="L160" s="256"/>
      <c r="M160" s="253"/>
      <c r="N160" s="293"/>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row>
    <row r="161" spans="1:55" x14ac:dyDescent="0.25">
      <c r="A161" s="177"/>
      <c r="B161" s="263"/>
      <c r="C161" s="147"/>
      <c r="D161" s="539"/>
      <c r="E161" s="94"/>
      <c r="F161" s="95"/>
      <c r="G161" s="237"/>
      <c r="H161" s="248"/>
      <c r="I161" s="251"/>
      <c r="J161" s="245"/>
      <c r="K161" s="247">
        <f t="shared" si="43"/>
        <v>0</v>
      </c>
      <c r="L161" s="256"/>
      <c r="M161" s="253"/>
      <c r="N161" s="293"/>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row>
    <row r="162" spans="1:55" ht="25.5" x14ac:dyDescent="0.25">
      <c r="A162" s="177" t="s">
        <v>17</v>
      </c>
      <c r="B162" s="263" t="s">
        <v>244</v>
      </c>
      <c r="C162" s="147" t="s">
        <v>245</v>
      </c>
      <c r="D162" s="539">
        <v>42</v>
      </c>
      <c r="E162" s="94"/>
      <c r="F162" s="95">
        <f t="shared" ref="F162" si="45">E162*D162</f>
        <v>0</v>
      </c>
      <c r="G162" s="237">
        <f t="shared" ref="G162" si="46">F162</f>
        <v>0</v>
      </c>
      <c r="H162" s="248"/>
      <c r="I162" s="251"/>
      <c r="J162" s="245"/>
      <c r="K162" s="247">
        <f t="shared" si="43"/>
        <v>0</v>
      </c>
      <c r="L162" s="256"/>
      <c r="M162" s="253"/>
      <c r="N162" s="293"/>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row>
    <row r="163" spans="1:55" x14ac:dyDescent="0.25">
      <c r="A163" s="177"/>
      <c r="B163" s="263"/>
      <c r="C163" s="147"/>
      <c r="D163" s="539"/>
      <c r="E163" s="94"/>
      <c r="F163" s="95"/>
      <c r="G163" s="237"/>
      <c r="H163" s="248"/>
      <c r="I163" s="251"/>
      <c r="J163" s="245"/>
      <c r="K163" s="247">
        <f t="shared" si="43"/>
        <v>0</v>
      </c>
      <c r="L163" s="256"/>
      <c r="M163" s="253"/>
      <c r="N163" s="293"/>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row>
    <row r="164" spans="1:55" ht="25.5" x14ac:dyDescent="0.25">
      <c r="A164" s="177" t="s">
        <v>18</v>
      </c>
      <c r="B164" s="263" t="s">
        <v>246</v>
      </c>
      <c r="C164" s="147" t="s">
        <v>15</v>
      </c>
      <c r="D164" s="539">
        <v>2080</v>
      </c>
      <c r="E164" s="94"/>
      <c r="F164" s="95">
        <f t="shared" ref="F164" si="47">E164*D164</f>
        <v>0</v>
      </c>
      <c r="G164" s="237">
        <f t="shared" ref="G164" si="48">F164</f>
        <v>0</v>
      </c>
      <c r="H164" s="248"/>
      <c r="I164" s="251"/>
      <c r="J164" s="252"/>
      <c r="K164" s="289">
        <f t="shared" si="43"/>
        <v>0</v>
      </c>
      <c r="L164" s="256"/>
      <c r="M164" s="253"/>
      <c r="N164" s="293"/>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row>
    <row r="165" spans="1:55" x14ac:dyDescent="0.25">
      <c r="A165" s="177"/>
      <c r="B165" s="263"/>
      <c r="C165" s="147"/>
      <c r="D165" s="539"/>
      <c r="E165" s="94"/>
      <c r="F165" s="95"/>
      <c r="G165" s="237"/>
      <c r="H165" s="248"/>
      <c r="I165" s="251"/>
      <c r="J165" s="245"/>
      <c r="K165" s="247">
        <f t="shared" si="43"/>
        <v>0</v>
      </c>
      <c r="L165" s="256"/>
      <c r="M165" s="253"/>
      <c r="N165" s="293"/>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row>
    <row r="166" spans="1:55" ht="38.25" x14ac:dyDescent="0.25">
      <c r="A166" s="177" t="s">
        <v>100</v>
      </c>
      <c r="B166" s="263" t="s">
        <v>247</v>
      </c>
      <c r="C166" s="147" t="s">
        <v>245</v>
      </c>
      <c r="D166" s="539">
        <v>1</v>
      </c>
      <c r="E166" s="94"/>
      <c r="F166" s="95">
        <f t="shared" ref="F166" si="49">E166*D166</f>
        <v>0</v>
      </c>
      <c r="G166" s="237">
        <f t="shared" ref="G166" si="50">F166</f>
        <v>0</v>
      </c>
      <c r="H166" s="248"/>
      <c r="I166" s="251"/>
      <c r="J166" s="252"/>
      <c r="K166" s="289">
        <f t="shared" si="43"/>
        <v>0</v>
      </c>
      <c r="L166" s="256"/>
      <c r="M166" s="253"/>
      <c r="N166" s="293"/>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row>
    <row r="167" spans="1:55" x14ac:dyDescent="0.25">
      <c r="A167" s="177"/>
      <c r="B167" s="263"/>
      <c r="C167" s="147"/>
      <c r="D167" s="539"/>
      <c r="E167" s="94"/>
      <c r="F167" s="95"/>
      <c r="G167" s="237"/>
      <c r="H167" s="248"/>
      <c r="I167" s="251"/>
      <c r="J167" s="245"/>
      <c r="K167" s="247">
        <f t="shared" si="43"/>
        <v>0</v>
      </c>
      <c r="L167" s="256"/>
      <c r="M167" s="253"/>
      <c r="N167" s="293"/>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row>
    <row r="168" spans="1:55" ht="25.5" x14ac:dyDescent="0.25">
      <c r="A168" s="177" t="s">
        <v>138</v>
      </c>
      <c r="B168" s="263" t="s">
        <v>248</v>
      </c>
      <c r="C168" s="147" t="s">
        <v>14</v>
      </c>
      <c r="D168" s="539">
        <v>9000</v>
      </c>
      <c r="E168" s="94"/>
      <c r="F168" s="95">
        <f t="shared" ref="F168" si="51">E168*D168</f>
        <v>0</v>
      </c>
      <c r="G168" s="237">
        <f t="shared" ref="G168" si="52">F168</f>
        <v>0</v>
      </c>
      <c r="H168" s="248"/>
      <c r="I168" s="251"/>
      <c r="J168" s="252"/>
      <c r="K168" s="289">
        <f t="shared" si="43"/>
        <v>0</v>
      </c>
      <c r="L168" s="256"/>
      <c r="M168" s="253"/>
      <c r="N168" s="293"/>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row>
    <row r="169" spans="1:55" x14ac:dyDescent="0.25">
      <c r="A169" s="177"/>
      <c r="B169" s="263"/>
      <c r="C169" s="147"/>
      <c r="D169" s="539"/>
      <c r="E169" s="94"/>
      <c r="F169" s="95"/>
      <c r="G169" s="237"/>
      <c r="H169" s="248"/>
      <c r="I169" s="251"/>
      <c r="J169" s="245"/>
      <c r="K169" s="247">
        <f t="shared" si="43"/>
        <v>0</v>
      </c>
      <c r="L169" s="256"/>
      <c r="M169" s="253"/>
      <c r="N169" s="293"/>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row>
    <row r="170" spans="1:55" ht="25.5" x14ac:dyDescent="0.25">
      <c r="A170" s="177" t="s">
        <v>249</v>
      </c>
      <c r="B170" s="263" t="s">
        <v>250</v>
      </c>
      <c r="C170" s="147" t="s">
        <v>14</v>
      </c>
      <c r="D170" s="539">
        <v>5000</v>
      </c>
      <c r="E170" s="94"/>
      <c r="F170" s="95">
        <f t="shared" ref="F170" si="53">E170*D170</f>
        <v>0</v>
      </c>
      <c r="G170" s="237">
        <f t="shared" ref="G170" si="54">F170</f>
        <v>0</v>
      </c>
      <c r="H170" s="248"/>
      <c r="I170" s="251"/>
      <c r="J170" s="252"/>
      <c r="K170" s="289">
        <f t="shared" si="43"/>
        <v>0</v>
      </c>
      <c r="L170" s="256"/>
      <c r="M170" s="253"/>
      <c r="N170" s="293"/>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row>
    <row r="171" spans="1:55" x14ac:dyDescent="0.25">
      <c r="A171" s="177"/>
      <c r="B171" s="263"/>
      <c r="C171" s="147"/>
      <c r="D171" s="539"/>
      <c r="E171" s="94"/>
      <c r="F171" s="95"/>
      <c r="G171" s="237"/>
      <c r="H171" s="248"/>
      <c r="I171" s="251"/>
      <c r="J171" s="245"/>
      <c r="K171" s="247">
        <f t="shared" si="43"/>
        <v>0</v>
      </c>
      <c r="L171" s="256"/>
      <c r="M171" s="253"/>
      <c r="N171" s="293"/>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row>
    <row r="172" spans="1:55" ht="25.5" x14ac:dyDescent="0.25">
      <c r="A172" s="177" t="s">
        <v>182</v>
      </c>
      <c r="B172" s="263" t="s">
        <v>251</v>
      </c>
      <c r="C172" s="147" t="s">
        <v>14</v>
      </c>
      <c r="D172" s="539">
        <v>700</v>
      </c>
      <c r="E172" s="94"/>
      <c r="F172" s="95">
        <f t="shared" ref="F172" si="55">E172*D172</f>
        <v>0</v>
      </c>
      <c r="G172" s="237">
        <f t="shared" ref="G172" si="56">F172</f>
        <v>0</v>
      </c>
      <c r="H172" s="248"/>
      <c r="I172" s="251"/>
      <c r="J172" s="252"/>
      <c r="K172" s="289">
        <f t="shared" si="43"/>
        <v>0</v>
      </c>
      <c r="L172" s="256"/>
      <c r="M172" s="253"/>
      <c r="N172" s="293"/>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row>
    <row r="173" spans="1:55" x14ac:dyDescent="0.25">
      <c r="A173" s="177"/>
      <c r="B173" s="263"/>
      <c r="C173" s="147"/>
      <c r="D173" s="539"/>
      <c r="E173" s="94"/>
      <c r="F173" s="95"/>
      <c r="G173" s="237"/>
      <c r="H173" s="248"/>
      <c r="I173" s="251"/>
      <c r="J173" s="245"/>
      <c r="K173" s="247">
        <f t="shared" si="43"/>
        <v>0</v>
      </c>
      <c r="L173" s="256"/>
      <c r="M173" s="253"/>
      <c r="N173" s="293"/>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row>
    <row r="174" spans="1:55" x14ac:dyDescent="0.25">
      <c r="A174" s="177" t="s">
        <v>252</v>
      </c>
      <c r="B174" s="263" t="s">
        <v>253</v>
      </c>
      <c r="C174" s="147" t="s">
        <v>84</v>
      </c>
      <c r="D174" s="539">
        <v>300</v>
      </c>
      <c r="E174" s="94"/>
      <c r="F174" s="95">
        <f t="shared" ref="F174" si="57">E174*D174</f>
        <v>0</v>
      </c>
      <c r="G174" s="237">
        <f t="shared" ref="G174" si="58">F174</f>
        <v>0</v>
      </c>
      <c r="H174" s="248"/>
      <c r="I174" s="251"/>
      <c r="J174" s="252"/>
      <c r="K174" s="289">
        <f t="shared" si="43"/>
        <v>0</v>
      </c>
      <c r="L174" s="256"/>
      <c r="M174" s="253"/>
      <c r="N174" s="293"/>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row>
    <row r="175" spans="1:55" x14ac:dyDescent="0.25">
      <c r="A175" s="177"/>
      <c r="B175" s="263"/>
      <c r="C175" s="147"/>
      <c r="D175" s="539"/>
      <c r="E175" s="94"/>
      <c r="F175" s="95"/>
      <c r="G175" s="237"/>
      <c r="H175" s="248"/>
      <c r="I175" s="251"/>
      <c r="J175" s="245"/>
      <c r="K175" s="247">
        <f t="shared" si="43"/>
        <v>0</v>
      </c>
      <c r="L175" s="256"/>
      <c r="M175" s="253"/>
      <c r="N175" s="293"/>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row>
    <row r="176" spans="1:55" x14ac:dyDescent="0.25">
      <c r="A176" s="177" t="s">
        <v>254</v>
      </c>
      <c r="B176" s="263" t="s">
        <v>255</v>
      </c>
      <c r="C176" s="147" t="s">
        <v>13</v>
      </c>
      <c r="D176" s="539">
        <v>2080</v>
      </c>
      <c r="E176" s="94"/>
      <c r="F176" s="95">
        <f t="shared" ref="F176" si="59">E176*D176</f>
        <v>0</v>
      </c>
      <c r="G176" s="237">
        <f t="shared" ref="G176" si="60">F176</f>
        <v>0</v>
      </c>
      <c r="H176" s="248"/>
      <c r="I176" s="251"/>
      <c r="J176" s="252"/>
      <c r="K176" s="289">
        <f t="shared" si="43"/>
        <v>0</v>
      </c>
      <c r="L176" s="256"/>
      <c r="M176" s="253"/>
      <c r="N176" s="293"/>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row>
    <row r="177" spans="1:55" x14ac:dyDescent="0.25">
      <c r="A177" s="177"/>
      <c r="B177" s="263"/>
      <c r="C177" s="147"/>
      <c r="D177" s="539"/>
      <c r="E177" s="94"/>
      <c r="F177" s="95"/>
      <c r="G177" s="237"/>
      <c r="H177" s="248"/>
      <c r="I177" s="251"/>
      <c r="J177" s="245"/>
      <c r="K177" s="247">
        <f t="shared" si="43"/>
        <v>0</v>
      </c>
      <c r="L177" s="256"/>
      <c r="M177" s="253"/>
      <c r="N177" s="293"/>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row>
    <row r="178" spans="1:55" ht="38.25" x14ac:dyDescent="0.25">
      <c r="A178" s="177" t="s">
        <v>256</v>
      </c>
      <c r="B178" s="263" t="s">
        <v>257</v>
      </c>
      <c r="C178" s="147" t="s">
        <v>13</v>
      </c>
      <c r="D178" s="539">
        <v>1300</v>
      </c>
      <c r="E178" s="94"/>
      <c r="F178" s="95">
        <f t="shared" ref="F178" si="61">E178*D178</f>
        <v>0</v>
      </c>
      <c r="G178" s="237">
        <f t="shared" ref="G178" si="62">F178</f>
        <v>0</v>
      </c>
      <c r="H178" s="248"/>
      <c r="I178" s="251"/>
      <c r="J178" s="252"/>
      <c r="K178" s="289">
        <f t="shared" si="43"/>
        <v>0</v>
      </c>
      <c r="L178" s="256"/>
      <c r="M178" s="253"/>
      <c r="N178" s="293"/>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row>
    <row r="179" spans="1:55" x14ac:dyDescent="0.25">
      <c r="A179" s="177"/>
      <c r="B179" s="263"/>
      <c r="C179" s="147"/>
      <c r="D179" s="539"/>
      <c r="E179" s="94"/>
      <c r="F179" s="95"/>
      <c r="G179" s="237"/>
      <c r="H179" s="248"/>
      <c r="I179" s="251"/>
      <c r="J179" s="245"/>
      <c r="K179" s="247">
        <f t="shared" si="43"/>
        <v>0</v>
      </c>
      <c r="L179" s="256"/>
      <c r="M179" s="253"/>
      <c r="N179" s="293"/>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row>
    <row r="180" spans="1:55" ht="38.25" x14ac:dyDescent="0.25">
      <c r="A180" s="177" t="s">
        <v>258</v>
      </c>
      <c r="B180" s="263" t="s">
        <v>259</v>
      </c>
      <c r="C180" s="147" t="s">
        <v>15</v>
      </c>
      <c r="D180" s="539">
        <v>850</v>
      </c>
      <c r="E180" s="94"/>
      <c r="F180" s="95">
        <f t="shared" ref="F180" si="63">E180*D180</f>
        <v>0</v>
      </c>
      <c r="G180" s="237">
        <f t="shared" ref="G180" si="64">F180</f>
        <v>0</v>
      </c>
      <c r="H180" s="248"/>
      <c r="I180" s="251"/>
      <c r="J180" s="252"/>
      <c r="K180" s="289">
        <f t="shared" si="43"/>
        <v>0</v>
      </c>
      <c r="L180" s="256"/>
      <c r="M180" s="253"/>
      <c r="N180" s="293"/>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row>
    <row r="181" spans="1:55" x14ac:dyDescent="0.25">
      <c r="A181" s="177"/>
      <c r="B181" s="263"/>
      <c r="C181" s="147"/>
      <c r="D181" s="539"/>
      <c r="E181" s="94"/>
      <c r="F181" s="95"/>
      <c r="G181" s="237"/>
      <c r="H181" s="248"/>
      <c r="I181" s="251"/>
      <c r="J181" s="245"/>
      <c r="K181" s="247">
        <f t="shared" si="43"/>
        <v>0</v>
      </c>
      <c r="L181" s="256"/>
      <c r="M181" s="253"/>
      <c r="N181" s="293"/>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row>
    <row r="182" spans="1:55" ht="25.5" x14ac:dyDescent="0.25">
      <c r="A182" s="177" t="s">
        <v>260</v>
      </c>
      <c r="B182" s="263" t="s">
        <v>261</v>
      </c>
      <c r="C182" s="147" t="s">
        <v>15</v>
      </c>
      <c r="D182" s="539">
        <v>9000</v>
      </c>
      <c r="E182" s="94"/>
      <c r="F182" s="95">
        <f t="shared" ref="F182" si="65">E182*D182</f>
        <v>0</v>
      </c>
      <c r="G182" s="237">
        <f t="shared" ref="G182" si="66">F182</f>
        <v>0</v>
      </c>
      <c r="H182" s="248"/>
      <c r="I182" s="251"/>
      <c r="J182" s="252"/>
      <c r="K182" s="289">
        <f t="shared" si="43"/>
        <v>0</v>
      </c>
      <c r="L182" s="256"/>
      <c r="M182" s="253"/>
      <c r="N182" s="293"/>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row>
    <row r="183" spans="1:55" x14ac:dyDescent="0.25">
      <c r="A183" s="177"/>
      <c r="B183" s="263"/>
      <c r="C183" s="147"/>
      <c r="D183" s="539"/>
      <c r="E183" s="94"/>
      <c r="F183" s="95"/>
      <c r="G183" s="237"/>
      <c r="H183" s="248"/>
      <c r="I183" s="251"/>
      <c r="J183" s="245"/>
      <c r="K183" s="247">
        <f t="shared" si="43"/>
        <v>0</v>
      </c>
      <c r="L183" s="256"/>
      <c r="M183" s="253"/>
      <c r="N183" s="293"/>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row>
    <row r="184" spans="1:55" ht="89.25" x14ac:dyDescent="0.25">
      <c r="A184" s="177" t="s">
        <v>262</v>
      </c>
      <c r="B184" s="263" t="s">
        <v>274</v>
      </c>
      <c r="C184" s="147" t="s">
        <v>15</v>
      </c>
      <c r="D184" s="539">
        <v>2080</v>
      </c>
      <c r="E184" s="94"/>
      <c r="F184" s="95">
        <f t="shared" ref="F184" si="67">E184*D184</f>
        <v>0</v>
      </c>
      <c r="G184" s="237">
        <f t="shared" ref="G184" si="68">F184</f>
        <v>0</v>
      </c>
      <c r="H184" s="248"/>
      <c r="I184" s="251"/>
      <c r="J184" s="252"/>
      <c r="K184" s="289">
        <f t="shared" si="43"/>
        <v>0</v>
      </c>
      <c r="L184" s="256"/>
      <c r="M184" s="253"/>
      <c r="N184" s="293"/>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row>
    <row r="185" spans="1:55" x14ac:dyDescent="0.25">
      <c r="A185" s="177"/>
      <c r="B185" s="263"/>
      <c r="C185" s="147"/>
      <c r="D185" s="539"/>
      <c r="E185" s="94"/>
      <c r="F185" s="95"/>
      <c r="G185" s="237"/>
      <c r="H185" s="248"/>
      <c r="I185" s="251"/>
      <c r="J185" s="245"/>
      <c r="K185" s="247">
        <f t="shared" si="43"/>
        <v>0</v>
      </c>
      <c r="L185" s="256"/>
      <c r="M185" s="253"/>
      <c r="N185" s="293"/>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row>
    <row r="186" spans="1:55" ht="38.25" x14ac:dyDescent="0.25">
      <c r="A186" s="177" t="s">
        <v>263</v>
      </c>
      <c r="B186" s="263" t="s">
        <v>264</v>
      </c>
      <c r="C186" s="147" t="s">
        <v>12</v>
      </c>
      <c r="D186" s="539">
        <v>42</v>
      </c>
      <c r="E186" s="94"/>
      <c r="F186" s="95">
        <f t="shared" ref="F186" si="69">E186*D186</f>
        <v>0</v>
      </c>
      <c r="G186" s="237">
        <f t="shared" ref="G186" si="70">F186</f>
        <v>0</v>
      </c>
      <c r="H186" s="248"/>
      <c r="I186" s="251"/>
      <c r="J186" s="252"/>
      <c r="K186" s="289">
        <f t="shared" si="43"/>
        <v>0</v>
      </c>
      <c r="L186" s="256"/>
      <c r="M186" s="253"/>
      <c r="N186" s="293"/>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row>
    <row r="187" spans="1:55" x14ac:dyDescent="0.25">
      <c r="A187" s="177"/>
      <c r="B187" s="263"/>
      <c r="C187" s="147"/>
      <c r="D187" s="539"/>
      <c r="E187" s="94"/>
      <c r="F187" s="95"/>
      <c r="G187" s="237"/>
      <c r="H187" s="248"/>
      <c r="I187" s="251"/>
      <c r="J187" s="245"/>
      <c r="K187" s="247">
        <f t="shared" si="43"/>
        <v>0</v>
      </c>
      <c r="L187" s="256"/>
      <c r="M187" s="253"/>
      <c r="N187" s="293"/>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row>
    <row r="188" spans="1:55" ht="63.75" x14ac:dyDescent="0.25">
      <c r="A188" s="177" t="s">
        <v>265</v>
      </c>
      <c r="B188" s="263" t="s">
        <v>266</v>
      </c>
      <c r="C188" s="147" t="s">
        <v>12</v>
      </c>
      <c r="D188" s="539">
        <v>42</v>
      </c>
      <c r="E188" s="94"/>
      <c r="F188" s="95">
        <f t="shared" ref="F188" si="71">E188*D188</f>
        <v>0</v>
      </c>
      <c r="G188" s="237">
        <f t="shared" ref="G188" si="72">F188</f>
        <v>0</v>
      </c>
      <c r="H188" s="248"/>
      <c r="I188" s="251"/>
      <c r="J188" s="252"/>
      <c r="K188" s="289">
        <f t="shared" si="43"/>
        <v>0</v>
      </c>
      <c r="L188" s="256"/>
      <c r="M188" s="253"/>
      <c r="N188" s="293"/>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row>
    <row r="189" spans="1:55" x14ac:dyDescent="0.25">
      <c r="A189" s="177"/>
      <c r="B189" s="263"/>
      <c r="C189" s="147"/>
      <c r="D189" s="539"/>
      <c r="E189" s="94"/>
      <c r="F189" s="95"/>
      <c r="G189" s="237"/>
      <c r="H189" s="248"/>
      <c r="I189" s="251"/>
      <c r="J189" s="245"/>
      <c r="K189" s="247">
        <f t="shared" si="43"/>
        <v>0</v>
      </c>
      <c r="L189" s="256"/>
      <c r="M189" s="253"/>
      <c r="N189" s="293"/>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row>
    <row r="190" spans="1:55" x14ac:dyDescent="0.25">
      <c r="A190" s="177" t="s">
        <v>267</v>
      </c>
      <c r="B190" s="263" t="s">
        <v>268</v>
      </c>
      <c r="C190" s="147" t="s">
        <v>179</v>
      </c>
      <c r="D190" s="539">
        <v>2080</v>
      </c>
      <c r="E190" s="94"/>
      <c r="F190" s="95">
        <f t="shared" ref="F190" si="73">E190*D190</f>
        <v>0</v>
      </c>
      <c r="G190" s="237">
        <f t="shared" ref="G190" si="74">F190</f>
        <v>0</v>
      </c>
      <c r="H190" s="248"/>
      <c r="I190" s="251"/>
      <c r="J190" s="252"/>
      <c r="K190" s="289">
        <f t="shared" si="43"/>
        <v>0</v>
      </c>
      <c r="L190" s="256"/>
      <c r="M190" s="253"/>
      <c r="N190" s="293"/>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row>
    <row r="191" spans="1:55" x14ac:dyDescent="0.25">
      <c r="A191" s="177"/>
      <c r="B191" s="263"/>
      <c r="C191" s="147"/>
      <c r="D191" s="539"/>
      <c r="E191" s="94"/>
      <c r="F191" s="95"/>
      <c r="G191" s="237"/>
      <c r="H191" s="248"/>
      <c r="I191" s="251"/>
      <c r="J191" s="245"/>
      <c r="K191" s="247">
        <f t="shared" si="43"/>
        <v>0</v>
      </c>
      <c r="L191" s="256"/>
      <c r="M191" s="253"/>
      <c r="N191" s="293"/>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row>
    <row r="192" spans="1:55" ht="25.5" x14ac:dyDescent="0.25">
      <c r="A192" s="177" t="s">
        <v>269</v>
      </c>
      <c r="B192" s="263" t="s">
        <v>270</v>
      </c>
      <c r="C192" s="147" t="s">
        <v>179</v>
      </c>
      <c r="D192" s="539">
        <v>2080</v>
      </c>
      <c r="E192" s="94"/>
      <c r="F192" s="95">
        <f t="shared" ref="F192" si="75">E192*D192</f>
        <v>0</v>
      </c>
      <c r="G192" s="237">
        <f t="shared" ref="G192" si="76">F192</f>
        <v>0</v>
      </c>
      <c r="H192" s="248"/>
      <c r="I192" s="251"/>
      <c r="J192" s="252"/>
      <c r="K192" s="289">
        <f t="shared" si="43"/>
        <v>0</v>
      </c>
      <c r="L192" s="256"/>
      <c r="M192" s="253"/>
      <c r="N192" s="293"/>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row>
    <row r="193" spans="1:55" x14ac:dyDescent="0.25">
      <c r="A193" s="177"/>
      <c r="B193" s="263"/>
      <c r="C193" s="147"/>
      <c r="D193" s="539"/>
      <c r="E193" s="94"/>
      <c r="F193" s="95"/>
      <c r="G193" s="237"/>
      <c r="H193" s="248"/>
      <c r="I193" s="251"/>
      <c r="J193" s="245"/>
      <c r="K193" s="247">
        <f t="shared" si="43"/>
        <v>0</v>
      </c>
      <c r="L193" s="256"/>
      <c r="M193" s="253"/>
      <c r="N193" s="293"/>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row>
    <row r="194" spans="1:55" ht="25.5" x14ac:dyDescent="0.25">
      <c r="A194" s="177" t="s">
        <v>271</v>
      </c>
      <c r="B194" s="263" t="s">
        <v>272</v>
      </c>
      <c r="C194" s="147" t="s">
        <v>179</v>
      </c>
      <c r="D194" s="539">
        <v>2080</v>
      </c>
      <c r="E194" s="94"/>
      <c r="F194" s="95">
        <f t="shared" ref="F194" si="77">E194*D194</f>
        <v>0</v>
      </c>
      <c r="G194" s="237">
        <f t="shared" ref="G194" si="78">F194</f>
        <v>0</v>
      </c>
      <c r="H194" s="248"/>
      <c r="I194" s="251"/>
      <c r="J194" s="252"/>
      <c r="K194" s="289">
        <f t="shared" si="43"/>
        <v>0</v>
      </c>
      <c r="L194" s="256"/>
      <c r="M194" s="253"/>
      <c r="N194" s="293"/>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row>
    <row r="195" spans="1:55" x14ac:dyDescent="0.25">
      <c r="A195" s="207"/>
      <c r="B195" s="263"/>
      <c r="C195" s="147"/>
      <c r="D195" s="539"/>
      <c r="E195" s="94"/>
      <c r="F195" s="95"/>
      <c r="G195" s="237"/>
      <c r="H195" s="248"/>
      <c r="I195" s="251">
        <f t="shared" si="40"/>
        <v>0</v>
      </c>
      <c r="J195" s="245">
        <f t="shared" si="41"/>
        <v>0</v>
      </c>
      <c r="K195" s="247"/>
      <c r="L195" s="256"/>
      <c r="M195" s="253"/>
      <c r="N195" s="293"/>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row>
    <row r="196" spans="1:55" ht="13.5" thickBot="1" x14ac:dyDescent="0.3">
      <c r="A196" s="170"/>
      <c r="B196" s="261"/>
      <c r="C196" s="70"/>
      <c r="D196" s="540"/>
      <c r="E196" s="71"/>
      <c r="F196" s="72"/>
      <c r="G196" s="237"/>
      <c r="H196" s="248"/>
      <c r="I196" s="251">
        <f t="shared" ref="I196:I256" si="79">IF(G196&gt;0,F196*$I$5,0)</f>
        <v>0</v>
      </c>
      <c r="J196" s="245">
        <f t="shared" ref="J196:J256" si="80">IF(G196&gt;0,F196*$J$5,0)</f>
        <v>0</v>
      </c>
      <c r="K196" s="247"/>
      <c r="L196" s="256"/>
      <c r="M196" s="253"/>
      <c r="N196" s="293"/>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row>
    <row r="197" spans="1:55" ht="14.25" thickTop="1" thickBot="1" x14ac:dyDescent="0.3">
      <c r="A197" s="149" t="s">
        <v>240</v>
      </c>
      <c r="B197" s="262" t="s">
        <v>273</v>
      </c>
      <c r="C197" s="171"/>
      <c r="D197" s="541"/>
      <c r="E197" s="151"/>
      <c r="F197" s="77">
        <f>SUM(F160:F195)</f>
        <v>0</v>
      </c>
      <c r="G197" s="277">
        <f t="shared" ref="G197:N197" si="81">SUM(G160:G195)</f>
        <v>0</v>
      </c>
      <c r="H197" s="277">
        <f t="shared" si="81"/>
        <v>0</v>
      </c>
      <c r="I197" s="277">
        <f t="shared" si="81"/>
        <v>0</v>
      </c>
      <c r="J197" s="277">
        <f t="shared" si="81"/>
        <v>0</v>
      </c>
      <c r="K197" s="277">
        <f t="shared" si="81"/>
        <v>0</v>
      </c>
      <c r="L197" s="277">
        <f t="shared" si="81"/>
        <v>0</v>
      </c>
      <c r="M197" s="277">
        <f t="shared" si="81"/>
        <v>0</v>
      </c>
      <c r="N197" s="277">
        <f t="shared" si="81"/>
        <v>0</v>
      </c>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row>
    <row r="198" spans="1:55" ht="14.25" thickTop="1" thickBot="1" x14ac:dyDescent="0.3">
      <c r="A198" s="172"/>
      <c r="B198" s="152"/>
      <c r="C198" s="173"/>
      <c r="D198" s="542"/>
      <c r="E198" s="36"/>
      <c r="F198" s="95"/>
      <c r="G198" s="237"/>
      <c r="H198" s="248"/>
      <c r="I198" s="251">
        <f t="shared" si="79"/>
        <v>0</v>
      </c>
      <c r="J198" s="245">
        <f t="shared" si="80"/>
        <v>0</v>
      </c>
      <c r="K198" s="247"/>
      <c r="L198" s="256"/>
      <c r="M198" s="253"/>
      <c r="N198" s="293"/>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row>
    <row r="199" spans="1:55" ht="16.5" thickBot="1" x14ac:dyDescent="0.3">
      <c r="A199" s="119" t="s">
        <v>112</v>
      </c>
      <c r="B199" s="120" t="s">
        <v>56</v>
      </c>
      <c r="C199" s="121"/>
      <c r="D199" s="532"/>
      <c r="E199" s="122"/>
      <c r="F199" s="123">
        <f>F197+F156</f>
        <v>0</v>
      </c>
      <c r="G199" s="237"/>
      <c r="H199" s="248"/>
      <c r="I199" s="251">
        <f t="shared" si="79"/>
        <v>0</v>
      </c>
      <c r="J199" s="245">
        <f t="shared" si="80"/>
        <v>0</v>
      </c>
      <c r="K199" s="247"/>
      <c r="L199" s="256"/>
      <c r="M199" s="253"/>
      <c r="N199" s="293"/>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row>
    <row r="200" spans="1:55" x14ac:dyDescent="0.25">
      <c r="G200" s="237"/>
      <c r="H200" s="248"/>
      <c r="I200" s="251">
        <f t="shared" si="79"/>
        <v>0</v>
      </c>
      <c r="J200" s="245">
        <f t="shared" si="80"/>
        <v>0</v>
      </c>
      <c r="K200" s="247"/>
      <c r="L200" s="256"/>
      <c r="M200" s="253"/>
      <c r="N200" s="293"/>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row>
    <row r="201" spans="1:55" ht="13.5" thickBot="1" x14ac:dyDescent="0.3">
      <c r="G201" s="237"/>
      <c r="H201" s="248"/>
      <c r="I201" s="251">
        <f t="shared" si="79"/>
        <v>0</v>
      </c>
      <c r="J201" s="245">
        <f t="shared" si="80"/>
        <v>0</v>
      </c>
      <c r="K201" s="247"/>
      <c r="L201" s="256"/>
      <c r="M201" s="253"/>
      <c r="N201" s="293"/>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row>
    <row r="202" spans="1:55" ht="16.5" thickBot="1" x14ac:dyDescent="0.3">
      <c r="A202" s="126" t="s">
        <v>119</v>
      </c>
      <c r="B202" s="127" t="s">
        <v>93</v>
      </c>
      <c r="C202" s="40"/>
      <c r="D202" s="535"/>
      <c r="E202" s="41"/>
      <c r="F202" s="128"/>
      <c r="G202" s="237"/>
      <c r="H202" s="248"/>
      <c r="I202" s="251">
        <f t="shared" si="79"/>
        <v>0</v>
      </c>
      <c r="J202" s="245">
        <f t="shared" si="80"/>
        <v>0</v>
      </c>
      <c r="K202" s="247"/>
      <c r="L202" s="256"/>
      <c r="M202" s="253"/>
      <c r="N202" s="293"/>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row>
    <row r="203" spans="1:55" ht="14.25" thickTop="1" thickBot="1" x14ac:dyDescent="0.3">
      <c r="A203" s="208"/>
      <c r="B203" s="209"/>
      <c r="C203" s="209"/>
      <c r="D203" s="552"/>
      <c r="E203" s="210"/>
      <c r="F203" s="211"/>
      <c r="G203" s="237"/>
      <c r="H203" s="248"/>
      <c r="I203" s="251">
        <f t="shared" si="79"/>
        <v>0</v>
      </c>
      <c r="J203" s="245">
        <f t="shared" si="80"/>
        <v>0</v>
      </c>
      <c r="K203" s="247"/>
      <c r="L203" s="256"/>
      <c r="M203" s="253"/>
      <c r="N203" s="293"/>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row>
    <row r="204" spans="1:55" ht="14.25" thickTop="1" thickBot="1" x14ac:dyDescent="0.3">
      <c r="A204" s="73" t="s">
        <v>162</v>
      </c>
      <c r="B204" s="262" t="s">
        <v>163</v>
      </c>
      <c r="C204" s="75"/>
      <c r="D204" s="521"/>
      <c r="E204" s="76"/>
      <c r="F204" s="197"/>
      <c r="G204" s="237"/>
      <c r="H204" s="248"/>
      <c r="I204" s="251">
        <f t="shared" si="79"/>
        <v>0</v>
      </c>
      <c r="J204" s="245">
        <f t="shared" si="80"/>
        <v>0</v>
      </c>
      <c r="K204" s="247"/>
      <c r="L204" s="256"/>
      <c r="M204" s="253"/>
      <c r="N204" s="293"/>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row>
    <row r="205" spans="1:55" ht="13.5" thickTop="1" x14ac:dyDescent="0.25">
      <c r="A205" s="63"/>
      <c r="B205" s="64"/>
      <c r="C205" s="178"/>
      <c r="D205" s="553"/>
      <c r="E205" s="179"/>
      <c r="F205" s="95"/>
      <c r="G205" s="237"/>
      <c r="H205" s="248"/>
      <c r="I205" s="251">
        <f t="shared" si="79"/>
        <v>0</v>
      </c>
      <c r="J205" s="245">
        <f t="shared" si="80"/>
        <v>0</v>
      </c>
      <c r="K205" s="247"/>
      <c r="L205" s="256"/>
      <c r="M205" s="253"/>
      <c r="N205" s="293"/>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row>
    <row r="206" spans="1:55" ht="25.5" x14ac:dyDescent="0.25">
      <c r="A206" s="63" t="s">
        <v>164</v>
      </c>
      <c r="B206" s="92" t="s">
        <v>193</v>
      </c>
      <c r="C206" s="178" t="s">
        <v>13</v>
      </c>
      <c r="D206" s="553">
        <v>2080</v>
      </c>
      <c r="E206" s="179"/>
      <c r="F206" s="95">
        <f>E206*D206</f>
        <v>0</v>
      </c>
      <c r="G206" s="237">
        <f>F206</f>
        <v>0</v>
      </c>
      <c r="H206" s="248"/>
      <c r="I206" s="251">
        <f>IF(G206&gt;0,F206*0.6,0)</f>
        <v>0</v>
      </c>
      <c r="J206" s="252">
        <f>IF(G206&gt;0,F206*0.4,0)</f>
        <v>0</v>
      </c>
      <c r="K206" s="247"/>
      <c r="L206" s="256"/>
      <c r="M206" s="253"/>
      <c r="N206" s="293">
        <f>SUM(I206:J206)</f>
        <v>0</v>
      </c>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row>
    <row r="207" spans="1:55" x14ac:dyDescent="0.25">
      <c r="A207" s="63"/>
      <c r="B207" s="92"/>
      <c r="C207" s="178"/>
      <c r="D207" s="553"/>
      <c r="E207" s="179"/>
      <c r="F207" s="95"/>
      <c r="G207" s="237"/>
      <c r="H207" s="248"/>
      <c r="I207" s="251">
        <f t="shared" si="79"/>
        <v>0</v>
      </c>
      <c r="J207" s="245">
        <f t="shared" si="80"/>
        <v>0</v>
      </c>
      <c r="K207" s="247"/>
      <c r="L207" s="256"/>
      <c r="M207" s="253"/>
      <c r="N207" s="293">
        <f t="shared" ref="N207:N210" si="82">SUM(I207:J207)</f>
        <v>0</v>
      </c>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row>
    <row r="208" spans="1:55" ht="38.25" x14ac:dyDescent="0.25">
      <c r="A208" s="63" t="s">
        <v>181</v>
      </c>
      <c r="B208" s="92" t="s">
        <v>198</v>
      </c>
      <c r="C208" s="178" t="s">
        <v>14</v>
      </c>
      <c r="D208" s="553">
        <v>1872</v>
      </c>
      <c r="E208" s="179"/>
      <c r="F208" s="88">
        <f>(D208*E208)</f>
        <v>0</v>
      </c>
      <c r="G208" s="237">
        <f>F208</f>
        <v>0</v>
      </c>
      <c r="H208" s="248"/>
      <c r="I208" s="251">
        <f>IF(G208&gt;0,F208*0.6,0)</f>
        <v>0</v>
      </c>
      <c r="J208" s="252">
        <f>IF(G208&gt;0,F208*0.4,0)</f>
        <v>0</v>
      </c>
      <c r="K208" s="247"/>
      <c r="L208" s="256"/>
      <c r="M208" s="253"/>
      <c r="N208" s="293">
        <f t="shared" si="82"/>
        <v>0</v>
      </c>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row>
    <row r="209" spans="1:55" x14ac:dyDescent="0.25">
      <c r="A209" s="63"/>
      <c r="B209" s="92"/>
      <c r="C209" s="178"/>
      <c r="D209" s="553"/>
      <c r="E209" s="179"/>
      <c r="F209" s="95"/>
      <c r="G209" s="237"/>
      <c r="H209" s="248"/>
      <c r="I209" s="251">
        <f t="shared" si="79"/>
        <v>0</v>
      </c>
      <c r="J209" s="245">
        <f t="shared" si="80"/>
        <v>0</v>
      </c>
      <c r="K209" s="247"/>
      <c r="L209" s="256"/>
      <c r="M209" s="253"/>
      <c r="N209" s="293">
        <f t="shared" si="82"/>
        <v>0</v>
      </c>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row>
    <row r="210" spans="1:55" ht="25.5" x14ac:dyDescent="0.25">
      <c r="A210" s="63" t="s">
        <v>194</v>
      </c>
      <c r="B210" s="92" t="s">
        <v>195</v>
      </c>
      <c r="C210" s="178" t="s">
        <v>157</v>
      </c>
      <c r="D210" s="553">
        <v>187200</v>
      </c>
      <c r="E210" s="179"/>
      <c r="F210" s="95">
        <f>E210*D210</f>
        <v>0</v>
      </c>
      <c r="G210" s="237">
        <f>F210</f>
        <v>0</v>
      </c>
      <c r="H210" s="248"/>
      <c r="I210" s="251">
        <f>IF(G210&gt;0,F210*0.6,0)</f>
        <v>0</v>
      </c>
      <c r="J210" s="252">
        <f>IF(G210&gt;0,F210*0.4,0)</f>
        <v>0</v>
      </c>
      <c r="K210" s="247"/>
      <c r="L210" s="256"/>
      <c r="M210" s="253"/>
      <c r="N210" s="293">
        <f t="shared" si="82"/>
        <v>0</v>
      </c>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row>
    <row r="211" spans="1:55" x14ac:dyDescent="0.25">
      <c r="A211" s="63"/>
      <c r="B211" s="92"/>
      <c r="C211" s="178"/>
      <c r="D211" s="553"/>
      <c r="E211" s="179"/>
      <c r="F211" s="95"/>
      <c r="G211" s="237"/>
      <c r="H211" s="248"/>
      <c r="I211" s="251">
        <f t="shared" si="79"/>
        <v>0</v>
      </c>
      <c r="J211" s="245">
        <f t="shared" si="80"/>
        <v>0</v>
      </c>
      <c r="K211" s="247"/>
      <c r="L211" s="256"/>
      <c r="M211" s="253"/>
      <c r="N211" s="293"/>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row>
    <row r="212" spans="1:55" ht="13.5" thickBot="1" x14ac:dyDescent="0.3">
      <c r="A212" s="68"/>
      <c r="B212" s="261"/>
      <c r="C212" s="212"/>
      <c r="D212" s="554"/>
      <c r="E212" s="213"/>
      <c r="F212" s="214"/>
      <c r="G212" s="237"/>
      <c r="H212" s="248"/>
      <c r="I212" s="251">
        <f t="shared" si="79"/>
        <v>0</v>
      </c>
      <c r="J212" s="245">
        <f t="shared" si="80"/>
        <v>0</v>
      </c>
      <c r="K212" s="247"/>
      <c r="L212" s="256"/>
      <c r="M212" s="253"/>
      <c r="N212" s="293"/>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row>
    <row r="213" spans="1:55" ht="14.25" thickTop="1" thickBot="1" x14ac:dyDescent="0.3">
      <c r="A213" s="73" t="s">
        <v>162</v>
      </c>
      <c r="B213" s="262" t="s">
        <v>163</v>
      </c>
      <c r="C213" s="75"/>
      <c r="D213" s="521"/>
      <c r="E213" s="76"/>
      <c r="F213" s="77">
        <f>SUM(F206:F211)</f>
        <v>0</v>
      </c>
      <c r="G213" s="277">
        <f t="shared" ref="G213:N213" si="83">SUM(G206:G211)</f>
        <v>0</v>
      </c>
      <c r="H213" s="277">
        <f t="shared" si="83"/>
        <v>0</v>
      </c>
      <c r="I213" s="277">
        <f t="shared" si="83"/>
        <v>0</v>
      </c>
      <c r="J213" s="277">
        <f t="shared" si="83"/>
        <v>0</v>
      </c>
      <c r="K213" s="277">
        <f t="shared" si="83"/>
        <v>0</v>
      </c>
      <c r="L213" s="277">
        <f t="shared" si="83"/>
        <v>0</v>
      </c>
      <c r="M213" s="277">
        <f t="shared" si="83"/>
        <v>0</v>
      </c>
      <c r="N213" s="277">
        <f t="shared" si="83"/>
        <v>0</v>
      </c>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row>
    <row r="214" spans="1:55" ht="14.25" thickTop="1" thickBot="1" x14ac:dyDescent="0.3">
      <c r="A214" s="63"/>
      <c r="B214" s="92"/>
      <c r="C214" s="178"/>
      <c r="D214" s="553"/>
      <c r="E214" s="179"/>
      <c r="F214" s="95"/>
      <c r="G214" s="237"/>
      <c r="H214" s="248"/>
      <c r="I214" s="251">
        <f t="shared" si="79"/>
        <v>0</v>
      </c>
      <c r="J214" s="245">
        <f t="shared" si="80"/>
        <v>0</v>
      </c>
      <c r="K214" s="247"/>
      <c r="L214" s="256"/>
      <c r="M214" s="253"/>
      <c r="N214" s="293"/>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row>
    <row r="215" spans="1:55" ht="16.5" thickBot="1" x14ac:dyDescent="0.3">
      <c r="A215" s="119" t="s">
        <v>119</v>
      </c>
      <c r="B215" s="120" t="s">
        <v>93</v>
      </c>
      <c r="C215" s="121"/>
      <c r="D215" s="532"/>
      <c r="E215" s="122"/>
      <c r="F215" s="123">
        <f>F213</f>
        <v>0</v>
      </c>
      <c r="G215" s="237"/>
      <c r="H215" s="248"/>
      <c r="I215" s="251">
        <f t="shared" si="79"/>
        <v>0</v>
      </c>
      <c r="J215" s="245">
        <f>IF(G215&gt;0,F215*$J$5,0)</f>
        <v>0</v>
      </c>
      <c r="K215" s="247"/>
      <c r="L215" s="256"/>
      <c r="M215" s="253"/>
      <c r="N215" s="293"/>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row>
    <row r="216" spans="1:55" ht="13.5" thickBot="1" x14ac:dyDescent="0.3">
      <c r="G216" s="237"/>
      <c r="H216" s="248">
        <f t="shared" ref="H216:H256" si="84">IF(G216&gt;0,F216*$H$5,F216)</f>
        <v>0</v>
      </c>
      <c r="I216" s="251">
        <f t="shared" si="79"/>
        <v>0</v>
      </c>
      <c r="J216" s="245">
        <f t="shared" si="80"/>
        <v>0</v>
      </c>
      <c r="K216" s="247"/>
      <c r="L216" s="256"/>
      <c r="M216" s="253"/>
      <c r="N216" s="293"/>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row>
    <row r="217" spans="1:55" ht="16.5" thickBot="1" x14ac:dyDescent="0.3">
      <c r="A217" s="126" t="s">
        <v>121</v>
      </c>
      <c r="B217" s="127" t="s">
        <v>64</v>
      </c>
      <c r="C217" s="40"/>
      <c r="D217" s="535"/>
      <c r="E217" s="41"/>
      <c r="F217" s="128"/>
      <c r="G217" s="237"/>
      <c r="H217" s="248">
        <f t="shared" si="84"/>
        <v>0</v>
      </c>
      <c r="I217" s="251">
        <f t="shared" si="79"/>
        <v>0</v>
      </c>
      <c r="J217" s="245">
        <f t="shared" si="80"/>
        <v>0</v>
      </c>
      <c r="K217" s="247"/>
      <c r="L217" s="256"/>
      <c r="M217" s="253"/>
      <c r="N217" s="293"/>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row>
    <row r="218" spans="1:55" x14ac:dyDescent="0.25">
      <c r="A218" s="180"/>
      <c r="B218" s="79"/>
      <c r="C218" s="181"/>
      <c r="D218" s="515"/>
      <c r="E218" s="47"/>
      <c r="F218" s="182"/>
      <c r="G218" s="237"/>
      <c r="H218" s="248">
        <f t="shared" si="84"/>
        <v>0</v>
      </c>
      <c r="I218" s="251">
        <f t="shared" si="79"/>
        <v>0</v>
      </c>
      <c r="J218" s="245">
        <f t="shared" si="80"/>
        <v>0</v>
      </c>
      <c r="K218" s="247"/>
      <c r="L218" s="256"/>
      <c r="M218" s="253"/>
      <c r="N218" s="293"/>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row>
    <row r="219" spans="1:55" x14ac:dyDescent="0.25">
      <c r="A219" s="50" t="s">
        <v>122</v>
      </c>
      <c r="B219" s="259" t="s">
        <v>65</v>
      </c>
      <c r="C219" s="52"/>
      <c r="D219" s="516"/>
      <c r="E219" s="53"/>
      <c r="F219" s="54"/>
      <c r="G219" s="237"/>
      <c r="H219" s="248">
        <f t="shared" si="84"/>
        <v>0</v>
      </c>
      <c r="I219" s="251">
        <f t="shared" si="79"/>
        <v>0</v>
      </c>
      <c r="J219" s="245">
        <f t="shared" si="80"/>
        <v>0</v>
      </c>
      <c r="K219" s="247"/>
      <c r="L219" s="256"/>
      <c r="M219" s="253"/>
      <c r="N219" s="293"/>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row>
    <row r="220" spans="1:55" x14ac:dyDescent="0.25">
      <c r="A220" s="50"/>
      <c r="B220" s="259"/>
      <c r="C220" s="56"/>
      <c r="D220" s="517"/>
      <c r="E220" s="57"/>
      <c r="F220" s="58"/>
      <c r="G220" s="237"/>
      <c r="H220" s="248">
        <f t="shared" si="84"/>
        <v>0</v>
      </c>
      <c r="I220" s="251">
        <f t="shared" si="79"/>
        <v>0</v>
      </c>
      <c r="J220" s="245">
        <f t="shared" si="80"/>
        <v>0</v>
      </c>
      <c r="K220" s="247"/>
      <c r="L220" s="256"/>
      <c r="M220" s="253"/>
      <c r="N220" s="293"/>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row>
    <row r="221" spans="1:55" x14ac:dyDescent="0.25">
      <c r="A221" s="59" t="s">
        <v>123</v>
      </c>
      <c r="B221" s="263" t="s">
        <v>203</v>
      </c>
      <c r="C221" s="83" t="s">
        <v>12</v>
      </c>
      <c r="D221" s="500">
        <v>100</v>
      </c>
      <c r="E221" s="84"/>
      <c r="F221" s="54">
        <f>(D221*E221)</f>
        <v>0</v>
      </c>
      <c r="G221" s="237"/>
      <c r="H221" s="248">
        <f t="shared" si="84"/>
        <v>0</v>
      </c>
      <c r="I221" s="251">
        <f t="shared" si="79"/>
        <v>0</v>
      </c>
      <c r="J221" s="252">
        <f t="shared" si="80"/>
        <v>0</v>
      </c>
      <c r="K221" s="247"/>
      <c r="L221" s="256"/>
      <c r="M221" s="253"/>
      <c r="N221" s="293"/>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row>
    <row r="222" spans="1:55" x14ac:dyDescent="0.25">
      <c r="A222" s="50"/>
      <c r="B222" s="92"/>
      <c r="C222" s="106"/>
      <c r="D222" s="539"/>
      <c r="E222" s="94"/>
      <c r="F222" s="67"/>
      <c r="G222" s="237"/>
      <c r="H222" s="248">
        <f t="shared" si="84"/>
        <v>0</v>
      </c>
      <c r="I222" s="251">
        <f t="shared" si="79"/>
        <v>0</v>
      </c>
      <c r="J222" s="245">
        <f t="shared" si="80"/>
        <v>0</v>
      </c>
      <c r="K222" s="247"/>
      <c r="L222" s="256"/>
      <c r="M222" s="253"/>
      <c r="N222" s="293"/>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row>
    <row r="223" spans="1:55" ht="25.5" x14ac:dyDescent="0.25">
      <c r="A223" s="59" t="s">
        <v>124</v>
      </c>
      <c r="B223" s="263" t="s">
        <v>204</v>
      </c>
      <c r="C223" s="83" t="s">
        <v>12</v>
      </c>
      <c r="D223" s="500">
        <v>100</v>
      </c>
      <c r="E223" s="84"/>
      <c r="F223" s="54">
        <f t="shared" ref="F223" si="85">(D223*E223)</f>
        <v>0</v>
      </c>
      <c r="G223" s="237"/>
      <c r="H223" s="248">
        <f t="shared" si="84"/>
        <v>0</v>
      </c>
      <c r="I223" s="251">
        <f t="shared" si="79"/>
        <v>0</v>
      </c>
      <c r="J223" s="252">
        <f t="shared" si="80"/>
        <v>0</v>
      </c>
      <c r="K223" s="247"/>
      <c r="L223" s="256"/>
      <c r="M223" s="253"/>
      <c r="N223" s="293"/>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row>
    <row r="224" spans="1:55" x14ac:dyDescent="0.25">
      <c r="A224" s="50"/>
      <c r="B224" s="92"/>
      <c r="C224" s="106"/>
      <c r="D224" s="539"/>
      <c r="E224" s="94"/>
      <c r="F224" s="67"/>
      <c r="G224" s="237"/>
      <c r="H224" s="248">
        <f t="shared" si="84"/>
        <v>0</v>
      </c>
      <c r="I224" s="251">
        <f t="shared" si="79"/>
        <v>0</v>
      </c>
      <c r="J224" s="245">
        <f t="shared" si="80"/>
        <v>0</v>
      </c>
      <c r="K224" s="247"/>
      <c r="L224" s="256"/>
      <c r="M224" s="253"/>
      <c r="N224" s="293"/>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row>
    <row r="225" spans="1:55" ht="25.5" x14ac:dyDescent="0.25">
      <c r="A225" s="59" t="s">
        <v>202</v>
      </c>
      <c r="B225" s="131" t="s">
        <v>206</v>
      </c>
      <c r="C225" s="145" t="s">
        <v>12</v>
      </c>
      <c r="D225" s="500">
        <v>2</v>
      </c>
      <c r="E225" s="87"/>
      <c r="F225" s="88">
        <f t="shared" ref="F225" si="86">(D225*E225)</f>
        <v>0</v>
      </c>
      <c r="G225" s="237"/>
      <c r="H225" s="248">
        <f t="shared" si="84"/>
        <v>0</v>
      </c>
      <c r="I225" s="251">
        <f t="shared" si="79"/>
        <v>0</v>
      </c>
      <c r="J225" s="252">
        <f t="shared" si="80"/>
        <v>0</v>
      </c>
      <c r="K225" s="247"/>
      <c r="L225" s="256"/>
      <c r="M225" s="253"/>
      <c r="N225" s="293"/>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row>
    <row r="226" spans="1:55" x14ac:dyDescent="0.25">
      <c r="A226" s="50"/>
      <c r="B226" s="187"/>
      <c r="C226" s="147"/>
      <c r="D226" s="539"/>
      <c r="E226" s="139"/>
      <c r="F226" s="95"/>
      <c r="G226" s="237"/>
      <c r="H226" s="248">
        <f t="shared" si="84"/>
        <v>0</v>
      </c>
      <c r="I226" s="251">
        <f t="shared" si="79"/>
        <v>0</v>
      </c>
      <c r="J226" s="245">
        <f t="shared" si="80"/>
        <v>0</v>
      </c>
      <c r="K226" s="247"/>
      <c r="L226" s="256"/>
      <c r="M226" s="253"/>
      <c r="N226" s="293"/>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row>
    <row r="227" spans="1:55" ht="25.5" x14ac:dyDescent="0.25">
      <c r="A227" s="59" t="s">
        <v>205</v>
      </c>
      <c r="B227" s="131" t="s">
        <v>208</v>
      </c>
      <c r="C227" s="145" t="s">
        <v>12</v>
      </c>
      <c r="D227" s="500">
        <v>100</v>
      </c>
      <c r="E227" s="87"/>
      <c r="F227" s="88">
        <f t="shared" ref="F227" si="87">(D227*E227)</f>
        <v>0</v>
      </c>
      <c r="G227" s="237"/>
      <c r="H227" s="248">
        <f t="shared" si="84"/>
        <v>0</v>
      </c>
      <c r="I227" s="251">
        <f t="shared" si="79"/>
        <v>0</v>
      </c>
      <c r="J227" s="252">
        <f t="shared" si="80"/>
        <v>0</v>
      </c>
      <c r="K227" s="247"/>
      <c r="L227" s="256"/>
      <c r="M227" s="253"/>
      <c r="N227" s="293"/>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row>
    <row r="228" spans="1:55" x14ac:dyDescent="0.25">
      <c r="A228" s="50"/>
      <c r="B228" s="187"/>
      <c r="C228" s="147"/>
      <c r="D228" s="539"/>
      <c r="E228" s="139"/>
      <c r="F228" s="95"/>
      <c r="G228" s="237"/>
      <c r="H228" s="248">
        <f t="shared" si="84"/>
        <v>0</v>
      </c>
      <c r="I228" s="251">
        <f t="shared" si="79"/>
        <v>0</v>
      </c>
      <c r="J228" s="245">
        <f t="shared" si="80"/>
        <v>0</v>
      </c>
      <c r="K228" s="247"/>
      <c r="L228" s="256"/>
      <c r="M228" s="253"/>
      <c r="N228" s="293"/>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row>
    <row r="229" spans="1:55" ht="25.5" x14ac:dyDescent="0.25">
      <c r="A229" s="59" t="s">
        <v>207</v>
      </c>
      <c r="B229" s="131" t="s">
        <v>209</v>
      </c>
      <c r="C229" s="145" t="s">
        <v>12</v>
      </c>
      <c r="D229" s="500">
        <v>13</v>
      </c>
      <c r="E229" s="87"/>
      <c r="F229" s="88">
        <f t="shared" ref="F229" si="88">(D229*E229)</f>
        <v>0</v>
      </c>
      <c r="G229" s="237"/>
      <c r="H229" s="248">
        <f t="shared" si="84"/>
        <v>0</v>
      </c>
      <c r="I229" s="251">
        <f t="shared" si="79"/>
        <v>0</v>
      </c>
      <c r="J229" s="252">
        <f t="shared" si="80"/>
        <v>0</v>
      </c>
      <c r="K229" s="247"/>
      <c r="L229" s="256"/>
      <c r="M229" s="253"/>
      <c r="N229" s="293"/>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row>
    <row r="230" spans="1:55" x14ac:dyDescent="0.25">
      <c r="A230" s="50"/>
      <c r="B230" s="187"/>
      <c r="C230" s="147"/>
      <c r="D230" s="539"/>
      <c r="E230" s="139"/>
      <c r="F230" s="95"/>
      <c r="G230" s="237"/>
      <c r="H230" s="248">
        <f t="shared" si="84"/>
        <v>0</v>
      </c>
      <c r="I230" s="251">
        <f t="shared" si="79"/>
        <v>0</v>
      </c>
      <c r="J230" s="245">
        <f t="shared" si="80"/>
        <v>0</v>
      </c>
      <c r="K230" s="247"/>
      <c r="L230" s="256"/>
      <c r="M230" s="253"/>
      <c r="N230" s="293"/>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row>
    <row r="231" spans="1:55" ht="13.5" thickBot="1" x14ac:dyDescent="0.3">
      <c r="A231" s="68"/>
      <c r="B231" s="261"/>
      <c r="C231" s="70"/>
      <c r="D231" s="520"/>
      <c r="E231" s="71"/>
      <c r="F231" s="72"/>
      <c r="G231" s="237"/>
      <c r="H231" s="248">
        <f t="shared" si="84"/>
        <v>0</v>
      </c>
      <c r="I231" s="251">
        <f t="shared" si="79"/>
        <v>0</v>
      </c>
      <c r="J231" s="245">
        <f t="shared" si="80"/>
        <v>0</v>
      </c>
      <c r="K231" s="247"/>
      <c r="L231" s="256"/>
      <c r="M231" s="253"/>
      <c r="N231" s="293"/>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row>
    <row r="232" spans="1:55" ht="14.25" thickTop="1" thickBot="1" x14ac:dyDescent="0.3">
      <c r="A232" s="73" t="s">
        <v>122</v>
      </c>
      <c r="B232" s="262" t="s">
        <v>66</v>
      </c>
      <c r="C232" s="75"/>
      <c r="D232" s="521"/>
      <c r="E232" s="76"/>
      <c r="F232" s="77">
        <f>SUM(F221:F231)</f>
        <v>0</v>
      </c>
      <c r="G232" s="277">
        <f t="shared" ref="G232:N232" si="89">SUM(G219:G230)</f>
        <v>0</v>
      </c>
      <c r="H232" s="277">
        <f t="shared" si="89"/>
        <v>0</v>
      </c>
      <c r="I232" s="277">
        <f t="shared" si="89"/>
        <v>0</v>
      </c>
      <c r="J232" s="277">
        <f t="shared" si="89"/>
        <v>0</v>
      </c>
      <c r="K232" s="277">
        <f t="shared" si="89"/>
        <v>0</v>
      </c>
      <c r="L232" s="277">
        <f t="shared" si="89"/>
        <v>0</v>
      </c>
      <c r="M232" s="277">
        <f t="shared" si="89"/>
        <v>0</v>
      </c>
      <c r="N232" s="277">
        <f t="shared" si="89"/>
        <v>0</v>
      </c>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row>
    <row r="233" spans="1:55" ht="13.5" thickTop="1" x14ac:dyDescent="0.25">
      <c r="A233" s="78"/>
      <c r="B233" s="79"/>
      <c r="C233" s="80"/>
      <c r="D233" s="522"/>
      <c r="E233" s="81"/>
      <c r="F233" s="82"/>
      <c r="G233" s="237"/>
      <c r="H233" s="248">
        <f t="shared" si="84"/>
        <v>0</v>
      </c>
      <c r="I233" s="251">
        <f t="shared" si="79"/>
        <v>0</v>
      </c>
      <c r="J233" s="245">
        <f t="shared" si="80"/>
        <v>0</v>
      </c>
      <c r="K233" s="247"/>
      <c r="L233" s="256"/>
      <c r="M233" s="253"/>
      <c r="N233" s="293">
        <f t="shared" ref="N233:N243" si="90">SUM(H233:J233)</f>
        <v>0</v>
      </c>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row>
    <row r="234" spans="1:55" x14ac:dyDescent="0.25">
      <c r="A234" s="50" t="s">
        <v>125</v>
      </c>
      <c r="B234" s="259" t="s">
        <v>67</v>
      </c>
      <c r="C234" s="83"/>
      <c r="D234" s="523"/>
      <c r="E234" s="84"/>
      <c r="F234" s="54"/>
      <c r="G234" s="237"/>
      <c r="H234" s="248">
        <f t="shared" si="84"/>
        <v>0</v>
      </c>
      <c r="I234" s="251">
        <f t="shared" si="79"/>
        <v>0</v>
      </c>
      <c r="J234" s="245">
        <f t="shared" si="80"/>
        <v>0</v>
      </c>
      <c r="K234" s="247"/>
      <c r="L234" s="256"/>
      <c r="M234" s="253"/>
      <c r="N234" s="293">
        <f t="shared" si="90"/>
        <v>0</v>
      </c>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row>
    <row r="235" spans="1:55" x14ac:dyDescent="0.25">
      <c r="A235" s="59"/>
      <c r="B235" s="263"/>
      <c r="C235" s="83"/>
      <c r="D235" s="523"/>
      <c r="E235" s="84"/>
      <c r="F235" s="54"/>
      <c r="G235" s="237"/>
      <c r="H235" s="248">
        <f t="shared" si="84"/>
        <v>0</v>
      </c>
      <c r="I235" s="251">
        <f t="shared" si="79"/>
        <v>0</v>
      </c>
      <c r="J235" s="245">
        <f t="shared" si="80"/>
        <v>0</v>
      </c>
      <c r="K235" s="247"/>
      <c r="L235" s="256"/>
      <c r="M235" s="253"/>
      <c r="N235" s="293">
        <f t="shared" si="90"/>
        <v>0</v>
      </c>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row>
    <row r="236" spans="1:55" ht="53.25" x14ac:dyDescent="0.25">
      <c r="A236" s="136" t="s">
        <v>126</v>
      </c>
      <c r="B236" s="92" t="s">
        <v>213</v>
      </c>
      <c r="C236" s="86" t="s">
        <v>15</v>
      </c>
      <c r="D236" s="516">
        <v>1040</v>
      </c>
      <c r="E236" s="87"/>
      <c r="F236" s="88">
        <f>(D236*E236)</f>
        <v>0</v>
      </c>
      <c r="G236" s="237"/>
      <c r="H236" s="248">
        <f t="shared" si="84"/>
        <v>0</v>
      </c>
      <c r="I236" s="251">
        <f t="shared" si="79"/>
        <v>0</v>
      </c>
      <c r="J236" s="252">
        <f t="shared" si="80"/>
        <v>0</v>
      </c>
      <c r="K236" s="247"/>
      <c r="L236" s="256"/>
      <c r="M236" s="253"/>
      <c r="N236" s="293">
        <f t="shared" si="90"/>
        <v>0</v>
      </c>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row>
    <row r="237" spans="1:55" x14ac:dyDescent="0.25">
      <c r="A237" s="59"/>
      <c r="B237" s="92"/>
      <c r="C237" s="86"/>
      <c r="D237" s="516"/>
      <c r="E237" s="87"/>
      <c r="F237" s="88"/>
      <c r="G237" s="237"/>
      <c r="H237" s="248">
        <f t="shared" si="84"/>
        <v>0</v>
      </c>
      <c r="I237" s="251">
        <f t="shared" si="79"/>
        <v>0</v>
      </c>
      <c r="J237" s="245">
        <f t="shared" si="80"/>
        <v>0</v>
      </c>
      <c r="K237" s="247"/>
      <c r="L237" s="256"/>
      <c r="M237" s="253"/>
      <c r="N237" s="293">
        <f t="shared" si="90"/>
        <v>0</v>
      </c>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row>
    <row r="238" spans="1:55" ht="25.5" x14ac:dyDescent="0.25">
      <c r="A238" s="136" t="s">
        <v>127</v>
      </c>
      <c r="B238" s="92" t="s">
        <v>350</v>
      </c>
      <c r="C238" s="86" t="s">
        <v>15</v>
      </c>
      <c r="D238" s="516">
        <v>2080</v>
      </c>
      <c r="E238" s="87"/>
      <c r="F238" s="88">
        <f>(D238*E238)</f>
        <v>0</v>
      </c>
      <c r="G238" s="237">
        <f>+F238</f>
        <v>0</v>
      </c>
      <c r="H238" s="248">
        <v>0</v>
      </c>
      <c r="I238" s="251">
        <f>IF(G238&gt;0,F238*0.6,0)</f>
        <v>0</v>
      </c>
      <c r="J238" s="252">
        <f>IF(G238&gt;0,F238*0.4,0)</f>
        <v>0</v>
      </c>
      <c r="K238" s="247"/>
      <c r="L238" s="256"/>
      <c r="M238" s="253"/>
      <c r="N238" s="293">
        <f t="shared" si="90"/>
        <v>0</v>
      </c>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row>
    <row r="239" spans="1:55" x14ac:dyDescent="0.25">
      <c r="A239" s="59"/>
      <c r="B239" s="263"/>
      <c r="C239" s="86"/>
      <c r="D239" s="516"/>
      <c r="E239" s="84"/>
      <c r="F239" s="54"/>
      <c r="G239" s="237"/>
      <c r="H239" s="248">
        <f t="shared" si="84"/>
        <v>0</v>
      </c>
      <c r="I239" s="251">
        <f t="shared" si="79"/>
        <v>0</v>
      </c>
      <c r="J239" s="245">
        <f t="shared" si="80"/>
        <v>0</v>
      </c>
      <c r="K239" s="247"/>
      <c r="L239" s="256"/>
      <c r="M239" s="253"/>
      <c r="N239" s="293">
        <f t="shared" si="90"/>
        <v>0</v>
      </c>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row>
    <row r="240" spans="1:55" ht="55.5" x14ac:dyDescent="0.25">
      <c r="A240" s="136" t="s">
        <v>128</v>
      </c>
      <c r="B240" s="92" t="s">
        <v>215</v>
      </c>
      <c r="C240" s="93" t="s">
        <v>13</v>
      </c>
      <c r="D240" s="524">
        <v>31</v>
      </c>
      <c r="E240" s="139"/>
      <c r="F240" s="88">
        <f>(D240*E240)</f>
        <v>0</v>
      </c>
      <c r="G240" s="237"/>
      <c r="H240" s="248">
        <f t="shared" si="84"/>
        <v>0</v>
      </c>
      <c r="I240" s="251">
        <f t="shared" si="79"/>
        <v>0</v>
      </c>
      <c r="J240" s="252">
        <f t="shared" si="80"/>
        <v>0</v>
      </c>
      <c r="K240" s="247"/>
      <c r="L240" s="256"/>
      <c r="M240" s="253"/>
      <c r="N240" s="293">
        <f t="shared" si="90"/>
        <v>0</v>
      </c>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row>
    <row r="241" spans="1:55" x14ac:dyDescent="0.25">
      <c r="A241" s="59"/>
      <c r="B241" s="92"/>
      <c r="C241" s="93"/>
      <c r="D241" s="524"/>
      <c r="E241" s="139"/>
      <c r="F241" s="95"/>
      <c r="G241" s="237"/>
      <c r="H241" s="248">
        <f t="shared" si="84"/>
        <v>0</v>
      </c>
      <c r="I241" s="251">
        <f t="shared" si="79"/>
        <v>0</v>
      </c>
      <c r="J241" s="245">
        <f t="shared" si="80"/>
        <v>0</v>
      </c>
      <c r="K241" s="247"/>
      <c r="L241" s="256"/>
      <c r="M241" s="253"/>
      <c r="N241" s="293">
        <f t="shared" si="90"/>
        <v>0</v>
      </c>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row>
    <row r="242" spans="1:55" ht="40.5" x14ac:dyDescent="0.25">
      <c r="A242" s="136" t="s">
        <v>201</v>
      </c>
      <c r="B242" s="92" t="s">
        <v>212</v>
      </c>
      <c r="C242" s="93" t="s">
        <v>15</v>
      </c>
      <c r="D242" s="524">
        <v>2080</v>
      </c>
      <c r="E242" s="87"/>
      <c r="F242" s="88">
        <f>(D242*E242)</f>
        <v>0</v>
      </c>
      <c r="G242" s="237">
        <f>F242</f>
        <v>0</v>
      </c>
      <c r="H242" s="248"/>
      <c r="I242" s="251">
        <f>IF(G242&gt;0,F242*0.6,0)</f>
        <v>0</v>
      </c>
      <c r="J242" s="252">
        <f>IF(G242&gt;0,F242*0.4,0)</f>
        <v>0</v>
      </c>
      <c r="K242" s="247"/>
      <c r="L242" s="256"/>
      <c r="M242" s="253"/>
      <c r="N242" s="293">
        <f t="shared" si="90"/>
        <v>0</v>
      </c>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row>
    <row r="243" spans="1:55" x14ac:dyDescent="0.25">
      <c r="A243" s="59"/>
      <c r="B243" s="92"/>
      <c r="C243" s="93"/>
      <c r="D243" s="524"/>
      <c r="E243" s="139"/>
      <c r="F243" s="95"/>
      <c r="G243" s="237"/>
      <c r="H243" s="248">
        <f t="shared" si="84"/>
        <v>0</v>
      </c>
      <c r="I243" s="251">
        <f t="shared" si="79"/>
        <v>0</v>
      </c>
      <c r="J243" s="245">
        <f t="shared" si="80"/>
        <v>0</v>
      </c>
      <c r="K243" s="247"/>
      <c r="L243" s="256"/>
      <c r="M243" s="253"/>
      <c r="N243" s="293">
        <f t="shared" si="90"/>
        <v>0</v>
      </c>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row>
    <row r="244" spans="1:55" ht="40.5" x14ac:dyDescent="0.25">
      <c r="A244" s="136" t="s">
        <v>201</v>
      </c>
      <c r="B244" s="92" t="s">
        <v>214</v>
      </c>
      <c r="C244" s="93" t="s">
        <v>15</v>
      </c>
      <c r="D244" s="524">
        <v>152</v>
      </c>
      <c r="E244" s="87"/>
      <c r="F244" s="88">
        <f>(D244*E244)</f>
        <v>0</v>
      </c>
      <c r="G244" s="237"/>
      <c r="H244" s="248">
        <f t="shared" si="84"/>
        <v>0</v>
      </c>
      <c r="I244" s="251">
        <f t="shared" si="79"/>
        <v>0</v>
      </c>
      <c r="J244" s="252">
        <f t="shared" si="80"/>
        <v>0</v>
      </c>
      <c r="K244" s="247"/>
      <c r="L244" s="256"/>
      <c r="M244" s="253"/>
      <c r="N244" s="293">
        <f t="shared" ref="N244:N246" si="91">SUM(H244:J244)</f>
        <v>0</v>
      </c>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row>
    <row r="245" spans="1:55" x14ac:dyDescent="0.25">
      <c r="A245" s="59"/>
      <c r="B245" s="92"/>
      <c r="C245" s="93"/>
      <c r="D245" s="524"/>
      <c r="E245" s="139"/>
      <c r="F245" s="95"/>
      <c r="G245" s="237"/>
      <c r="H245" s="248">
        <f t="shared" si="84"/>
        <v>0</v>
      </c>
      <c r="I245" s="251">
        <f t="shared" si="79"/>
        <v>0</v>
      </c>
      <c r="J245" s="245">
        <f t="shared" si="80"/>
        <v>0</v>
      </c>
      <c r="K245" s="247"/>
      <c r="L245" s="256"/>
      <c r="M245" s="253"/>
      <c r="N245" s="293">
        <f t="shared" si="91"/>
        <v>0</v>
      </c>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row>
    <row r="246" spans="1:55" ht="13.5" thickBot="1" x14ac:dyDescent="0.3">
      <c r="A246" s="63"/>
      <c r="B246" s="261"/>
      <c r="C246" s="70"/>
      <c r="D246" s="540"/>
      <c r="E246" s="71"/>
      <c r="F246" s="72"/>
      <c r="G246" s="237"/>
      <c r="H246" s="248">
        <f t="shared" si="84"/>
        <v>0</v>
      </c>
      <c r="I246" s="251">
        <f t="shared" si="79"/>
        <v>0</v>
      </c>
      <c r="J246" s="245">
        <f t="shared" si="80"/>
        <v>0</v>
      </c>
      <c r="K246" s="247"/>
      <c r="L246" s="256"/>
      <c r="M246" s="253"/>
      <c r="N246" s="293">
        <f t="shared" si="91"/>
        <v>0</v>
      </c>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row>
    <row r="247" spans="1:55" ht="14.25" thickTop="1" thickBot="1" x14ac:dyDescent="0.3">
      <c r="A247" s="149" t="s">
        <v>125</v>
      </c>
      <c r="B247" s="262" t="s">
        <v>68</v>
      </c>
      <c r="C247" s="150"/>
      <c r="D247" s="541"/>
      <c r="E247" s="151"/>
      <c r="F247" s="77">
        <f>SUM(F235:F246)</f>
        <v>0</v>
      </c>
      <c r="G247" s="277">
        <f t="shared" ref="G247:M247" si="92">SUM(G236:G245)</f>
        <v>0</v>
      </c>
      <c r="H247" s="277">
        <f t="shared" si="92"/>
        <v>0</v>
      </c>
      <c r="I247" s="277">
        <f t="shared" si="92"/>
        <v>0</v>
      </c>
      <c r="J247" s="277">
        <f t="shared" si="92"/>
        <v>0</v>
      </c>
      <c r="K247" s="277">
        <f t="shared" si="92"/>
        <v>0</v>
      </c>
      <c r="L247" s="277">
        <f t="shared" si="92"/>
        <v>0</v>
      </c>
      <c r="M247" s="277">
        <f t="shared" si="92"/>
        <v>0</v>
      </c>
      <c r="N247" s="277">
        <f>SUM(N233:N246)</f>
        <v>0</v>
      </c>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row>
    <row r="248" spans="1:55" ht="14.25" thickTop="1" thickBot="1" x14ac:dyDescent="0.3">
      <c r="A248" s="172"/>
      <c r="B248" s="152"/>
      <c r="C248" s="153"/>
      <c r="D248" s="542"/>
      <c r="E248" s="36"/>
      <c r="F248" s="54"/>
      <c r="G248" s="237"/>
      <c r="H248" s="248">
        <f t="shared" si="84"/>
        <v>0</v>
      </c>
      <c r="I248" s="251">
        <f t="shared" si="79"/>
        <v>0</v>
      </c>
      <c r="J248" s="245">
        <f t="shared" si="80"/>
        <v>0</v>
      </c>
      <c r="K248" s="247"/>
      <c r="L248" s="256"/>
      <c r="M248" s="253"/>
      <c r="N248" s="293"/>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row>
    <row r="249" spans="1:55" ht="16.5" thickBot="1" x14ac:dyDescent="0.3">
      <c r="A249" s="119" t="s">
        <v>121</v>
      </c>
      <c r="B249" s="120" t="s">
        <v>64</v>
      </c>
      <c r="C249" s="121"/>
      <c r="D249" s="532"/>
      <c r="E249" s="122"/>
      <c r="F249" s="123">
        <f>F232+F247</f>
        <v>0</v>
      </c>
      <c r="G249" s="237"/>
      <c r="H249" s="248"/>
      <c r="I249" s="251">
        <f t="shared" si="79"/>
        <v>0</v>
      </c>
      <c r="J249" s="245">
        <f t="shared" si="80"/>
        <v>0</v>
      </c>
      <c r="K249" s="247"/>
      <c r="L249" s="256"/>
      <c r="M249" s="253"/>
      <c r="N249" s="293"/>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row>
    <row r="250" spans="1:55" ht="13.5" thickBot="1" x14ac:dyDescent="0.3">
      <c r="G250" s="237"/>
      <c r="H250" s="248">
        <f t="shared" si="84"/>
        <v>0</v>
      </c>
      <c r="I250" s="251">
        <f t="shared" si="79"/>
        <v>0</v>
      </c>
      <c r="J250" s="245">
        <f t="shared" si="80"/>
        <v>0</v>
      </c>
      <c r="K250" s="247"/>
      <c r="L250" s="256"/>
      <c r="M250" s="253"/>
      <c r="N250" s="293"/>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row>
    <row r="251" spans="1:55" ht="16.5" thickBot="1" x14ac:dyDescent="0.3">
      <c r="A251" s="126" t="s">
        <v>129</v>
      </c>
      <c r="B251" s="127" t="s">
        <v>80</v>
      </c>
      <c r="C251" s="40"/>
      <c r="D251" s="535"/>
      <c r="E251" s="41"/>
      <c r="F251" s="128"/>
      <c r="G251" s="237"/>
      <c r="H251" s="248">
        <f t="shared" si="84"/>
        <v>0</v>
      </c>
      <c r="I251" s="251">
        <f t="shared" si="79"/>
        <v>0</v>
      </c>
      <c r="J251" s="245">
        <f t="shared" si="80"/>
        <v>0</v>
      </c>
      <c r="K251" s="247"/>
      <c r="L251" s="256"/>
      <c r="M251" s="253"/>
      <c r="N251" s="293"/>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row>
    <row r="252" spans="1:55" x14ac:dyDescent="0.25">
      <c r="A252" s="172"/>
      <c r="B252" s="152"/>
      <c r="C252" s="183"/>
      <c r="D252" s="548"/>
      <c r="E252" s="184"/>
      <c r="F252" s="54"/>
      <c r="G252" s="237"/>
      <c r="H252" s="248">
        <f t="shared" si="84"/>
        <v>0</v>
      </c>
      <c r="I252" s="251">
        <f t="shared" si="79"/>
        <v>0</v>
      </c>
      <c r="J252" s="245">
        <f t="shared" si="80"/>
        <v>0</v>
      </c>
      <c r="K252" s="247"/>
      <c r="L252" s="256"/>
      <c r="M252" s="253"/>
      <c r="N252" s="293"/>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row>
    <row r="253" spans="1:55" x14ac:dyDescent="0.25">
      <c r="A253" s="50" t="s">
        <v>130</v>
      </c>
      <c r="B253" s="259" t="s">
        <v>82</v>
      </c>
      <c r="C253" s="52"/>
      <c r="D253" s="516"/>
      <c r="E253" s="53"/>
      <c r="F253" s="54"/>
      <c r="G253" s="237"/>
      <c r="H253" s="248">
        <f t="shared" si="84"/>
        <v>0</v>
      </c>
      <c r="I253" s="251">
        <f t="shared" si="79"/>
        <v>0</v>
      </c>
      <c r="J253" s="245">
        <f t="shared" si="80"/>
        <v>0</v>
      </c>
      <c r="K253" s="247"/>
      <c r="L253" s="256"/>
      <c r="M253" s="253"/>
      <c r="N253" s="293"/>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row>
    <row r="254" spans="1:55" x14ac:dyDescent="0.25">
      <c r="A254" s="50"/>
      <c r="B254" s="259"/>
      <c r="C254" s="56"/>
      <c r="D254" s="549"/>
      <c r="E254" s="57"/>
      <c r="F254" s="58"/>
      <c r="G254" s="237"/>
      <c r="H254" s="248">
        <f t="shared" si="84"/>
        <v>0</v>
      </c>
      <c r="I254" s="251">
        <f t="shared" si="79"/>
        <v>0</v>
      </c>
      <c r="J254" s="245">
        <f t="shared" si="80"/>
        <v>0</v>
      </c>
      <c r="K254" s="247"/>
      <c r="L254" s="256"/>
      <c r="M254" s="253"/>
      <c r="N254" s="293"/>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row>
    <row r="255" spans="1:55" x14ac:dyDescent="0.25">
      <c r="A255" s="59" t="s">
        <v>131</v>
      </c>
      <c r="B255" s="263" t="s">
        <v>83</v>
      </c>
      <c r="C255" s="83" t="s">
        <v>84</v>
      </c>
      <c r="D255" s="500">
        <v>300</v>
      </c>
      <c r="E255" s="84"/>
      <c r="F255" s="54">
        <f>(D255*E255)</f>
        <v>0</v>
      </c>
      <c r="G255" s="237"/>
      <c r="H255" s="248">
        <f t="shared" si="84"/>
        <v>0</v>
      </c>
      <c r="I255" s="251">
        <f t="shared" si="79"/>
        <v>0</v>
      </c>
      <c r="J255" s="252">
        <f t="shared" si="80"/>
        <v>0</v>
      </c>
      <c r="K255" s="247"/>
      <c r="L255" s="256"/>
      <c r="M255" s="253"/>
      <c r="N255" s="293"/>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row>
    <row r="256" spans="1:55" x14ac:dyDescent="0.25">
      <c r="A256" s="63"/>
      <c r="B256" s="263"/>
      <c r="C256" s="106"/>
      <c r="D256" s="539"/>
      <c r="E256" s="94"/>
      <c r="F256" s="67"/>
      <c r="G256" s="237"/>
      <c r="H256" s="248">
        <f t="shared" si="84"/>
        <v>0</v>
      </c>
      <c r="I256" s="251">
        <f t="shared" si="79"/>
        <v>0</v>
      </c>
      <c r="J256" s="245">
        <f t="shared" si="80"/>
        <v>0</v>
      </c>
      <c r="K256" s="247"/>
      <c r="L256" s="256"/>
      <c r="M256" s="253"/>
      <c r="N256" s="293"/>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row>
    <row r="257" spans="1:55" x14ac:dyDescent="0.25">
      <c r="A257" s="59" t="s">
        <v>132</v>
      </c>
      <c r="B257" s="263" t="s">
        <v>85</v>
      </c>
      <c r="C257" s="106" t="s">
        <v>12</v>
      </c>
      <c r="D257" s="539">
        <v>100</v>
      </c>
      <c r="E257" s="94"/>
      <c r="F257" s="54">
        <f>(D257*E257)</f>
        <v>0</v>
      </c>
      <c r="G257" s="237"/>
      <c r="H257" s="248">
        <f t="shared" ref="H257:H275" si="93">IF(G257&gt;0,F257*$H$5,F257)</f>
        <v>0</v>
      </c>
      <c r="I257" s="251">
        <f t="shared" ref="I257:I275" si="94">IF(G257&gt;0,F257*$I$5,0)</f>
        <v>0</v>
      </c>
      <c r="J257" s="252">
        <f t="shared" ref="J257:J275" si="95">IF(G257&gt;0,F257*$J$5,0)</f>
        <v>0</v>
      </c>
      <c r="K257" s="247"/>
      <c r="L257" s="256"/>
      <c r="M257" s="253"/>
      <c r="N257" s="293"/>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row>
    <row r="258" spans="1:55" x14ac:dyDescent="0.25">
      <c r="A258" s="63"/>
      <c r="B258" s="92"/>
      <c r="C258" s="106"/>
      <c r="D258" s="539"/>
      <c r="E258" s="94"/>
      <c r="F258" s="67"/>
      <c r="G258" s="237"/>
      <c r="H258" s="248">
        <f t="shared" si="93"/>
        <v>0</v>
      </c>
      <c r="I258" s="251">
        <f t="shared" si="94"/>
        <v>0</v>
      </c>
      <c r="J258" s="245">
        <f t="shared" si="95"/>
        <v>0</v>
      </c>
      <c r="K258" s="247"/>
      <c r="L258" s="256"/>
      <c r="M258" s="253"/>
      <c r="N258" s="293"/>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row>
    <row r="259" spans="1:55" ht="25.5" x14ac:dyDescent="0.25">
      <c r="A259" s="59" t="s">
        <v>133</v>
      </c>
      <c r="B259" s="263" t="s">
        <v>90</v>
      </c>
      <c r="C259" s="106" t="s">
        <v>91</v>
      </c>
      <c r="D259" s="528">
        <v>3</v>
      </c>
      <c r="E259" s="94"/>
      <c r="F259" s="54">
        <f>(D259*E259)</f>
        <v>0</v>
      </c>
      <c r="G259" s="237"/>
      <c r="H259" s="248">
        <f t="shared" si="93"/>
        <v>0</v>
      </c>
      <c r="I259" s="251">
        <f t="shared" si="94"/>
        <v>0</v>
      </c>
      <c r="J259" s="252">
        <f t="shared" si="95"/>
        <v>0</v>
      </c>
      <c r="K259" s="247"/>
      <c r="L259" s="256"/>
      <c r="M259" s="253"/>
      <c r="N259" s="293"/>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row>
    <row r="260" spans="1:55" x14ac:dyDescent="0.25">
      <c r="A260" s="63"/>
      <c r="B260" s="92"/>
      <c r="C260" s="106"/>
      <c r="D260" s="528"/>
      <c r="E260" s="94"/>
      <c r="F260" s="67"/>
      <c r="G260" s="237"/>
      <c r="H260" s="248">
        <f t="shared" si="93"/>
        <v>0</v>
      </c>
      <c r="I260" s="251">
        <f t="shared" si="94"/>
        <v>0</v>
      </c>
      <c r="J260" s="245">
        <f t="shared" si="95"/>
        <v>0</v>
      </c>
      <c r="K260" s="247"/>
      <c r="L260" s="256"/>
      <c r="M260" s="253"/>
      <c r="N260" s="293"/>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row>
    <row r="261" spans="1:55" x14ac:dyDescent="0.25">
      <c r="A261" s="59" t="s">
        <v>134</v>
      </c>
      <c r="B261" s="138" t="s">
        <v>94</v>
      </c>
      <c r="C261" s="106" t="s">
        <v>12</v>
      </c>
      <c r="D261" s="528">
        <v>3</v>
      </c>
      <c r="E261" s="94"/>
      <c r="F261" s="54">
        <f>(D261*E261)</f>
        <v>0</v>
      </c>
      <c r="G261" s="237"/>
      <c r="H261" s="248">
        <f t="shared" si="93"/>
        <v>0</v>
      </c>
      <c r="I261" s="251">
        <f t="shared" si="94"/>
        <v>0</v>
      </c>
      <c r="J261" s="252">
        <f t="shared" si="95"/>
        <v>0</v>
      </c>
      <c r="K261" s="247"/>
      <c r="L261" s="256"/>
      <c r="M261" s="253"/>
      <c r="N261" s="293"/>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row>
    <row r="262" spans="1:55" x14ac:dyDescent="0.25">
      <c r="A262" s="63"/>
      <c r="B262" s="138"/>
      <c r="C262" s="106"/>
      <c r="D262" s="528"/>
      <c r="E262" s="94"/>
      <c r="F262" s="67"/>
      <c r="G262" s="237"/>
      <c r="H262" s="248">
        <f t="shared" si="93"/>
        <v>0</v>
      </c>
      <c r="I262" s="251">
        <f t="shared" si="94"/>
        <v>0</v>
      </c>
      <c r="J262" s="245">
        <f t="shared" si="95"/>
        <v>0</v>
      </c>
      <c r="K262" s="247"/>
      <c r="L262" s="256"/>
      <c r="M262" s="253"/>
      <c r="N262" s="293"/>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row>
    <row r="263" spans="1:55" ht="90" customHeight="1" x14ac:dyDescent="0.25">
      <c r="A263" s="59" t="s">
        <v>139</v>
      </c>
      <c r="B263" s="263" t="s">
        <v>197</v>
      </c>
      <c r="C263" s="106" t="s">
        <v>91</v>
      </c>
      <c r="D263" s="528">
        <v>1</v>
      </c>
      <c r="E263" s="94"/>
      <c r="F263" s="260">
        <f>(D263*E263)</f>
        <v>0</v>
      </c>
      <c r="G263" s="237"/>
      <c r="H263" s="248">
        <f t="shared" si="93"/>
        <v>0</v>
      </c>
      <c r="I263" s="251">
        <f t="shared" si="94"/>
        <v>0</v>
      </c>
      <c r="J263" s="252">
        <f t="shared" si="95"/>
        <v>0</v>
      </c>
      <c r="K263" s="247"/>
      <c r="L263" s="256"/>
      <c r="M263" s="253"/>
      <c r="N263" s="293"/>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row>
    <row r="264" spans="1:55" x14ac:dyDescent="0.25">
      <c r="A264" s="63"/>
      <c r="B264" s="138"/>
      <c r="C264" s="106"/>
      <c r="D264" s="528"/>
      <c r="E264" s="94"/>
      <c r="F264" s="67"/>
      <c r="G264" s="237"/>
      <c r="H264" s="248">
        <f t="shared" si="93"/>
        <v>0</v>
      </c>
      <c r="I264" s="251">
        <f t="shared" si="94"/>
        <v>0</v>
      </c>
      <c r="J264" s="245">
        <f t="shared" si="95"/>
        <v>0</v>
      </c>
      <c r="K264" s="247"/>
      <c r="L264" s="256"/>
      <c r="M264" s="253"/>
      <c r="N264" s="293"/>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row>
    <row r="265" spans="1:55" x14ac:dyDescent="0.25">
      <c r="A265" s="59" t="s">
        <v>143</v>
      </c>
      <c r="B265" s="263" t="s">
        <v>196</v>
      </c>
      <c r="C265" s="106" t="s">
        <v>91</v>
      </c>
      <c r="D265" s="528">
        <v>1</v>
      </c>
      <c r="E265" s="94"/>
      <c r="F265" s="260">
        <f>(D265*E265)</f>
        <v>0</v>
      </c>
      <c r="G265" s="237"/>
      <c r="H265" s="248">
        <f t="shared" si="93"/>
        <v>0</v>
      </c>
      <c r="I265" s="251">
        <f t="shared" si="94"/>
        <v>0</v>
      </c>
      <c r="J265" s="252">
        <f t="shared" si="95"/>
        <v>0</v>
      </c>
      <c r="K265" s="247"/>
      <c r="L265" s="256"/>
      <c r="M265" s="253"/>
      <c r="N265" s="293"/>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row>
    <row r="266" spans="1:55" x14ac:dyDescent="0.25">
      <c r="A266" s="63"/>
      <c r="B266" s="138"/>
      <c r="C266" s="106"/>
      <c r="D266" s="528"/>
      <c r="E266" s="94"/>
      <c r="F266" s="67"/>
      <c r="G266" s="237"/>
      <c r="H266" s="248">
        <f t="shared" si="93"/>
        <v>0</v>
      </c>
      <c r="I266" s="251">
        <f t="shared" si="94"/>
        <v>0</v>
      </c>
      <c r="J266" s="245">
        <f t="shared" si="95"/>
        <v>0</v>
      </c>
      <c r="K266" s="247"/>
      <c r="L266" s="256"/>
      <c r="M266" s="253"/>
      <c r="N266" s="293"/>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row>
    <row r="267" spans="1:55" ht="38.25" x14ac:dyDescent="0.25">
      <c r="A267" s="59" t="s">
        <v>144</v>
      </c>
      <c r="B267" s="263" t="s">
        <v>140</v>
      </c>
      <c r="C267" s="106" t="s">
        <v>91</v>
      </c>
      <c r="D267" s="528">
        <v>1</v>
      </c>
      <c r="E267" s="94"/>
      <c r="F267" s="260">
        <f>(D267*E267)</f>
        <v>0</v>
      </c>
      <c r="G267" s="237"/>
      <c r="H267" s="248">
        <f t="shared" si="93"/>
        <v>0</v>
      </c>
      <c r="I267" s="251">
        <f t="shared" si="94"/>
        <v>0</v>
      </c>
      <c r="J267" s="252">
        <f t="shared" si="95"/>
        <v>0</v>
      </c>
      <c r="K267" s="247"/>
      <c r="L267" s="256"/>
      <c r="M267" s="253"/>
      <c r="N267" s="293"/>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row>
    <row r="268" spans="1:55" x14ac:dyDescent="0.25">
      <c r="A268" s="63"/>
      <c r="B268" s="138"/>
      <c r="C268" s="106"/>
      <c r="D268" s="528"/>
      <c r="E268" s="94"/>
      <c r="F268" s="67"/>
      <c r="G268" s="237"/>
      <c r="H268" s="248">
        <f t="shared" si="93"/>
        <v>0</v>
      </c>
      <c r="I268" s="251">
        <f t="shared" si="94"/>
        <v>0</v>
      </c>
      <c r="J268" s="245">
        <f t="shared" si="95"/>
        <v>0</v>
      </c>
      <c r="K268" s="247"/>
      <c r="L268" s="256"/>
      <c r="M268" s="253"/>
      <c r="N268" s="293"/>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row>
    <row r="269" spans="1:55" ht="75" customHeight="1" x14ac:dyDescent="0.25">
      <c r="A269" s="59" t="s">
        <v>145</v>
      </c>
      <c r="B269" s="263" t="s">
        <v>141</v>
      </c>
      <c r="C269" s="106" t="s">
        <v>12</v>
      </c>
      <c r="D269" s="528">
        <v>1</v>
      </c>
      <c r="E269" s="94"/>
      <c r="F269" s="54">
        <f>E269*D269</f>
        <v>0</v>
      </c>
      <c r="G269" s="237"/>
      <c r="H269" s="248">
        <f t="shared" si="93"/>
        <v>0</v>
      </c>
      <c r="I269" s="251">
        <f t="shared" si="94"/>
        <v>0</v>
      </c>
      <c r="J269" s="252">
        <f t="shared" si="95"/>
        <v>0</v>
      </c>
      <c r="K269" s="247"/>
      <c r="L269" s="256"/>
      <c r="M269" s="253"/>
      <c r="N269" s="293"/>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row>
    <row r="270" spans="1:55" x14ac:dyDescent="0.25">
      <c r="A270" s="63"/>
      <c r="B270" s="138"/>
      <c r="C270" s="106"/>
      <c r="D270" s="528"/>
      <c r="E270" s="94"/>
      <c r="F270" s="67"/>
      <c r="G270" s="237"/>
      <c r="H270" s="248">
        <f t="shared" si="93"/>
        <v>0</v>
      </c>
      <c r="I270" s="251">
        <f t="shared" si="94"/>
        <v>0</v>
      </c>
      <c r="J270" s="245">
        <f t="shared" si="95"/>
        <v>0</v>
      </c>
      <c r="K270" s="247"/>
      <c r="L270" s="256"/>
      <c r="M270" s="253"/>
      <c r="N270" s="293"/>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row>
    <row r="271" spans="1:55" ht="87.75" customHeight="1" x14ac:dyDescent="0.25">
      <c r="A271" s="59" t="s">
        <v>146</v>
      </c>
      <c r="B271" s="263" t="s">
        <v>142</v>
      </c>
      <c r="C271" s="106" t="s">
        <v>12</v>
      </c>
      <c r="D271" s="528">
        <v>1</v>
      </c>
      <c r="E271" s="94"/>
      <c r="F271" s="54">
        <f>E271*D271</f>
        <v>0</v>
      </c>
      <c r="G271" s="237"/>
      <c r="H271" s="248">
        <f t="shared" si="93"/>
        <v>0</v>
      </c>
      <c r="I271" s="251">
        <f t="shared" si="94"/>
        <v>0</v>
      </c>
      <c r="J271" s="252">
        <f t="shared" si="95"/>
        <v>0</v>
      </c>
      <c r="K271" s="247"/>
      <c r="L271" s="256"/>
      <c r="M271" s="253"/>
      <c r="N271" s="293"/>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row>
    <row r="272" spans="1:55" x14ac:dyDescent="0.25">
      <c r="A272" s="63"/>
      <c r="B272" s="138"/>
      <c r="C272" s="106"/>
      <c r="D272" s="528"/>
      <c r="E272" s="94"/>
      <c r="F272" s="67"/>
      <c r="G272" s="237"/>
      <c r="H272" s="248">
        <f t="shared" si="93"/>
        <v>0</v>
      </c>
      <c r="I272" s="251">
        <f t="shared" si="94"/>
        <v>0</v>
      </c>
      <c r="J272" s="245">
        <f t="shared" si="95"/>
        <v>0</v>
      </c>
      <c r="K272" s="247"/>
      <c r="L272" s="256"/>
      <c r="M272" s="253"/>
      <c r="N272" s="293"/>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row>
    <row r="273" spans="1:55" ht="25.5" x14ac:dyDescent="0.25">
      <c r="A273" s="59" t="s">
        <v>147</v>
      </c>
      <c r="B273" s="263" t="s">
        <v>148</v>
      </c>
      <c r="C273" s="106" t="s">
        <v>12</v>
      </c>
      <c r="D273" s="528">
        <v>1</v>
      </c>
      <c r="E273" s="94"/>
      <c r="F273" s="54">
        <f>E273*D273</f>
        <v>0</v>
      </c>
      <c r="G273" s="237"/>
      <c r="H273" s="248">
        <f t="shared" si="93"/>
        <v>0</v>
      </c>
      <c r="I273" s="251">
        <f t="shared" si="94"/>
        <v>0</v>
      </c>
      <c r="J273" s="252">
        <f t="shared" si="95"/>
        <v>0</v>
      </c>
      <c r="K273" s="247"/>
      <c r="L273" s="256"/>
      <c r="M273" s="253"/>
      <c r="N273" s="293"/>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21"/>
      <c r="AW273" s="21"/>
      <c r="AX273" s="21"/>
      <c r="AY273" s="21"/>
      <c r="AZ273" s="21"/>
      <c r="BA273" s="21"/>
      <c r="BB273" s="21"/>
      <c r="BC273" s="21"/>
    </row>
    <row r="274" spans="1:55" x14ac:dyDescent="0.25">
      <c r="A274" s="63"/>
      <c r="B274" s="92"/>
      <c r="C274" s="106"/>
      <c r="D274" s="528"/>
      <c r="E274" s="94"/>
      <c r="F274" s="67"/>
      <c r="G274" s="237"/>
      <c r="H274" s="248">
        <f t="shared" si="93"/>
        <v>0</v>
      </c>
      <c r="I274" s="251">
        <f t="shared" si="94"/>
        <v>0</v>
      </c>
      <c r="J274" s="245">
        <f t="shared" si="95"/>
        <v>0</v>
      </c>
      <c r="K274" s="247"/>
      <c r="L274" s="256"/>
      <c r="M274" s="253"/>
      <c r="N274" s="293"/>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21"/>
      <c r="AW274" s="21"/>
      <c r="AX274" s="21"/>
      <c r="AY274" s="21"/>
      <c r="AZ274" s="21"/>
      <c r="BA274" s="21"/>
      <c r="BB274" s="21"/>
      <c r="BC274" s="21"/>
    </row>
    <row r="275" spans="1:55" x14ac:dyDescent="0.25">
      <c r="A275" s="63" t="s">
        <v>210</v>
      </c>
      <c r="B275" s="92" t="s">
        <v>211</v>
      </c>
      <c r="C275" s="106" t="s">
        <v>12</v>
      </c>
      <c r="D275" s="528">
        <v>1</v>
      </c>
      <c r="E275" s="94"/>
      <c r="F275" s="67">
        <f>E275*D275</f>
        <v>0</v>
      </c>
      <c r="G275" s="237"/>
      <c r="H275" s="248">
        <f t="shared" si="93"/>
        <v>0</v>
      </c>
      <c r="I275" s="251">
        <f t="shared" si="94"/>
        <v>0</v>
      </c>
      <c r="J275" s="252">
        <f t="shared" si="95"/>
        <v>0</v>
      </c>
      <c r="K275" s="247"/>
      <c r="L275" s="256"/>
      <c r="M275" s="253"/>
      <c r="N275" s="293"/>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21"/>
      <c r="AW275" s="21"/>
      <c r="AX275" s="21"/>
      <c r="AY275" s="21"/>
      <c r="AZ275" s="21"/>
      <c r="BA275" s="21"/>
      <c r="BB275" s="21"/>
      <c r="BC275" s="21"/>
    </row>
    <row r="276" spans="1:55" x14ac:dyDescent="0.25">
      <c r="A276" s="63"/>
      <c r="B276" s="92"/>
      <c r="C276" s="106"/>
      <c r="D276" s="528"/>
      <c r="E276" s="94"/>
      <c r="F276" s="67"/>
      <c r="G276" s="237"/>
      <c r="H276" s="248"/>
      <c r="I276" s="251"/>
      <c r="J276" s="252"/>
      <c r="K276" s="247"/>
      <c r="L276" s="256"/>
      <c r="M276" s="253"/>
      <c r="N276" s="293"/>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21"/>
      <c r="AW276" s="21"/>
      <c r="AX276" s="21"/>
      <c r="AY276" s="21"/>
      <c r="AZ276" s="21"/>
      <c r="BA276" s="21"/>
      <c r="BB276" s="21"/>
      <c r="BC276" s="21"/>
    </row>
    <row r="277" spans="1:55" ht="140.25" x14ac:dyDescent="0.25">
      <c r="A277" s="63" t="s">
        <v>348</v>
      </c>
      <c r="B277" s="92" t="s">
        <v>346</v>
      </c>
      <c r="C277" s="106" t="s">
        <v>15</v>
      </c>
      <c r="D277" s="528">
        <f>D14</f>
        <v>1040</v>
      </c>
      <c r="E277" s="94"/>
      <c r="F277" s="67">
        <f>E277*D277</f>
        <v>0</v>
      </c>
      <c r="G277" s="237"/>
      <c r="H277" s="248"/>
      <c r="I277" s="251"/>
      <c r="J277" s="252"/>
      <c r="K277" s="247"/>
      <c r="L277" s="256"/>
      <c r="M277" s="253"/>
      <c r="N277" s="293"/>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21"/>
      <c r="AW277" s="21"/>
      <c r="AX277" s="21"/>
      <c r="AY277" s="21"/>
      <c r="AZ277" s="21"/>
      <c r="BA277" s="21"/>
      <c r="BB277" s="21"/>
      <c r="BC277" s="21"/>
    </row>
    <row r="278" spans="1:55" ht="13.5" thickBot="1" x14ac:dyDescent="0.3">
      <c r="A278" s="68"/>
      <c r="B278" s="261"/>
      <c r="C278" s="70"/>
      <c r="D278" s="520"/>
      <c r="E278" s="71"/>
      <c r="F278" s="72"/>
      <c r="G278" s="237"/>
      <c r="H278" s="248"/>
      <c r="I278" s="251"/>
      <c r="J278" s="245"/>
      <c r="K278" s="247"/>
      <c r="L278" s="256"/>
      <c r="M278" s="253"/>
      <c r="N278" s="293"/>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row>
    <row r="279" spans="1:55" ht="14.25" thickTop="1" thickBot="1" x14ac:dyDescent="0.3">
      <c r="A279" s="73" t="s">
        <v>130</v>
      </c>
      <c r="B279" s="262" t="s">
        <v>236</v>
      </c>
      <c r="C279" s="75"/>
      <c r="D279" s="521"/>
      <c r="E279" s="76"/>
      <c r="F279" s="77">
        <f>SUM(F255:F278)</f>
        <v>0</v>
      </c>
      <c r="G279" s="277">
        <f>SUM(G252:G275)</f>
        <v>0</v>
      </c>
      <c r="H279" s="277">
        <f t="shared" ref="H279:N279" si="96">SUM(H252:H275)</f>
        <v>0</v>
      </c>
      <c r="I279" s="277">
        <f t="shared" si="96"/>
        <v>0</v>
      </c>
      <c r="J279" s="277">
        <f t="shared" si="96"/>
        <v>0</v>
      </c>
      <c r="K279" s="277">
        <f t="shared" si="96"/>
        <v>0</v>
      </c>
      <c r="L279" s="277">
        <f t="shared" si="96"/>
        <v>0</v>
      </c>
      <c r="M279" s="277">
        <f t="shared" si="96"/>
        <v>0</v>
      </c>
      <c r="N279" s="277">
        <f t="shared" si="96"/>
        <v>0</v>
      </c>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row>
    <row r="280" spans="1:55" ht="13.5" thickTop="1" x14ac:dyDescent="0.25">
      <c r="A280" s="172"/>
      <c r="B280" s="152"/>
      <c r="C280" s="183"/>
      <c r="D280" s="548"/>
      <c r="E280" s="184"/>
      <c r="F280" s="184"/>
      <c r="G280" s="237"/>
      <c r="H280" s="248"/>
      <c r="I280" s="251"/>
      <c r="J280" s="245"/>
      <c r="K280" s="247"/>
      <c r="L280" s="256"/>
      <c r="M280" s="253"/>
      <c r="N280" s="293"/>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1"/>
      <c r="BC280" s="21"/>
    </row>
    <row r="281" spans="1:55" ht="13.5" thickBot="1" x14ac:dyDescent="0.3">
      <c r="A281" s="188"/>
      <c r="B281" s="189"/>
      <c r="C281" s="190"/>
      <c r="D281" s="548"/>
      <c r="E281" s="191"/>
      <c r="F281" s="192"/>
      <c r="G281" s="237"/>
      <c r="H281" s="248"/>
      <c r="I281" s="251"/>
      <c r="J281" s="245"/>
      <c r="K281" s="247"/>
      <c r="L281" s="256"/>
      <c r="M281" s="253"/>
      <c r="N281" s="293"/>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row>
    <row r="282" spans="1:55" ht="16.5" thickBot="1" x14ac:dyDescent="0.3">
      <c r="A282" s="119" t="s">
        <v>129</v>
      </c>
      <c r="B282" s="120" t="s">
        <v>80</v>
      </c>
      <c r="C282" s="121"/>
      <c r="D282" s="532"/>
      <c r="E282" s="122"/>
      <c r="F282" s="123">
        <f>F279</f>
        <v>0</v>
      </c>
      <c r="H282" s="248"/>
      <c r="I282" s="251"/>
      <c r="J282" s="245"/>
      <c r="K282" s="247"/>
      <c r="L282" s="256"/>
      <c r="M282" s="253"/>
      <c r="N282" s="293"/>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21"/>
      <c r="AW282" s="21"/>
      <c r="AX282" s="21"/>
      <c r="AY282" s="21"/>
      <c r="AZ282" s="21"/>
      <c r="BA282" s="21"/>
      <c r="BB282" s="21"/>
      <c r="BC282" s="21"/>
    </row>
    <row r="283" spans="1:55" x14ac:dyDescent="0.25">
      <c r="G283" s="294" t="e">
        <f>+#REF!+G279+G247+G232+G213+G197+G156+G142+G132+G122+G99+G86+G79+G70+G63+G55+G39+G30+G17</f>
        <v>#REF!</v>
      </c>
      <c r="H283" s="294" t="e">
        <f>+#REF!+H279+H247+H232+H213+H197+H156+H142+H132+H122+H99+H86+H79+H70+H63+H55+H39+H30+H17</f>
        <v>#REF!</v>
      </c>
      <c r="I283" s="294" t="e">
        <f>+#REF!+I279+I247+I232+I213+I197+I156+I142+I132+I122+I99+I86+I79+I70+I63+I55+I39+I30+I17</f>
        <v>#REF!</v>
      </c>
      <c r="J283" s="294" t="e">
        <f>+#REF!+J279+J247+J232+J213+J197+J156+J142+J132+J122+J99+J86+J79+J70+J63+J55+J39+J30+J17</f>
        <v>#REF!</v>
      </c>
      <c r="K283" s="294" t="e">
        <f>+#REF!+K279+K247+K232+K213+K197+K156+K142+K132+K122+K99+K86+K79+K70+K63+K55+K39+K30+K17</f>
        <v>#REF!</v>
      </c>
      <c r="L283" s="294" t="e">
        <f>+#REF!+L279+L247+L232+L213+L197+L156+L142+L132+L122+L99+L86+L79+L70+L63+L55+L39+L30+L17</f>
        <v>#REF!</v>
      </c>
      <c r="M283" s="294" t="e">
        <f>+#REF!+M279+M247+M232+M213+M197+M156+M142+M132+M122+M99+M86+M79+M70+M63+M55+M39+M30+M17</f>
        <v>#REF!</v>
      </c>
      <c r="N283" s="294" t="e">
        <f>+#REF!+N279+N247+N232+N213+N197+N156+N142+N132+N122+N99+N86+N79+N70+N63+N55+N39+N30+N17</f>
        <v>#REF!</v>
      </c>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21"/>
      <c r="AW283" s="21"/>
      <c r="AX283" s="21"/>
      <c r="AY283" s="21"/>
      <c r="AZ283" s="21"/>
      <c r="BA283" s="21"/>
      <c r="BB283" s="21"/>
      <c r="BC283" s="21"/>
    </row>
    <row r="284" spans="1:55" x14ac:dyDescent="0.25">
      <c r="G284" s="237"/>
      <c r="H284" s="237"/>
      <c r="I284" s="237"/>
      <c r="J284" s="237"/>
      <c r="K284" s="237"/>
      <c r="L284" s="237"/>
      <c r="M284" s="237"/>
      <c r="N284" s="237"/>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c r="AQ284" s="21"/>
      <c r="AR284" s="21"/>
      <c r="AS284" s="21"/>
      <c r="AT284" s="21"/>
      <c r="AU284" s="21"/>
      <c r="AV284" s="21"/>
      <c r="AW284" s="21"/>
      <c r="AX284" s="21"/>
      <c r="AY284" s="21"/>
      <c r="AZ284" s="21"/>
      <c r="BA284" s="21"/>
      <c r="BB284" s="21"/>
      <c r="BC284" s="21"/>
    </row>
    <row r="285" spans="1:55" x14ac:dyDescent="0.25">
      <c r="G285" s="237" t="e">
        <f>SUM(G9:G281)-G283</f>
        <v>#REF!</v>
      </c>
      <c r="H285" s="237"/>
      <c r="I285" s="237"/>
      <c r="J285" s="237"/>
      <c r="K285" s="237"/>
      <c r="L285" s="237"/>
      <c r="M285" s="237"/>
      <c r="N285" s="237"/>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c r="AQ285" s="21"/>
      <c r="AR285" s="21"/>
      <c r="AS285" s="21"/>
      <c r="AT285" s="21"/>
      <c r="AU285" s="21"/>
      <c r="AV285" s="21"/>
      <c r="AW285" s="21"/>
      <c r="AX285" s="21"/>
      <c r="AY285" s="21"/>
      <c r="AZ285" s="21"/>
      <c r="BA285" s="21"/>
      <c r="BB285" s="21"/>
      <c r="BC285" s="21"/>
    </row>
    <row r="286" spans="1:55" x14ac:dyDescent="0.25">
      <c r="G286" s="237"/>
      <c r="H286" s="237"/>
      <c r="I286" s="237"/>
      <c r="J286" s="237"/>
      <c r="K286" s="237"/>
      <c r="L286" s="237"/>
      <c r="M286" s="237"/>
      <c r="N286" s="237"/>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row>
    <row r="287" spans="1:55" x14ac:dyDescent="0.25">
      <c r="G287" s="237"/>
      <c r="H287" s="237"/>
      <c r="I287" s="237"/>
      <c r="J287" s="237"/>
      <c r="K287" s="237"/>
      <c r="L287" s="237"/>
      <c r="M287" s="237"/>
      <c r="N287" s="237"/>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21"/>
      <c r="AW287" s="21"/>
      <c r="AX287" s="21"/>
      <c r="AY287" s="21"/>
      <c r="AZ287" s="21"/>
      <c r="BA287" s="21"/>
      <c r="BB287" s="21"/>
      <c r="BC287" s="21"/>
    </row>
    <row r="288" spans="1:55" x14ac:dyDescent="0.25">
      <c r="G288" s="237"/>
      <c r="H288" s="237"/>
      <c r="I288" s="237"/>
      <c r="J288" s="237"/>
      <c r="K288" s="237"/>
      <c r="L288" s="237"/>
      <c r="M288" s="237"/>
      <c r="N288" s="237"/>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row>
    <row r="289" spans="7:55" x14ac:dyDescent="0.25">
      <c r="G289" s="237"/>
      <c r="H289" s="237"/>
      <c r="I289" s="237"/>
      <c r="J289" s="237"/>
      <c r="K289" s="237"/>
      <c r="L289" s="237"/>
      <c r="M289" s="237"/>
      <c r="N289" s="237"/>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c r="AQ289" s="21"/>
      <c r="AR289" s="21"/>
      <c r="AS289" s="21"/>
      <c r="AT289" s="21"/>
      <c r="AU289" s="21"/>
      <c r="AV289" s="21"/>
      <c r="AW289" s="21"/>
      <c r="AX289" s="21"/>
      <c r="AY289" s="21"/>
      <c r="AZ289" s="21"/>
      <c r="BA289" s="21"/>
      <c r="BB289" s="21"/>
      <c r="BC289" s="21"/>
    </row>
    <row r="290" spans="7:55" x14ac:dyDescent="0.25">
      <c r="G290" s="237"/>
      <c r="H290" s="237"/>
      <c r="I290" s="237"/>
      <c r="J290" s="237"/>
      <c r="K290" s="237"/>
      <c r="L290" s="237"/>
      <c r="M290" s="237"/>
      <c r="N290" s="237"/>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c r="AQ290" s="21"/>
      <c r="AR290" s="21"/>
      <c r="AS290" s="21"/>
      <c r="AT290" s="21"/>
      <c r="AU290" s="21"/>
      <c r="AV290" s="21"/>
      <c r="AW290" s="21"/>
      <c r="AX290" s="21"/>
      <c r="AY290" s="21"/>
      <c r="AZ290" s="21"/>
      <c r="BA290" s="21"/>
      <c r="BB290" s="21"/>
      <c r="BC290" s="21"/>
    </row>
    <row r="291" spans="7:55" x14ac:dyDescent="0.25">
      <c r="G291" s="237"/>
      <c r="H291" s="237"/>
      <c r="I291" s="237"/>
      <c r="J291" s="237"/>
      <c r="K291" s="237"/>
      <c r="L291" s="237"/>
      <c r="M291" s="237"/>
      <c r="N291" s="237"/>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21"/>
      <c r="AW291" s="21"/>
      <c r="AX291" s="21"/>
      <c r="AY291" s="21"/>
      <c r="AZ291" s="21"/>
      <c r="BA291" s="21"/>
      <c r="BB291" s="21"/>
      <c r="BC291" s="21"/>
    </row>
    <row r="292" spans="7:55" x14ac:dyDescent="0.25">
      <c r="G292" s="237"/>
      <c r="H292" s="237"/>
      <c r="I292" s="237"/>
      <c r="J292" s="237"/>
      <c r="K292" s="237"/>
      <c r="L292" s="237"/>
      <c r="M292" s="237"/>
      <c r="N292" s="237"/>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c r="AQ292" s="21"/>
      <c r="AR292" s="21"/>
      <c r="AS292" s="21"/>
      <c r="AT292" s="21"/>
      <c r="AU292" s="21"/>
      <c r="AV292" s="21"/>
      <c r="AW292" s="21"/>
      <c r="AX292" s="21"/>
      <c r="AY292" s="21"/>
      <c r="AZ292" s="21"/>
      <c r="BA292" s="21"/>
      <c r="BB292" s="21"/>
      <c r="BC292" s="21"/>
    </row>
    <row r="293" spans="7:55" x14ac:dyDescent="0.25">
      <c r="G293" s="237"/>
      <c r="H293" s="237"/>
      <c r="I293" s="237"/>
      <c r="J293" s="237"/>
      <c r="K293" s="237"/>
      <c r="L293" s="237"/>
      <c r="M293" s="237"/>
      <c r="N293" s="237"/>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21"/>
      <c r="AW293" s="21"/>
      <c r="AX293" s="21"/>
      <c r="AY293" s="21"/>
      <c r="AZ293" s="21"/>
      <c r="BA293" s="21"/>
      <c r="BB293" s="21"/>
      <c r="BC293" s="21"/>
    </row>
    <row r="294" spans="7:55" x14ac:dyDescent="0.25">
      <c r="G294" s="237"/>
      <c r="H294" s="237"/>
      <c r="I294" s="237"/>
      <c r="J294" s="237"/>
      <c r="K294" s="237"/>
      <c r="L294" s="237"/>
      <c r="M294" s="237"/>
      <c r="N294" s="237"/>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21"/>
      <c r="AW294" s="21"/>
      <c r="AX294" s="21"/>
      <c r="AY294" s="21"/>
      <c r="AZ294" s="21"/>
      <c r="BA294" s="21"/>
      <c r="BB294" s="21"/>
      <c r="BC294" s="21"/>
    </row>
    <row r="295" spans="7:55" x14ac:dyDescent="0.25">
      <c r="G295" s="237"/>
      <c r="H295" s="237"/>
      <c r="I295" s="237"/>
      <c r="J295" s="237"/>
      <c r="K295" s="237"/>
      <c r="L295" s="237"/>
      <c r="M295" s="237"/>
      <c r="N295" s="237"/>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21"/>
      <c r="AW295" s="21"/>
      <c r="AX295" s="21"/>
      <c r="AY295" s="21"/>
      <c r="AZ295" s="21"/>
      <c r="BA295" s="21"/>
      <c r="BB295" s="21"/>
      <c r="BC295" s="21"/>
    </row>
    <row r="296" spans="7:55" x14ac:dyDescent="0.25">
      <c r="G296" s="237"/>
      <c r="H296" s="237"/>
      <c r="I296" s="237"/>
      <c r="J296" s="237"/>
      <c r="K296" s="237"/>
      <c r="L296" s="237"/>
      <c r="M296" s="237"/>
      <c r="N296" s="237"/>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row>
    <row r="297" spans="7:55" x14ac:dyDescent="0.25">
      <c r="G297" s="237"/>
      <c r="H297" s="237"/>
      <c r="I297" s="237"/>
      <c r="J297" s="237"/>
      <c r="K297" s="237"/>
      <c r="L297" s="237"/>
      <c r="M297" s="237"/>
      <c r="N297" s="237"/>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row>
    <row r="298" spans="7:55" x14ac:dyDescent="0.25">
      <c r="G298" s="237"/>
      <c r="H298" s="237"/>
      <c r="I298" s="237"/>
      <c r="J298" s="237"/>
      <c r="K298" s="237"/>
      <c r="L298" s="237"/>
      <c r="M298" s="237"/>
      <c r="N298" s="237"/>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row>
    <row r="299" spans="7:55" x14ac:dyDescent="0.25">
      <c r="G299" s="237"/>
      <c r="H299" s="237"/>
      <c r="I299" s="237"/>
      <c r="J299" s="237"/>
      <c r="K299" s="237"/>
      <c r="L299" s="237"/>
      <c r="M299" s="237"/>
      <c r="N299" s="237"/>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c r="BA299" s="21"/>
      <c r="BB299" s="21"/>
      <c r="BC299" s="21"/>
    </row>
    <row r="300" spans="7:55" x14ac:dyDescent="0.25">
      <c r="G300" s="237"/>
      <c r="H300" s="237"/>
      <c r="I300" s="237"/>
      <c r="J300" s="237"/>
      <c r="K300" s="237"/>
      <c r="L300" s="237"/>
      <c r="M300" s="237"/>
      <c r="N300" s="237"/>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c r="AZ300" s="21"/>
      <c r="BA300" s="21"/>
      <c r="BB300" s="21"/>
      <c r="BC300" s="21"/>
    </row>
    <row r="301" spans="7:55" x14ac:dyDescent="0.25">
      <c r="G301" s="237"/>
      <c r="H301" s="237"/>
      <c r="I301" s="237"/>
      <c r="J301" s="237"/>
      <c r="K301" s="237"/>
      <c r="L301" s="237"/>
      <c r="M301" s="237"/>
      <c r="N301" s="237"/>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c r="BA301" s="21"/>
      <c r="BB301" s="21"/>
      <c r="BC301" s="21"/>
    </row>
    <row r="302" spans="7:55" x14ac:dyDescent="0.25">
      <c r="G302" s="237"/>
      <c r="H302" s="237"/>
      <c r="I302" s="237"/>
      <c r="J302" s="237"/>
      <c r="K302" s="237"/>
      <c r="L302" s="237"/>
      <c r="M302" s="237"/>
      <c r="N302" s="237"/>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21"/>
      <c r="AW302" s="21"/>
      <c r="AX302" s="21"/>
      <c r="AY302" s="21"/>
      <c r="AZ302" s="21"/>
      <c r="BA302" s="21"/>
      <c r="BB302" s="21"/>
      <c r="BC302" s="21"/>
    </row>
    <row r="303" spans="7:55" x14ac:dyDescent="0.25">
      <c r="G303" s="237"/>
      <c r="H303" s="237"/>
      <c r="I303" s="237"/>
      <c r="J303" s="237"/>
      <c r="K303" s="237"/>
      <c r="L303" s="237"/>
      <c r="M303" s="237"/>
      <c r="N303" s="237"/>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c r="BA303" s="21"/>
      <c r="BB303" s="21"/>
      <c r="BC303" s="21"/>
    </row>
    <row r="304" spans="7:55" x14ac:dyDescent="0.25">
      <c r="G304" s="237"/>
      <c r="H304" s="237"/>
      <c r="I304" s="237"/>
      <c r="J304" s="237"/>
      <c r="K304" s="237"/>
      <c r="L304" s="237"/>
      <c r="M304" s="237"/>
      <c r="N304" s="237"/>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row>
    <row r="305" spans="7:55" x14ac:dyDescent="0.25">
      <c r="G305" s="237"/>
      <c r="H305" s="237"/>
      <c r="I305" s="237"/>
      <c r="J305" s="237"/>
      <c r="K305" s="237"/>
      <c r="L305" s="237"/>
      <c r="M305" s="237"/>
      <c r="N305" s="237"/>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c r="AQ305" s="21"/>
      <c r="AR305" s="21"/>
      <c r="AS305" s="21"/>
      <c r="AT305" s="21"/>
      <c r="AU305" s="21"/>
      <c r="AV305" s="21"/>
      <c r="AW305" s="21"/>
      <c r="AX305" s="21"/>
      <c r="AY305" s="21"/>
      <c r="AZ305" s="21"/>
      <c r="BA305" s="21"/>
      <c r="BB305" s="21"/>
      <c r="BC305" s="21"/>
    </row>
    <row r="306" spans="7:55" x14ac:dyDescent="0.25">
      <c r="G306" s="237"/>
      <c r="H306" s="237"/>
      <c r="I306" s="237"/>
      <c r="J306" s="237"/>
      <c r="K306" s="237"/>
      <c r="L306" s="237"/>
      <c r="M306" s="237"/>
      <c r="N306" s="237"/>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c r="BA306" s="21"/>
      <c r="BB306" s="21"/>
      <c r="BC306" s="21"/>
    </row>
    <row r="307" spans="7:55" x14ac:dyDescent="0.25">
      <c r="G307" s="237"/>
      <c r="H307" s="237"/>
      <c r="I307" s="237"/>
      <c r="J307" s="237"/>
      <c r="K307" s="237"/>
      <c r="L307" s="237"/>
      <c r="M307" s="237"/>
      <c r="N307" s="237"/>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21"/>
      <c r="AW307" s="21"/>
      <c r="AX307" s="21"/>
      <c r="AY307" s="21"/>
      <c r="AZ307" s="21"/>
      <c r="BA307" s="21"/>
      <c r="BB307" s="21"/>
      <c r="BC307" s="21"/>
    </row>
    <row r="308" spans="7:55" x14ac:dyDescent="0.25">
      <c r="G308" s="237"/>
      <c r="H308" s="237"/>
      <c r="I308" s="237"/>
      <c r="J308" s="237"/>
      <c r="K308" s="237"/>
      <c r="L308" s="237"/>
      <c r="M308" s="237"/>
      <c r="N308" s="237"/>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c r="BA308" s="21"/>
      <c r="BB308" s="21"/>
      <c r="BC308" s="21"/>
    </row>
    <row r="309" spans="7:55" x14ac:dyDescent="0.25">
      <c r="G309" s="237"/>
      <c r="H309" s="237"/>
      <c r="I309" s="237"/>
      <c r="J309" s="237"/>
      <c r="K309" s="237"/>
      <c r="L309" s="237"/>
      <c r="M309" s="237"/>
      <c r="N309" s="237"/>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c r="AQ309" s="21"/>
      <c r="AR309" s="21"/>
      <c r="AS309" s="21"/>
      <c r="AT309" s="21"/>
      <c r="AU309" s="21"/>
      <c r="AV309" s="21"/>
      <c r="AW309" s="21"/>
      <c r="AX309" s="21"/>
      <c r="AY309" s="21"/>
      <c r="AZ309" s="21"/>
      <c r="BA309" s="21"/>
      <c r="BB309" s="21"/>
      <c r="BC309" s="21"/>
    </row>
    <row r="310" spans="7:55" x14ac:dyDescent="0.25">
      <c r="G310" s="237"/>
      <c r="H310" s="237"/>
      <c r="I310" s="237"/>
      <c r="J310" s="237"/>
      <c r="K310" s="237"/>
      <c r="L310" s="237"/>
      <c r="M310" s="237"/>
      <c r="N310" s="237"/>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c r="AQ310" s="21"/>
      <c r="AR310" s="21"/>
      <c r="AS310" s="21"/>
      <c r="AT310" s="21"/>
      <c r="AU310" s="21"/>
      <c r="AV310" s="21"/>
      <c r="AW310" s="21"/>
      <c r="AX310" s="21"/>
      <c r="AY310" s="21"/>
      <c r="AZ310" s="21"/>
      <c r="BA310" s="21"/>
      <c r="BB310" s="21"/>
      <c r="BC310" s="21"/>
    </row>
    <row r="311" spans="7:55" x14ac:dyDescent="0.25">
      <c r="G311" s="237"/>
      <c r="H311" s="237"/>
      <c r="I311" s="237"/>
      <c r="J311" s="237"/>
      <c r="K311" s="237"/>
      <c r="L311" s="237"/>
      <c r="M311" s="237"/>
      <c r="N311" s="237"/>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c r="AQ311" s="21"/>
      <c r="AR311" s="21"/>
      <c r="AS311" s="21"/>
      <c r="AT311" s="21"/>
      <c r="AU311" s="21"/>
      <c r="AV311" s="21"/>
      <c r="AW311" s="21"/>
      <c r="AX311" s="21"/>
      <c r="AY311" s="21"/>
      <c r="AZ311" s="21"/>
      <c r="BA311" s="21"/>
      <c r="BB311" s="21"/>
      <c r="BC311" s="21"/>
    </row>
    <row r="312" spans="7:55" x14ac:dyDescent="0.25">
      <c r="G312" s="237"/>
      <c r="H312" s="237"/>
      <c r="I312" s="237"/>
      <c r="J312" s="237"/>
      <c r="K312" s="237"/>
      <c r="L312" s="237"/>
      <c r="M312" s="237"/>
      <c r="N312" s="237"/>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c r="AQ312" s="21"/>
      <c r="AR312" s="21"/>
      <c r="AS312" s="21"/>
      <c r="AT312" s="21"/>
      <c r="AU312" s="21"/>
      <c r="AV312" s="21"/>
      <c r="AW312" s="21"/>
      <c r="AX312" s="21"/>
      <c r="AY312" s="21"/>
      <c r="AZ312" s="21"/>
      <c r="BA312" s="21"/>
      <c r="BB312" s="21"/>
      <c r="BC312" s="21"/>
    </row>
    <row r="313" spans="7:55" x14ac:dyDescent="0.25">
      <c r="G313" s="237"/>
      <c r="H313" s="237"/>
      <c r="I313" s="237"/>
      <c r="J313" s="237"/>
      <c r="K313" s="237"/>
      <c r="L313" s="237"/>
      <c r="M313" s="237"/>
      <c r="N313" s="237"/>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c r="AQ313" s="21"/>
      <c r="AR313" s="21"/>
      <c r="AS313" s="21"/>
      <c r="AT313" s="21"/>
      <c r="AU313" s="21"/>
      <c r="AV313" s="21"/>
      <c r="AW313" s="21"/>
      <c r="AX313" s="21"/>
      <c r="AY313" s="21"/>
      <c r="AZ313" s="21"/>
      <c r="BA313" s="21"/>
      <c r="BB313" s="21"/>
      <c r="BC313" s="21"/>
    </row>
    <row r="314" spans="7:55" x14ac:dyDescent="0.25">
      <c r="G314" s="237"/>
      <c r="H314" s="237"/>
      <c r="I314" s="237"/>
      <c r="J314" s="237"/>
      <c r="K314" s="237"/>
      <c r="L314" s="237"/>
      <c r="M314" s="237"/>
      <c r="N314" s="237"/>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c r="BA314" s="21"/>
      <c r="BB314" s="21"/>
      <c r="BC314" s="21"/>
    </row>
    <row r="315" spans="7:55" x14ac:dyDescent="0.25">
      <c r="G315" s="237"/>
      <c r="H315" s="237"/>
      <c r="I315" s="237"/>
      <c r="J315" s="237"/>
      <c r="K315" s="237"/>
      <c r="L315" s="237"/>
      <c r="M315" s="237"/>
      <c r="N315" s="237"/>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21"/>
      <c r="AW315" s="21"/>
      <c r="AX315" s="21"/>
      <c r="AY315" s="21"/>
      <c r="AZ315" s="21"/>
      <c r="BA315" s="21"/>
      <c r="BB315" s="21"/>
      <c r="BC315" s="21"/>
    </row>
    <row r="316" spans="7:55" x14ac:dyDescent="0.25">
      <c r="G316" s="237"/>
      <c r="H316" s="237"/>
      <c r="I316" s="237"/>
      <c r="J316" s="237"/>
      <c r="K316" s="237"/>
      <c r="L316" s="237"/>
      <c r="M316" s="237"/>
      <c r="N316" s="237"/>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c r="BA316" s="21"/>
      <c r="BB316" s="21"/>
      <c r="BC316" s="21"/>
    </row>
    <row r="317" spans="7:55" x14ac:dyDescent="0.25">
      <c r="G317" s="237"/>
      <c r="H317" s="237"/>
      <c r="I317" s="237"/>
      <c r="J317" s="237"/>
      <c r="K317" s="237"/>
      <c r="L317" s="237"/>
      <c r="M317" s="237"/>
      <c r="N317" s="237"/>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21"/>
      <c r="AW317" s="21"/>
      <c r="AX317" s="21"/>
      <c r="AY317" s="21"/>
      <c r="AZ317" s="21"/>
      <c r="BA317" s="21"/>
      <c r="BB317" s="21"/>
      <c r="BC317" s="21"/>
    </row>
    <row r="318" spans="7:55" x14ac:dyDescent="0.25">
      <c r="G318" s="237"/>
      <c r="H318" s="237"/>
      <c r="I318" s="237"/>
      <c r="J318" s="237"/>
      <c r="K318" s="237"/>
      <c r="L318" s="237"/>
      <c r="M318" s="237"/>
      <c r="N318" s="237"/>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c r="BA318" s="21"/>
      <c r="BB318" s="21"/>
      <c r="BC318" s="21"/>
    </row>
    <row r="319" spans="7:55" x14ac:dyDescent="0.25">
      <c r="G319" s="237"/>
      <c r="H319" s="237"/>
      <c r="I319" s="237"/>
      <c r="J319" s="237"/>
      <c r="K319" s="237"/>
      <c r="L319" s="237"/>
      <c r="M319" s="237"/>
      <c r="N319" s="237"/>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c r="AX319" s="21"/>
      <c r="AY319" s="21"/>
      <c r="AZ319" s="21"/>
      <c r="BA319" s="21"/>
      <c r="BB319" s="21"/>
      <c r="BC319" s="21"/>
    </row>
    <row r="320" spans="7:55" x14ac:dyDescent="0.25">
      <c r="G320" s="237"/>
      <c r="H320" s="237"/>
      <c r="I320" s="237"/>
      <c r="J320" s="237"/>
      <c r="K320" s="237"/>
      <c r="L320" s="237"/>
      <c r="M320" s="237"/>
      <c r="N320" s="237"/>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c r="AQ320" s="21"/>
      <c r="AR320" s="21"/>
      <c r="AS320" s="21"/>
      <c r="AT320" s="21"/>
      <c r="AU320" s="21"/>
      <c r="AV320" s="21"/>
      <c r="AW320" s="21"/>
      <c r="AX320" s="21"/>
      <c r="AY320" s="21"/>
      <c r="AZ320" s="21"/>
      <c r="BA320" s="21"/>
      <c r="BB320" s="21"/>
      <c r="BC320" s="21"/>
    </row>
    <row r="321" spans="7:55" x14ac:dyDescent="0.25">
      <c r="G321" s="237"/>
      <c r="H321" s="237"/>
      <c r="I321" s="237"/>
      <c r="J321" s="237"/>
      <c r="K321" s="237"/>
      <c r="L321" s="237"/>
      <c r="M321" s="237"/>
      <c r="N321" s="237"/>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c r="BA321" s="21"/>
      <c r="BB321" s="21"/>
      <c r="BC321" s="21"/>
    </row>
    <row r="322" spans="7:55" x14ac:dyDescent="0.25">
      <c r="G322" s="237"/>
      <c r="H322" s="237"/>
      <c r="I322" s="237"/>
      <c r="J322" s="237"/>
      <c r="K322" s="237"/>
      <c r="L322" s="237"/>
      <c r="M322" s="237"/>
      <c r="N322" s="237"/>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21"/>
      <c r="AW322" s="21"/>
      <c r="AX322" s="21"/>
      <c r="AY322" s="21"/>
      <c r="AZ322" s="21"/>
      <c r="BA322" s="21"/>
      <c r="BB322" s="21"/>
      <c r="BC322" s="21"/>
    </row>
    <row r="323" spans="7:55" x14ac:dyDescent="0.25">
      <c r="G323" s="237"/>
      <c r="H323" s="237"/>
      <c r="I323" s="237"/>
      <c r="J323" s="237"/>
      <c r="K323" s="237"/>
      <c r="L323" s="237"/>
      <c r="M323" s="237"/>
      <c r="N323" s="237"/>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c r="BA323" s="21"/>
      <c r="BB323" s="21"/>
      <c r="BC323" s="21"/>
    </row>
    <row r="324" spans="7:55" x14ac:dyDescent="0.25">
      <c r="G324" s="237"/>
      <c r="H324" s="237"/>
      <c r="I324" s="237"/>
      <c r="J324" s="237"/>
      <c r="K324" s="237"/>
      <c r="L324" s="237"/>
      <c r="M324" s="237"/>
      <c r="N324" s="237"/>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21"/>
      <c r="AW324" s="21"/>
      <c r="AX324" s="21"/>
      <c r="AY324" s="21"/>
      <c r="AZ324" s="21"/>
      <c r="BA324" s="21"/>
      <c r="BB324" s="21"/>
      <c r="BC324" s="21"/>
    </row>
    <row r="325" spans="7:55" x14ac:dyDescent="0.25">
      <c r="G325" s="237"/>
      <c r="H325" s="237"/>
      <c r="I325" s="237"/>
      <c r="J325" s="237"/>
      <c r="K325" s="237"/>
      <c r="L325" s="237"/>
      <c r="M325" s="237"/>
      <c r="N325" s="237"/>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c r="BA325" s="21"/>
      <c r="BB325" s="21"/>
      <c r="BC325" s="21"/>
    </row>
    <row r="326" spans="7:55" x14ac:dyDescent="0.25">
      <c r="G326" s="237"/>
      <c r="H326" s="237"/>
      <c r="I326" s="237"/>
      <c r="J326" s="237"/>
      <c r="K326" s="237"/>
      <c r="L326" s="237"/>
      <c r="M326" s="237"/>
      <c r="N326" s="237"/>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21"/>
      <c r="AW326" s="21"/>
      <c r="AX326" s="21"/>
      <c r="AY326" s="21"/>
      <c r="AZ326" s="21"/>
      <c r="BA326" s="21"/>
      <c r="BB326" s="21"/>
      <c r="BC326" s="21"/>
    </row>
    <row r="327" spans="7:55" x14ac:dyDescent="0.25">
      <c r="G327" s="237"/>
      <c r="H327" s="237"/>
      <c r="I327" s="237"/>
      <c r="J327" s="237"/>
      <c r="K327" s="237"/>
      <c r="L327" s="237"/>
      <c r="M327" s="237"/>
      <c r="N327" s="237"/>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c r="BA327" s="21"/>
      <c r="BB327" s="21"/>
      <c r="BC327" s="21"/>
    </row>
    <row r="328" spans="7:55" x14ac:dyDescent="0.25">
      <c r="G328" s="237"/>
      <c r="H328" s="237"/>
      <c r="I328" s="237"/>
      <c r="J328" s="237"/>
      <c r="K328" s="237"/>
      <c r="L328" s="237"/>
      <c r="M328" s="237"/>
      <c r="N328" s="237"/>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c r="AX328" s="21"/>
      <c r="AY328" s="21"/>
      <c r="AZ328" s="21"/>
      <c r="BA328" s="21"/>
      <c r="BB328" s="21"/>
      <c r="BC328" s="21"/>
    </row>
    <row r="329" spans="7:55" x14ac:dyDescent="0.25">
      <c r="G329" s="237"/>
      <c r="H329" s="237"/>
      <c r="I329" s="237"/>
      <c r="J329" s="237"/>
      <c r="K329" s="237"/>
      <c r="L329" s="237"/>
      <c r="M329" s="237"/>
      <c r="N329" s="237"/>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c r="AQ329" s="21"/>
      <c r="AR329" s="21"/>
      <c r="AS329" s="21"/>
      <c r="AT329" s="21"/>
      <c r="AU329" s="21"/>
      <c r="AV329" s="21"/>
      <c r="AW329" s="21"/>
      <c r="AX329" s="21"/>
      <c r="AY329" s="21"/>
      <c r="AZ329" s="21"/>
      <c r="BA329" s="21"/>
      <c r="BB329" s="21"/>
      <c r="BC329" s="21"/>
    </row>
    <row r="330" spans="7:55" x14ac:dyDescent="0.25">
      <c r="G330" s="237"/>
      <c r="H330" s="237"/>
      <c r="I330" s="237"/>
      <c r="J330" s="237"/>
      <c r="K330" s="237"/>
      <c r="L330" s="237"/>
      <c r="M330" s="237"/>
      <c r="N330" s="237"/>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c r="BA330" s="21"/>
      <c r="BB330" s="21"/>
      <c r="BC330" s="21"/>
    </row>
    <row r="331" spans="7:55" x14ac:dyDescent="0.25">
      <c r="G331" s="237"/>
      <c r="H331" s="237"/>
      <c r="I331" s="237"/>
      <c r="J331" s="237"/>
      <c r="K331" s="237"/>
      <c r="L331" s="237"/>
      <c r="M331" s="237"/>
      <c r="N331" s="237"/>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c r="AQ331" s="21"/>
      <c r="AR331" s="21"/>
      <c r="AS331" s="21"/>
      <c r="AT331" s="21"/>
      <c r="AU331" s="21"/>
      <c r="AV331" s="21"/>
      <c r="AW331" s="21"/>
      <c r="AX331" s="21"/>
      <c r="AY331" s="21"/>
      <c r="AZ331" s="21"/>
      <c r="BA331" s="21"/>
      <c r="BB331" s="21"/>
      <c r="BC331" s="21"/>
    </row>
    <row r="332" spans="7:55" x14ac:dyDescent="0.25">
      <c r="G332" s="237"/>
      <c r="H332" s="237"/>
      <c r="I332" s="237"/>
      <c r="J332" s="237"/>
      <c r="K332" s="237"/>
      <c r="L332" s="237"/>
      <c r="M332" s="237"/>
      <c r="N332" s="237"/>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c r="BA332" s="21"/>
      <c r="BB332" s="21"/>
      <c r="BC332" s="21"/>
    </row>
    <row r="333" spans="7:55" x14ac:dyDescent="0.25">
      <c r="G333" s="237"/>
      <c r="H333" s="237"/>
      <c r="I333" s="237"/>
      <c r="J333" s="237"/>
      <c r="K333" s="237"/>
      <c r="L333" s="237"/>
      <c r="M333" s="237"/>
      <c r="N333" s="237"/>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21"/>
      <c r="AW333" s="21"/>
      <c r="AX333" s="21"/>
      <c r="AY333" s="21"/>
      <c r="AZ333" s="21"/>
      <c r="BA333" s="21"/>
      <c r="BB333" s="21"/>
      <c r="BC333" s="21"/>
    </row>
    <row r="334" spans="7:55" x14ac:dyDescent="0.25">
      <c r="G334" s="237"/>
      <c r="H334" s="237"/>
      <c r="I334" s="237"/>
      <c r="J334" s="237"/>
      <c r="K334" s="237"/>
      <c r="L334" s="237"/>
      <c r="M334" s="237"/>
      <c r="N334" s="237"/>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c r="BA334" s="21"/>
      <c r="BB334" s="21"/>
      <c r="BC334" s="21"/>
    </row>
    <row r="335" spans="7:55" x14ac:dyDescent="0.25">
      <c r="G335" s="237"/>
      <c r="H335" s="237"/>
      <c r="I335" s="237"/>
      <c r="J335" s="237"/>
      <c r="K335" s="237"/>
      <c r="L335" s="237"/>
      <c r="M335" s="237"/>
      <c r="N335" s="237"/>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c r="AQ335" s="21"/>
      <c r="AR335" s="21"/>
      <c r="AS335" s="21"/>
      <c r="AT335" s="21"/>
      <c r="AU335" s="21"/>
      <c r="AV335" s="21"/>
      <c r="AW335" s="21"/>
      <c r="AX335" s="21"/>
      <c r="AY335" s="21"/>
      <c r="AZ335" s="21"/>
      <c r="BA335" s="21"/>
      <c r="BB335" s="21"/>
      <c r="BC335" s="21"/>
    </row>
    <row r="336" spans="7:55" x14ac:dyDescent="0.25">
      <c r="G336" s="237"/>
      <c r="H336" s="237"/>
      <c r="I336" s="237"/>
      <c r="J336" s="237"/>
      <c r="K336" s="237"/>
      <c r="L336" s="237"/>
      <c r="M336" s="237"/>
      <c r="N336" s="237"/>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c r="BA336" s="21"/>
      <c r="BB336" s="21"/>
      <c r="BC336" s="21"/>
    </row>
    <row r="337" spans="7:55" x14ac:dyDescent="0.25">
      <c r="G337" s="237"/>
      <c r="H337" s="237"/>
      <c r="I337" s="237"/>
      <c r="J337" s="237"/>
      <c r="K337" s="237"/>
      <c r="L337" s="237"/>
      <c r="M337" s="237"/>
      <c r="N337" s="237"/>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21"/>
      <c r="AW337" s="21"/>
      <c r="AX337" s="21"/>
      <c r="AY337" s="21"/>
      <c r="AZ337" s="21"/>
      <c r="BA337" s="21"/>
      <c r="BB337" s="21"/>
      <c r="BC337" s="21"/>
    </row>
    <row r="338" spans="7:55" x14ac:dyDescent="0.25">
      <c r="G338" s="237"/>
      <c r="H338" s="237"/>
      <c r="I338" s="237"/>
      <c r="J338" s="237"/>
      <c r="K338" s="237"/>
      <c r="L338" s="237"/>
      <c r="M338" s="237"/>
      <c r="N338" s="237"/>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c r="BA338" s="21"/>
      <c r="BB338" s="21"/>
      <c r="BC338" s="21"/>
    </row>
    <row r="339" spans="7:55" x14ac:dyDescent="0.25">
      <c r="G339" s="237"/>
      <c r="H339" s="237"/>
      <c r="I339" s="237"/>
      <c r="J339" s="237"/>
      <c r="K339" s="237"/>
      <c r="L339" s="237"/>
      <c r="M339" s="237"/>
      <c r="N339" s="237"/>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c r="AQ339" s="21"/>
      <c r="AR339" s="21"/>
      <c r="AS339" s="21"/>
      <c r="AT339" s="21"/>
      <c r="AU339" s="21"/>
      <c r="AV339" s="21"/>
      <c r="AW339" s="21"/>
      <c r="AX339" s="21"/>
      <c r="AY339" s="21"/>
      <c r="AZ339" s="21"/>
      <c r="BA339" s="21"/>
      <c r="BB339" s="21"/>
      <c r="BC339" s="21"/>
    </row>
    <row r="340" spans="7:55" x14ac:dyDescent="0.25">
      <c r="G340" s="237"/>
      <c r="H340" s="237"/>
      <c r="I340" s="237"/>
      <c r="J340" s="237"/>
      <c r="K340" s="237"/>
      <c r="L340" s="237"/>
      <c r="M340" s="237"/>
      <c r="N340" s="237"/>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c r="BA340" s="21"/>
      <c r="BB340" s="21"/>
      <c r="BC340" s="21"/>
    </row>
    <row r="341" spans="7:55" x14ac:dyDescent="0.25">
      <c r="G341" s="237"/>
      <c r="H341" s="237"/>
      <c r="I341" s="237"/>
      <c r="J341" s="237"/>
      <c r="K341" s="237"/>
      <c r="L341" s="237"/>
      <c r="M341" s="237"/>
      <c r="N341" s="237"/>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c r="AX341" s="21"/>
      <c r="AY341" s="21"/>
      <c r="AZ341" s="21"/>
      <c r="BA341" s="21"/>
      <c r="BB341" s="21"/>
      <c r="BC341" s="21"/>
    </row>
    <row r="342" spans="7:55" x14ac:dyDescent="0.25">
      <c r="G342" s="237"/>
      <c r="H342" s="237"/>
      <c r="I342" s="237"/>
      <c r="J342" s="237"/>
      <c r="K342" s="237"/>
      <c r="L342" s="237"/>
      <c r="M342" s="237"/>
      <c r="N342" s="237"/>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21"/>
      <c r="AW342" s="21"/>
      <c r="AX342" s="21"/>
      <c r="AY342" s="21"/>
      <c r="AZ342" s="21"/>
      <c r="BA342" s="21"/>
      <c r="BB342" s="21"/>
      <c r="BC342" s="21"/>
    </row>
    <row r="343" spans="7:55" x14ac:dyDescent="0.25">
      <c r="G343" s="237"/>
      <c r="H343" s="237"/>
      <c r="I343" s="237"/>
      <c r="J343" s="237"/>
      <c r="K343" s="237"/>
      <c r="L343" s="237"/>
      <c r="M343" s="237"/>
      <c r="N343" s="237"/>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c r="BA343" s="21"/>
      <c r="BB343" s="21"/>
      <c r="BC343" s="21"/>
    </row>
    <row r="344" spans="7:55" x14ac:dyDescent="0.25">
      <c r="G344" s="237"/>
      <c r="H344" s="237"/>
      <c r="I344" s="237"/>
      <c r="J344" s="237"/>
      <c r="K344" s="237"/>
      <c r="L344" s="237"/>
      <c r="M344" s="237"/>
      <c r="N344" s="237"/>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c r="AX344" s="21"/>
      <c r="AY344" s="21"/>
      <c r="AZ344" s="21"/>
      <c r="BA344" s="21"/>
      <c r="BB344" s="21"/>
      <c r="BC344" s="21"/>
    </row>
    <row r="345" spans="7:55" x14ac:dyDescent="0.25">
      <c r="G345" s="237"/>
      <c r="H345" s="237"/>
      <c r="I345" s="237"/>
      <c r="J345" s="237"/>
      <c r="K345" s="237"/>
      <c r="L345" s="237"/>
      <c r="M345" s="237"/>
      <c r="N345" s="237"/>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c r="BA345" s="21"/>
      <c r="BB345" s="21"/>
      <c r="BC345" s="21"/>
    </row>
    <row r="346" spans="7:55" x14ac:dyDescent="0.25">
      <c r="G346" s="237"/>
      <c r="H346" s="237"/>
      <c r="I346" s="237"/>
      <c r="J346" s="237"/>
      <c r="K346" s="237"/>
      <c r="L346" s="237"/>
      <c r="M346" s="237"/>
      <c r="N346" s="237"/>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21"/>
      <c r="AW346" s="21"/>
      <c r="AX346" s="21"/>
      <c r="AY346" s="21"/>
      <c r="AZ346" s="21"/>
      <c r="BA346" s="21"/>
      <c r="BB346" s="21"/>
      <c r="BC346" s="21"/>
    </row>
    <row r="347" spans="7:55" x14ac:dyDescent="0.25">
      <c r="G347" s="237"/>
      <c r="H347" s="237"/>
      <c r="I347" s="237"/>
      <c r="J347" s="237"/>
      <c r="K347" s="237"/>
      <c r="L347" s="237"/>
      <c r="M347" s="237"/>
      <c r="N347" s="237"/>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c r="BA347" s="21"/>
      <c r="BB347" s="21"/>
      <c r="BC347" s="21"/>
    </row>
    <row r="348" spans="7:55" x14ac:dyDescent="0.25">
      <c r="G348" s="237"/>
      <c r="H348" s="237"/>
      <c r="I348" s="237"/>
      <c r="J348" s="237"/>
      <c r="K348" s="237"/>
      <c r="L348" s="237"/>
      <c r="M348" s="237"/>
      <c r="N348" s="237"/>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c r="AQ348" s="21"/>
      <c r="AR348" s="21"/>
      <c r="AS348" s="21"/>
      <c r="AT348" s="21"/>
      <c r="AU348" s="21"/>
      <c r="AV348" s="21"/>
      <c r="AW348" s="21"/>
      <c r="AX348" s="21"/>
      <c r="AY348" s="21"/>
      <c r="AZ348" s="21"/>
      <c r="BA348" s="21"/>
      <c r="BB348" s="21"/>
      <c r="BC348" s="21"/>
    </row>
    <row r="349" spans="7:55" x14ac:dyDescent="0.25">
      <c r="G349" s="237"/>
      <c r="H349" s="237"/>
      <c r="I349" s="237"/>
      <c r="J349" s="237"/>
      <c r="K349" s="237"/>
      <c r="L349" s="237"/>
      <c r="M349" s="237"/>
      <c r="N349" s="237"/>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c r="BA349" s="21"/>
      <c r="BB349" s="21"/>
      <c r="BC349" s="21"/>
    </row>
    <row r="350" spans="7:55" x14ac:dyDescent="0.25">
      <c r="G350" s="237"/>
      <c r="H350" s="237"/>
      <c r="I350" s="237"/>
      <c r="J350" s="237"/>
      <c r="K350" s="237"/>
      <c r="L350" s="237"/>
      <c r="M350" s="237"/>
      <c r="N350" s="237"/>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21"/>
      <c r="AW350" s="21"/>
      <c r="AX350" s="21"/>
      <c r="AY350" s="21"/>
      <c r="AZ350" s="21"/>
      <c r="BA350" s="21"/>
      <c r="BB350" s="21"/>
      <c r="BC350" s="21"/>
    </row>
    <row r="351" spans="7:55" x14ac:dyDescent="0.25">
      <c r="G351" s="237"/>
      <c r="H351" s="237"/>
      <c r="I351" s="237"/>
      <c r="J351" s="237"/>
      <c r="K351" s="237"/>
      <c r="L351" s="237"/>
      <c r="M351" s="237"/>
      <c r="N351" s="237"/>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c r="BA351" s="21"/>
      <c r="BB351" s="21"/>
      <c r="BC351" s="21"/>
    </row>
    <row r="352" spans="7:55" x14ac:dyDescent="0.25">
      <c r="G352" s="237"/>
      <c r="H352" s="237"/>
      <c r="I352" s="237"/>
      <c r="J352" s="237"/>
      <c r="K352" s="237"/>
      <c r="L352" s="237"/>
      <c r="M352" s="237"/>
      <c r="N352" s="237"/>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c r="AX352" s="21"/>
      <c r="AY352" s="21"/>
      <c r="AZ352" s="21"/>
      <c r="BA352" s="21"/>
      <c r="BB352" s="21"/>
      <c r="BC352" s="21"/>
    </row>
    <row r="353" spans="7:55" x14ac:dyDescent="0.25">
      <c r="G353" s="237"/>
      <c r="H353" s="237"/>
      <c r="I353" s="237"/>
      <c r="J353" s="237"/>
      <c r="K353" s="237"/>
      <c r="L353" s="237"/>
      <c r="M353" s="237"/>
      <c r="N353" s="237"/>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c r="BA353" s="21"/>
      <c r="BB353" s="21"/>
      <c r="BC353" s="21"/>
    </row>
    <row r="354" spans="7:55" x14ac:dyDescent="0.25">
      <c r="G354" s="237"/>
      <c r="H354" s="237"/>
      <c r="I354" s="237"/>
      <c r="J354" s="237"/>
      <c r="K354" s="237"/>
      <c r="L354" s="237"/>
      <c r="M354" s="237"/>
      <c r="N354" s="237"/>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c r="AQ354" s="21"/>
      <c r="AR354" s="21"/>
      <c r="AS354" s="21"/>
      <c r="AT354" s="21"/>
      <c r="AU354" s="21"/>
      <c r="AV354" s="21"/>
      <c r="AW354" s="21"/>
      <c r="AX354" s="21"/>
      <c r="AY354" s="21"/>
      <c r="AZ354" s="21"/>
      <c r="BA354" s="21"/>
      <c r="BB354" s="21"/>
      <c r="BC354" s="21"/>
    </row>
    <row r="355" spans="7:55" x14ac:dyDescent="0.25">
      <c r="G355" s="237"/>
      <c r="H355" s="237"/>
      <c r="I355" s="237"/>
      <c r="J355" s="237"/>
      <c r="K355" s="237"/>
      <c r="L355" s="237"/>
      <c r="M355" s="237"/>
      <c r="N355" s="237"/>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c r="BA355" s="21"/>
      <c r="BB355" s="21"/>
      <c r="BC355" s="21"/>
    </row>
    <row r="356" spans="7:55" x14ac:dyDescent="0.25">
      <c r="G356" s="237"/>
      <c r="H356" s="237"/>
      <c r="I356" s="237"/>
      <c r="J356" s="237"/>
      <c r="K356" s="237"/>
      <c r="L356" s="237"/>
      <c r="M356" s="237"/>
      <c r="N356" s="237"/>
      <c r="O356" s="21"/>
      <c r="P356" s="21"/>
      <c r="Q356" s="21"/>
      <c r="R356" s="21"/>
      <c r="S356" s="21"/>
      <c r="T356" s="21"/>
      <c r="U356" s="21"/>
      <c r="V356" s="21"/>
      <c r="W356" s="21"/>
      <c r="X356" s="21"/>
      <c r="Y356" s="21"/>
      <c r="Z356" s="21"/>
      <c r="AA356" s="21"/>
      <c r="AB356" s="21"/>
      <c r="AC356" s="21"/>
      <c r="AD356" s="21"/>
      <c r="AE356" s="21"/>
      <c r="AF356" s="21"/>
      <c r="AG356" s="21"/>
      <c r="AH356" s="21"/>
      <c r="AI356" s="21"/>
      <c r="AJ356" s="21"/>
      <c r="AK356" s="21"/>
      <c r="AL356" s="21"/>
      <c r="AM356" s="21"/>
      <c r="AN356" s="21"/>
      <c r="AO356" s="21"/>
      <c r="AP356" s="21"/>
      <c r="AQ356" s="21"/>
      <c r="AR356" s="21"/>
      <c r="AS356" s="21"/>
      <c r="AT356" s="21"/>
      <c r="AU356" s="21"/>
      <c r="AV356" s="21"/>
      <c r="AW356" s="21"/>
      <c r="AX356" s="21"/>
      <c r="AY356" s="21"/>
      <c r="AZ356" s="21"/>
      <c r="BA356" s="21"/>
      <c r="BB356" s="21"/>
      <c r="BC356" s="21"/>
    </row>
    <row r="357" spans="7:55" x14ac:dyDescent="0.25">
      <c r="G357" s="237"/>
      <c r="H357" s="237"/>
      <c r="I357" s="237"/>
      <c r="J357" s="237"/>
      <c r="K357" s="237"/>
      <c r="L357" s="237"/>
      <c r="M357" s="237"/>
      <c r="N357" s="237"/>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21"/>
      <c r="AL357" s="21"/>
      <c r="AM357" s="21"/>
      <c r="AN357" s="21"/>
      <c r="AO357" s="21"/>
      <c r="AP357" s="21"/>
      <c r="AQ357" s="21"/>
      <c r="AR357" s="21"/>
      <c r="AS357" s="21"/>
      <c r="AT357" s="21"/>
      <c r="AU357" s="21"/>
      <c r="AV357" s="21"/>
      <c r="AW357" s="21"/>
      <c r="AX357" s="21"/>
      <c r="AY357" s="21"/>
      <c r="AZ357" s="21"/>
      <c r="BA357" s="21"/>
      <c r="BB357" s="21"/>
      <c r="BC357" s="21"/>
    </row>
    <row r="358" spans="7:55" x14ac:dyDescent="0.25">
      <c r="G358" s="237"/>
      <c r="H358" s="237"/>
      <c r="I358" s="237"/>
      <c r="J358" s="237"/>
      <c r="K358" s="237"/>
      <c r="L358" s="237"/>
      <c r="M358" s="237"/>
      <c r="N358" s="237"/>
      <c r="O358" s="21"/>
      <c r="P358" s="21"/>
      <c r="Q358" s="21"/>
      <c r="R358" s="21"/>
      <c r="S358" s="21"/>
      <c r="T358" s="21"/>
      <c r="U358" s="21"/>
      <c r="V358" s="21"/>
      <c r="W358" s="21"/>
      <c r="X358" s="21"/>
      <c r="Y358" s="21"/>
      <c r="Z358" s="21"/>
      <c r="AA358" s="21"/>
      <c r="AB358" s="21"/>
      <c r="AC358" s="21"/>
      <c r="AD358" s="21"/>
      <c r="AE358" s="21"/>
      <c r="AF358" s="21"/>
      <c r="AG358" s="21"/>
      <c r="AH358" s="21"/>
      <c r="AI358" s="21"/>
      <c r="AJ358" s="21"/>
      <c r="AK358" s="21"/>
      <c r="AL358" s="21"/>
      <c r="AM358" s="21"/>
      <c r="AN358" s="21"/>
      <c r="AO358" s="21"/>
      <c r="AP358" s="21"/>
      <c r="AQ358" s="21"/>
      <c r="AR358" s="21"/>
      <c r="AS358" s="21"/>
      <c r="AT358" s="21"/>
      <c r="AU358" s="21"/>
      <c r="AV358" s="21"/>
      <c r="AW358" s="21"/>
      <c r="AX358" s="21"/>
      <c r="AY358" s="21"/>
      <c r="AZ358" s="21"/>
      <c r="BA358" s="21"/>
      <c r="BB358" s="21"/>
      <c r="BC358" s="21"/>
    </row>
    <row r="359" spans="7:55" x14ac:dyDescent="0.25">
      <c r="G359" s="237"/>
      <c r="H359" s="237"/>
      <c r="I359" s="237"/>
      <c r="J359" s="237"/>
      <c r="K359" s="237"/>
      <c r="L359" s="237"/>
      <c r="M359" s="237"/>
      <c r="N359" s="237"/>
      <c r="O359" s="21"/>
      <c r="P359" s="21"/>
      <c r="Q359" s="21"/>
      <c r="R359" s="21"/>
      <c r="S359" s="21"/>
      <c r="T359" s="21"/>
      <c r="U359" s="21"/>
      <c r="V359" s="21"/>
      <c r="W359" s="21"/>
      <c r="X359" s="21"/>
      <c r="Y359" s="21"/>
      <c r="Z359" s="21"/>
      <c r="AA359" s="21"/>
      <c r="AB359" s="21"/>
      <c r="AC359" s="21"/>
      <c r="AD359" s="21"/>
      <c r="AE359" s="21"/>
      <c r="AF359" s="21"/>
      <c r="AG359" s="21"/>
      <c r="AH359" s="21"/>
      <c r="AI359" s="21"/>
      <c r="AJ359" s="21"/>
      <c r="AK359" s="21"/>
      <c r="AL359" s="21"/>
      <c r="AM359" s="21"/>
      <c r="AN359" s="21"/>
      <c r="AO359" s="21"/>
      <c r="AP359" s="21"/>
      <c r="AQ359" s="21"/>
      <c r="AR359" s="21"/>
      <c r="AS359" s="21"/>
      <c r="AT359" s="21"/>
      <c r="AU359" s="21"/>
      <c r="AV359" s="21"/>
      <c r="AW359" s="21"/>
      <c r="AX359" s="21"/>
      <c r="AY359" s="21"/>
      <c r="AZ359" s="21"/>
      <c r="BA359" s="21"/>
      <c r="BB359" s="21"/>
      <c r="BC359" s="21"/>
    </row>
    <row r="360" spans="7:55" x14ac:dyDescent="0.25">
      <c r="G360" s="237"/>
      <c r="H360" s="237"/>
      <c r="I360" s="237"/>
      <c r="J360" s="237"/>
      <c r="K360" s="237"/>
      <c r="L360" s="237"/>
      <c r="M360" s="237"/>
      <c r="N360" s="237"/>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c r="AM360" s="21"/>
      <c r="AN360" s="21"/>
      <c r="AO360" s="21"/>
      <c r="AP360" s="21"/>
      <c r="AQ360" s="21"/>
      <c r="AR360" s="21"/>
      <c r="AS360" s="21"/>
      <c r="AT360" s="21"/>
      <c r="AU360" s="21"/>
      <c r="AV360" s="21"/>
      <c r="AW360" s="21"/>
      <c r="AX360" s="21"/>
      <c r="AY360" s="21"/>
      <c r="AZ360" s="21"/>
      <c r="BA360" s="21"/>
      <c r="BB360" s="21"/>
      <c r="BC360" s="21"/>
    </row>
    <row r="361" spans="7:55" x14ac:dyDescent="0.25">
      <c r="G361" s="237"/>
      <c r="H361" s="237"/>
      <c r="I361" s="237"/>
      <c r="J361" s="237"/>
      <c r="K361" s="237"/>
      <c r="L361" s="237"/>
      <c r="M361" s="237"/>
      <c r="N361" s="237"/>
      <c r="O361" s="21"/>
      <c r="P361" s="21"/>
      <c r="Q361" s="21"/>
      <c r="R361" s="21"/>
      <c r="S361" s="21"/>
      <c r="T361" s="21"/>
      <c r="U361" s="21"/>
      <c r="V361" s="21"/>
      <c r="W361" s="21"/>
      <c r="X361" s="21"/>
      <c r="Y361" s="21"/>
      <c r="Z361" s="21"/>
      <c r="AA361" s="21"/>
      <c r="AB361" s="21"/>
      <c r="AC361" s="21"/>
      <c r="AD361" s="21"/>
      <c r="AE361" s="21"/>
      <c r="AF361" s="21"/>
      <c r="AG361" s="21"/>
      <c r="AH361" s="21"/>
      <c r="AI361" s="21"/>
      <c r="AJ361" s="21"/>
      <c r="AK361" s="21"/>
      <c r="AL361" s="21"/>
      <c r="AM361" s="21"/>
      <c r="AN361" s="21"/>
      <c r="AO361" s="21"/>
      <c r="AP361" s="21"/>
      <c r="AQ361" s="21"/>
      <c r="AR361" s="21"/>
      <c r="AS361" s="21"/>
      <c r="AT361" s="21"/>
      <c r="AU361" s="21"/>
      <c r="AV361" s="21"/>
      <c r="AW361" s="21"/>
      <c r="AX361" s="21"/>
      <c r="AY361" s="21"/>
      <c r="AZ361" s="21"/>
      <c r="BA361" s="21"/>
      <c r="BB361" s="21"/>
      <c r="BC361" s="21"/>
    </row>
    <row r="362" spans="7:55" x14ac:dyDescent="0.25">
      <c r="G362" s="237"/>
      <c r="H362" s="237"/>
      <c r="I362" s="237"/>
      <c r="J362" s="237"/>
      <c r="K362" s="237"/>
      <c r="L362" s="237"/>
      <c r="M362" s="237"/>
      <c r="N362" s="237"/>
      <c r="O362" s="21"/>
      <c r="P362" s="21"/>
      <c r="Q362" s="21"/>
      <c r="R362" s="21"/>
      <c r="S362" s="21"/>
      <c r="T362" s="21"/>
      <c r="U362" s="21"/>
      <c r="V362" s="21"/>
      <c r="W362" s="21"/>
      <c r="X362" s="21"/>
      <c r="Y362" s="21"/>
      <c r="Z362" s="21"/>
      <c r="AA362" s="21"/>
      <c r="AB362" s="21"/>
      <c r="AC362" s="21"/>
      <c r="AD362" s="21"/>
      <c r="AE362" s="21"/>
      <c r="AF362" s="21"/>
      <c r="AG362" s="21"/>
      <c r="AH362" s="21"/>
      <c r="AI362" s="21"/>
      <c r="AJ362" s="21"/>
      <c r="AK362" s="21"/>
      <c r="AL362" s="21"/>
      <c r="AM362" s="21"/>
      <c r="AN362" s="21"/>
      <c r="AO362" s="21"/>
      <c r="AP362" s="21"/>
      <c r="AQ362" s="21"/>
      <c r="AR362" s="21"/>
      <c r="AS362" s="21"/>
      <c r="AT362" s="21"/>
      <c r="AU362" s="21"/>
      <c r="AV362" s="21"/>
      <c r="AW362" s="21"/>
      <c r="AX362" s="21"/>
      <c r="AY362" s="21"/>
      <c r="AZ362" s="21"/>
      <c r="BA362" s="21"/>
      <c r="BB362" s="21"/>
      <c r="BC362" s="21"/>
    </row>
    <row r="363" spans="7:55" x14ac:dyDescent="0.25">
      <c r="G363" s="237"/>
      <c r="H363" s="237"/>
      <c r="I363" s="237"/>
      <c r="J363" s="237"/>
      <c r="K363" s="237"/>
      <c r="L363" s="237"/>
      <c r="M363" s="237"/>
      <c r="N363" s="237"/>
      <c r="O363" s="21"/>
      <c r="P363" s="21"/>
      <c r="Q363" s="21"/>
      <c r="R363" s="21"/>
      <c r="S363" s="21"/>
      <c r="T363" s="21"/>
      <c r="U363" s="21"/>
      <c r="V363" s="21"/>
      <c r="W363" s="21"/>
      <c r="X363" s="21"/>
      <c r="Y363" s="21"/>
      <c r="Z363" s="21"/>
      <c r="AA363" s="21"/>
      <c r="AB363" s="21"/>
      <c r="AC363" s="21"/>
      <c r="AD363" s="21"/>
      <c r="AE363" s="21"/>
      <c r="AF363" s="21"/>
      <c r="AG363" s="21"/>
      <c r="AH363" s="21"/>
      <c r="AI363" s="21"/>
      <c r="AJ363" s="21"/>
      <c r="AK363" s="21"/>
      <c r="AL363" s="21"/>
      <c r="AM363" s="21"/>
      <c r="AN363" s="21"/>
      <c r="AO363" s="21"/>
      <c r="AP363" s="21"/>
      <c r="AQ363" s="21"/>
      <c r="AR363" s="21"/>
      <c r="AS363" s="21"/>
      <c r="AT363" s="21"/>
      <c r="AU363" s="21"/>
      <c r="AV363" s="21"/>
      <c r="AW363" s="21"/>
      <c r="AX363" s="21"/>
      <c r="AY363" s="21"/>
      <c r="AZ363" s="21"/>
      <c r="BA363" s="21"/>
      <c r="BB363" s="21"/>
      <c r="BC363" s="21"/>
    </row>
    <row r="364" spans="7:55" x14ac:dyDescent="0.25">
      <c r="G364" s="237"/>
      <c r="H364" s="237"/>
      <c r="I364" s="237"/>
      <c r="J364" s="237"/>
      <c r="K364" s="237"/>
      <c r="L364" s="237"/>
      <c r="M364" s="237"/>
      <c r="N364" s="237"/>
      <c r="O364" s="21"/>
      <c r="P364" s="21"/>
      <c r="Q364" s="21"/>
      <c r="R364" s="21"/>
      <c r="S364" s="21"/>
      <c r="T364" s="21"/>
      <c r="U364" s="21"/>
      <c r="V364" s="21"/>
      <c r="W364" s="21"/>
      <c r="X364" s="21"/>
      <c r="Y364" s="21"/>
      <c r="Z364" s="21"/>
      <c r="AA364" s="21"/>
      <c r="AB364" s="21"/>
      <c r="AC364" s="21"/>
      <c r="AD364" s="21"/>
      <c r="AE364" s="21"/>
      <c r="AF364" s="21"/>
      <c r="AG364" s="21"/>
      <c r="AH364" s="21"/>
      <c r="AI364" s="21"/>
      <c r="AJ364" s="21"/>
      <c r="AK364" s="21"/>
      <c r="AL364" s="21"/>
      <c r="AM364" s="21"/>
      <c r="AN364" s="21"/>
      <c r="AO364" s="21"/>
      <c r="AP364" s="21"/>
      <c r="AQ364" s="21"/>
      <c r="AR364" s="21"/>
      <c r="AS364" s="21"/>
      <c r="AT364" s="21"/>
      <c r="AU364" s="21"/>
      <c r="AV364" s="21"/>
      <c r="AW364" s="21"/>
      <c r="AX364" s="21"/>
      <c r="AY364" s="21"/>
      <c r="AZ364" s="21"/>
      <c r="BA364" s="21"/>
      <c r="BB364" s="21"/>
      <c r="BC364" s="21"/>
    </row>
    <row r="365" spans="7:55" x14ac:dyDescent="0.25">
      <c r="G365" s="237"/>
      <c r="H365" s="237"/>
      <c r="I365" s="237"/>
      <c r="J365" s="237"/>
      <c r="K365" s="237"/>
      <c r="L365" s="237"/>
      <c r="M365" s="237"/>
      <c r="N365" s="237"/>
      <c r="O365" s="21"/>
      <c r="P365" s="21"/>
      <c r="Q365" s="21"/>
      <c r="R365" s="21"/>
      <c r="S365" s="21"/>
      <c r="T365" s="21"/>
      <c r="U365" s="21"/>
      <c r="V365" s="21"/>
      <c r="W365" s="21"/>
      <c r="X365" s="21"/>
      <c r="Y365" s="21"/>
      <c r="Z365" s="21"/>
      <c r="AA365" s="21"/>
      <c r="AB365" s="21"/>
      <c r="AC365" s="21"/>
      <c r="AD365" s="21"/>
      <c r="AE365" s="21"/>
      <c r="AF365" s="21"/>
      <c r="AG365" s="21"/>
      <c r="AH365" s="21"/>
      <c r="AI365" s="21"/>
      <c r="AJ365" s="21"/>
      <c r="AK365" s="21"/>
      <c r="AL365" s="21"/>
      <c r="AM365" s="21"/>
      <c r="AN365" s="21"/>
      <c r="AO365" s="21"/>
      <c r="AP365" s="21"/>
      <c r="AQ365" s="21"/>
      <c r="AR365" s="21"/>
      <c r="AS365" s="21"/>
      <c r="AT365" s="21"/>
      <c r="AU365" s="21"/>
      <c r="AV365" s="21"/>
      <c r="AW365" s="21"/>
      <c r="AX365" s="21"/>
      <c r="AY365" s="21"/>
      <c r="AZ365" s="21"/>
      <c r="BA365" s="21"/>
      <c r="BB365" s="21"/>
      <c r="BC365" s="21"/>
    </row>
    <row r="366" spans="7:55" x14ac:dyDescent="0.25">
      <c r="G366" s="237"/>
      <c r="H366" s="237"/>
      <c r="I366" s="237"/>
      <c r="J366" s="237"/>
      <c r="K366" s="237"/>
      <c r="L366" s="237"/>
      <c r="M366" s="237"/>
      <c r="N366" s="237"/>
      <c r="O366" s="21"/>
      <c r="P366" s="21"/>
      <c r="Q366" s="21"/>
      <c r="R366" s="21"/>
      <c r="S366" s="21"/>
      <c r="T366" s="21"/>
      <c r="U366" s="21"/>
      <c r="V366" s="21"/>
      <c r="W366" s="21"/>
      <c r="X366" s="21"/>
      <c r="Y366" s="21"/>
      <c r="Z366" s="21"/>
      <c r="AA366" s="21"/>
      <c r="AB366" s="21"/>
      <c r="AC366" s="21"/>
      <c r="AD366" s="21"/>
      <c r="AE366" s="21"/>
      <c r="AF366" s="21"/>
      <c r="AG366" s="21"/>
      <c r="AH366" s="21"/>
      <c r="AI366" s="21"/>
      <c r="AJ366" s="21"/>
      <c r="AK366" s="21"/>
      <c r="AL366" s="21"/>
      <c r="AM366" s="21"/>
      <c r="AN366" s="21"/>
      <c r="AO366" s="21"/>
      <c r="AP366" s="21"/>
      <c r="AQ366" s="21"/>
      <c r="AR366" s="21"/>
      <c r="AS366" s="21"/>
      <c r="AT366" s="21"/>
      <c r="AU366" s="21"/>
      <c r="AV366" s="21"/>
      <c r="AW366" s="21"/>
      <c r="AX366" s="21"/>
      <c r="AY366" s="21"/>
      <c r="AZ366" s="21"/>
      <c r="BA366" s="21"/>
      <c r="BB366" s="21"/>
      <c r="BC366" s="21"/>
    </row>
    <row r="367" spans="7:55" x14ac:dyDescent="0.25">
      <c r="G367" s="237"/>
      <c r="H367" s="237"/>
      <c r="I367" s="237"/>
      <c r="J367" s="237"/>
      <c r="K367" s="237"/>
      <c r="L367" s="237"/>
      <c r="M367" s="237"/>
      <c r="N367" s="237"/>
      <c r="O367" s="21"/>
      <c r="P367" s="21"/>
      <c r="Q367" s="21"/>
      <c r="R367" s="21"/>
      <c r="S367" s="21"/>
      <c r="T367" s="21"/>
      <c r="U367" s="21"/>
      <c r="V367" s="21"/>
      <c r="W367" s="21"/>
      <c r="X367" s="21"/>
      <c r="Y367" s="21"/>
      <c r="Z367" s="21"/>
      <c r="AA367" s="21"/>
      <c r="AB367" s="21"/>
      <c r="AC367" s="21"/>
      <c r="AD367" s="21"/>
      <c r="AE367" s="21"/>
      <c r="AF367" s="21"/>
      <c r="AG367" s="21"/>
      <c r="AH367" s="21"/>
      <c r="AI367" s="21"/>
      <c r="AJ367" s="21"/>
      <c r="AK367" s="21"/>
      <c r="AL367" s="21"/>
      <c r="AM367" s="21"/>
      <c r="AN367" s="21"/>
      <c r="AO367" s="21"/>
      <c r="AP367" s="21"/>
      <c r="AQ367" s="21"/>
      <c r="AR367" s="21"/>
      <c r="AS367" s="21"/>
      <c r="AT367" s="21"/>
      <c r="AU367" s="21"/>
      <c r="AV367" s="21"/>
      <c r="AW367" s="21"/>
      <c r="AX367" s="21"/>
      <c r="AY367" s="21"/>
      <c r="AZ367" s="21"/>
      <c r="BA367" s="21"/>
      <c r="BB367" s="21"/>
      <c r="BC367" s="21"/>
    </row>
    <row r="368" spans="7:55" x14ac:dyDescent="0.25">
      <c r="G368" s="237"/>
      <c r="H368" s="237"/>
      <c r="I368" s="237"/>
      <c r="J368" s="237"/>
      <c r="K368" s="237"/>
      <c r="L368" s="237"/>
      <c r="M368" s="237"/>
      <c r="N368" s="237"/>
      <c r="O368" s="21"/>
      <c r="P368" s="21"/>
      <c r="Q368" s="21"/>
      <c r="R368" s="21"/>
      <c r="S368" s="21"/>
      <c r="T368" s="21"/>
      <c r="U368" s="21"/>
      <c r="V368" s="21"/>
      <c r="W368" s="21"/>
      <c r="X368" s="21"/>
      <c r="Y368" s="21"/>
      <c r="Z368" s="21"/>
      <c r="AA368" s="21"/>
      <c r="AB368" s="21"/>
      <c r="AC368" s="21"/>
      <c r="AD368" s="21"/>
      <c r="AE368" s="21"/>
      <c r="AF368" s="21"/>
      <c r="AG368" s="21"/>
      <c r="AH368" s="21"/>
      <c r="AI368" s="21"/>
      <c r="AJ368" s="21"/>
      <c r="AK368" s="21"/>
      <c r="AL368" s="21"/>
      <c r="AM368" s="21"/>
      <c r="AN368" s="21"/>
      <c r="AO368" s="21"/>
      <c r="AP368" s="21"/>
      <c r="AQ368" s="21"/>
      <c r="AR368" s="21"/>
      <c r="AS368" s="21"/>
      <c r="AT368" s="21"/>
      <c r="AU368" s="21"/>
      <c r="AV368" s="21"/>
      <c r="AW368" s="21"/>
      <c r="AX368" s="21"/>
      <c r="AY368" s="21"/>
      <c r="AZ368" s="21"/>
      <c r="BA368" s="21"/>
      <c r="BB368" s="21"/>
      <c r="BC368" s="21"/>
    </row>
    <row r="369" spans="7:55" x14ac:dyDescent="0.25">
      <c r="G369" s="237"/>
      <c r="H369" s="237"/>
      <c r="I369" s="237"/>
      <c r="J369" s="237"/>
      <c r="K369" s="237"/>
      <c r="L369" s="237"/>
      <c r="M369" s="237"/>
      <c r="N369" s="237"/>
      <c r="O369" s="21"/>
      <c r="P369" s="21"/>
      <c r="Q369" s="21"/>
      <c r="R369" s="21"/>
      <c r="S369" s="21"/>
      <c r="T369" s="21"/>
      <c r="U369" s="21"/>
      <c r="V369" s="21"/>
      <c r="W369" s="21"/>
      <c r="X369" s="21"/>
      <c r="Y369" s="21"/>
      <c r="Z369" s="21"/>
      <c r="AA369" s="21"/>
      <c r="AB369" s="21"/>
      <c r="AC369" s="21"/>
      <c r="AD369" s="21"/>
      <c r="AE369" s="21"/>
      <c r="AF369" s="21"/>
      <c r="AG369" s="21"/>
      <c r="AH369" s="21"/>
      <c r="AI369" s="21"/>
      <c r="AJ369" s="21"/>
      <c r="AK369" s="21"/>
      <c r="AL369" s="21"/>
      <c r="AM369" s="21"/>
      <c r="AN369" s="21"/>
      <c r="AO369" s="21"/>
      <c r="AP369" s="21"/>
      <c r="AQ369" s="21"/>
      <c r="AR369" s="21"/>
      <c r="AS369" s="21"/>
      <c r="AT369" s="21"/>
      <c r="AU369" s="21"/>
      <c r="AV369" s="21"/>
      <c r="AW369" s="21"/>
      <c r="AX369" s="21"/>
      <c r="AY369" s="21"/>
      <c r="AZ369" s="21"/>
      <c r="BA369" s="21"/>
      <c r="BB369" s="21"/>
      <c r="BC369" s="21"/>
    </row>
    <row r="370" spans="7:55" x14ac:dyDescent="0.25">
      <c r="G370" s="237"/>
      <c r="H370" s="237"/>
      <c r="I370" s="237"/>
      <c r="J370" s="237"/>
      <c r="K370" s="237"/>
      <c r="L370" s="237"/>
      <c r="M370" s="237"/>
      <c r="N370" s="237"/>
      <c r="O370" s="21"/>
      <c r="P370" s="21"/>
      <c r="Q370" s="21"/>
      <c r="R370" s="21"/>
      <c r="S370" s="21"/>
      <c r="T370" s="21"/>
      <c r="U370" s="21"/>
      <c r="V370" s="21"/>
      <c r="W370" s="21"/>
      <c r="X370" s="21"/>
      <c r="Y370" s="21"/>
      <c r="Z370" s="21"/>
      <c r="AA370" s="21"/>
      <c r="AB370" s="21"/>
      <c r="AC370" s="21"/>
      <c r="AD370" s="21"/>
      <c r="AE370" s="21"/>
      <c r="AF370" s="21"/>
      <c r="AG370" s="21"/>
      <c r="AH370" s="21"/>
      <c r="AI370" s="21"/>
      <c r="AJ370" s="21"/>
      <c r="AK370" s="21"/>
      <c r="AL370" s="21"/>
      <c r="AM370" s="21"/>
      <c r="AN370" s="21"/>
      <c r="AO370" s="21"/>
      <c r="AP370" s="21"/>
      <c r="AQ370" s="21"/>
      <c r="AR370" s="21"/>
      <c r="AS370" s="21"/>
      <c r="AT370" s="21"/>
      <c r="AU370" s="21"/>
      <c r="AV370" s="21"/>
      <c r="AW370" s="21"/>
      <c r="AX370" s="21"/>
      <c r="AY370" s="21"/>
      <c r="AZ370" s="21"/>
      <c r="BA370" s="21"/>
      <c r="BB370" s="21"/>
      <c r="BC370" s="21"/>
    </row>
    <row r="371" spans="7:55" x14ac:dyDescent="0.25">
      <c r="G371" s="237"/>
      <c r="H371" s="237"/>
      <c r="I371" s="237"/>
      <c r="J371" s="237"/>
      <c r="K371" s="237"/>
      <c r="L371" s="237"/>
      <c r="M371" s="237"/>
      <c r="N371" s="237"/>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c r="AM371" s="21"/>
      <c r="AN371" s="21"/>
      <c r="AO371" s="21"/>
      <c r="AP371" s="21"/>
      <c r="AQ371" s="21"/>
      <c r="AR371" s="21"/>
      <c r="AS371" s="21"/>
      <c r="AT371" s="21"/>
      <c r="AU371" s="21"/>
      <c r="AV371" s="21"/>
      <c r="AW371" s="21"/>
      <c r="AX371" s="21"/>
      <c r="AY371" s="21"/>
      <c r="AZ371" s="21"/>
      <c r="BA371" s="21"/>
      <c r="BB371" s="21"/>
      <c r="BC371" s="21"/>
    </row>
    <row r="372" spans="7:55" x14ac:dyDescent="0.25">
      <c r="G372" s="237"/>
      <c r="H372" s="237"/>
      <c r="I372" s="237"/>
      <c r="J372" s="237"/>
      <c r="K372" s="237"/>
      <c r="L372" s="237"/>
      <c r="M372" s="237"/>
      <c r="N372" s="237"/>
      <c r="O372" s="21"/>
      <c r="P372" s="21"/>
      <c r="Q372" s="21"/>
      <c r="R372" s="21"/>
      <c r="S372" s="21"/>
      <c r="T372" s="21"/>
      <c r="U372" s="21"/>
      <c r="V372" s="21"/>
      <c r="W372" s="21"/>
      <c r="X372" s="21"/>
      <c r="Y372" s="21"/>
      <c r="Z372" s="21"/>
      <c r="AA372" s="21"/>
      <c r="AB372" s="21"/>
      <c r="AC372" s="21"/>
      <c r="AD372" s="21"/>
      <c r="AE372" s="21"/>
      <c r="AF372" s="21"/>
      <c r="AG372" s="21"/>
      <c r="AH372" s="21"/>
      <c r="AI372" s="21"/>
      <c r="AJ372" s="21"/>
      <c r="AK372" s="21"/>
      <c r="AL372" s="21"/>
      <c r="AM372" s="21"/>
      <c r="AN372" s="21"/>
      <c r="AO372" s="21"/>
      <c r="AP372" s="21"/>
      <c r="AQ372" s="21"/>
      <c r="AR372" s="21"/>
      <c r="AS372" s="21"/>
      <c r="AT372" s="21"/>
      <c r="AU372" s="21"/>
      <c r="AV372" s="21"/>
      <c r="AW372" s="21"/>
      <c r="AX372" s="21"/>
      <c r="AY372" s="21"/>
      <c r="AZ372" s="21"/>
      <c r="BA372" s="21"/>
      <c r="BB372" s="21"/>
      <c r="BC372" s="21"/>
    </row>
    <row r="373" spans="7:55" x14ac:dyDescent="0.25">
      <c r="G373" s="237"/>
      <c r="H373" s="237"/>
      <c r="I373" s="237"/>
      <c r="J373" s="237"/>
      <c r="K373" s="237"/>
      <c r="L373" s="237"/>
      <c r="M373" s="237"/>
      <c r="N373" s="237"/>
      <c r="O373" s="21"/>
      <c r="P373" s="21"/>
      <c r="Q373" s="21"/>
      <c r="R373" s="21"/>
      <c r="S373" s="21"/>
      <c r="T373" s="21"/>
      <c r="U373" s="21"/>
      <c r="V373" s="21"/>
      <c r="W373" s="21"/>
      <c r="X373" s="21"/>
      <c r="Y373" s="21"/>
      <c r="Z373" s="21"/>
      <c r="AA373" s="21"/>
      <c r="AB373" s="21"/>
      <c r="AC373" s="21"/>
      <c r="AD373" s="21"/>
      <c r="AE373" s="21"/>
      <c r="AF373" s="21"/>
      <c r="AG373" s="21"/>
      <c r="AH373" s="21"/>
      <c r="AI373" s="21"/>
      <c r="AJ373" s="21"/>
      <c r="AK373" s="21"/>
      <c r="AL373" s="21"/>
      <c r="AM373" s="21"/>
      <c r="AN373" s="21"/>
      <c r="AO373" s="21"/>
      <c r="AP373" s="21"/>
      <c r="AQ373" s="21"/>
      <c r="AR373" s="21"/>
      <c r="AS373" s="21"/>
      <c r="AT373" s="21"/>
      <c r="AU373" s="21"/>
      <c r="AV373" s="21"/>
      <c r="AW373" s="21"/>
      <c r="AX373" s="21"/>
      <c r="AY373" s="21"/>
      <c r="AZ373" s="21"/>
      <c r="BA373" s="21"/>
      <c r="BB373" s="21"/>
      <c r="BC373" s="21"/>
    </row>
    <row r="374" spans="7:55" x14ac:dyDescent="0.25">
      <c r="G374" s="237"/>
      <c r="H374" s="237"/>
      <c r="I374" s="237"/>
      <c r="J374" s="237"/>
      <c r="K374" s="237"/>
      <c r="L374" s="237"/>
      <c r="M374" s="237"/>
      <c r="N374" s="237"/>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21"/>
      <c r="AW374" s="21"/>
      <c r="AX374" s="21"/>
      <c r="AY374" s="21"/>
      <c r="AZ374" s="21"/>
      <c r="BA374" s="21"/>
      <c r="BB374" s="21"/>
      <c r="BC374" s="21"/>
    </row>
    <row r="375" spans="7:55" x14ac:dyDescent="0.25">
      <c r="G375" s="237"/>
      <c r="H375" s="237"/>
      <c r="I375" s="237"/>
      <c r="J375" s="237"/>
      <c r="K375" s="237"/>
      <c r="L375" s="237"/>
      <c r="M375" s="237"/>
      <c r="N375" s="237"/>
      <c r="O375" s="21"/>
      <c r="P375" s="21"/>
      <c r="Q375" s="21"/>
      <c r="R375" s="21"/>
      <c r="S375" s="21"/>
      <c r="T375" s="21"/>
      <c r="U375" s="21"/>
      <c r="V375" s="21"/>
      <c r="W375" s="21"/>
      <c r="X375" s="21"/>
      <c r="Y375" s="21"/>
      <c r="Z375" s="21"/>
      <c r="AA375" s="21"/>
      <c r="AB375" s="21"/>
      <c r="AC375" s="21"/>
      <c r="AD375" s="21"/>
      <c r="AE375" s="21"/>
      <c r="AF375" s="21"/>
      <c r="AG375" s="21"/>
      <c r="AH375" s="21"/>
      <c r="AI375" s="21"/>
      <c r="AJ375" s="21"/>
      <c r="AK375" s="21"/>
      <c r="AL375" s="21"/>
      <c r="AM375" s="21"/>
      <c r="AN375" s="21"/>
      <c r="AO375" s="21"/>
      <c r="AP375" s="21"/>
      <c r="AQ375" s="21"/>
      <c r="AR375" s="21"/>
      <c r="AS375" s="21"/>
      <c r="AT375" s="21"/>
      <c r="AU375" s="21"/>
      <c r="AV375" s="21"/>
      <c r="AW375" s="21"/>
      <c r="AX375" s="21"/>
      <c r="AY375" s="21"/>
      <c r="AZ375" s="21"/>
      <c r="BA375" s="21"/>
      <c r="BB375" s="21"/>
      <c r="BC375" s="21"/>
    </row>
    <row r="376" spans="7:55" x14ac:dyDescent="0.25">
      <c r="G376" s="237"/>
      <c r="H376" s="237"/>
      <c r="I376" s="237"/>
      <c r="J376" s="237"/>
      <c r="K376" s="237"/>
      <c r="L376" s="237"/>
      <c r="M376" s="237"/>
      <c r="N376" s="237"/>
      <c r="O376" s="21"/>
      <c r="P376" s="21"/>
      <c r="Q376" s="21"/>
      <c r="R376" s="21"/>
      <c r="S376" s="21"/>
      <c r="T376" s="21"/>
      <c r="U376" s="21"/>
      <c r="V376" s="21"/>
      <c r="W376" s="21"/>
      <c r="X376" s="21"/>
      <c r="Y376" s="21"/>
      <c r="Z376" s="21"/>
      <c r="AA376" s="21"/>
      <c r="AB376" s="21"/>
      <c r="AC376" s="21"/>
      <c r="AD376" s="21"/>
      <c r="AE376" s="21"/>
      <c r="AF376" s="21"/>
      <c r="AG376" s="21"/>
      <c r="AH376" s="21"/>
      <c r="AI376" s="21"/>
      <c r="AJ376" s="21"/>
      <c r="AK376" s="21"/>
      <c r="AL376" s="21"/>
      <c r="AM376" s="21"/>
      <c r="AN376" s="21"/>
      <c r="AO376" s="21"/>
      <c r="AP376" s="21"/>
      <c r="AQ376" s="21"/>
      <c r="AR376" s="21"/>
      <c r="AS376" s="21"/>
      <c r="AT376" s="21"/>
      <c r="AU376" s="21"/>
      <c r="AV376" s="21"/>
      <c r="AW376" s="21"/>
      <c r="AX376" s="21"/>
      <c r="AY376" s="21"/>
      <c r="AZ376" s="21"/>
      <c r="BA376" s="21"/>
      <c r="BB376" s="21"/>
      <c r="BC376" s="21"/>
    </row>
    <row r="377" spans="7:55" x14ac:dyDescent="0.25">
      <c r="G377" s="237"/>
      <c r="H377" s="237"/>
      <c r="I377" s="237"/>
      <c r="J377" s="237"/>
      <c r="K377" s="237"/>
      <c r="L377" s="237"/>
      <c r="M377" s="237"/>
      <c r="N377" s="237"/>
      <c r="O377" s="21"/>
      <c r="P377" s="21"/>
      <c r="Q377" s="21"/>
      <c r="R377" s="21"/>
      <c r="S377" s="21"/>
      <c r="T377" s="21"/>
      <c r="U377" s="21"/>
      <c r="V377" s="21"/>
      <c r="W377" s="21"/>
      <c r="X377" s="21"/>
      <c r="Y377" s="21"/>
      <c r="Z377" s="21"/>
      <c r="AA377" s="21"/>
      <c r="AB377" s="21"/>
      <c r="AC377" s="21"/>
      <c r="AD377" s="21"/>
      <c r="AE377" s="21"/>
      <c r="AF377" s="21"/>
      <c r="AG377" s="21"/>
      <c r="AH377" s="21"/>
      <c r="AI377" s="21"/>
      <c r="AJ377" s="21"/>
      <c r="AK377" s="21"/>
      <c r="AL377" s="21"/>
      <c r="AM377" s="21"/>
      <c r="AN377" s="21"/>
      <c r="AO377" s="21"/>
      <c r="AP377" s="21"/>
      <c r="AQ377" s="21"/>
      <c r="AR377" s="21"/>
      <c r="AS377" s="21"/>
      <c r="AT377" s="21"/>
      <c r="AU377" s="21"/>
      <c r="AV377" s="21"/>
      <c r="AW377" s="21"/>
      <c r="AX377" s="21"/>
      <c r="AY377" s="21"/>
      <c r="AZ377" s="21"/>
      <c r="BA377" s="21"/>
      <c r="BB377" s="21"/>
      <c r="BC377" s="21"/>
    </row>
    <row r="378" spans="7:55" x14ac:dyDescent="0.25">
      <c r="G378" s="237"/>
      <c r="H378" s="237"/>
      <c r="I378" s="237"/>
      <c r="J378" s="237"/>
      <c r="K378" s="237"/>
      <c r="L378" s="237"/>
      <c r="M378" s="237"/>
      <c r="N378" s="237"/>
      <c r="O378" s="21"/>
      <c r="P378" s="21"/>
      <c r="Q378" s="21"/>
      <c r="R378" s="21"/>
      <c r="S378" s="21"/>
      <c r="T378" s="21"/>
      <c r="U378" s="21"/>
      <c r="V378" s="21"/>
      <c r="W378" s="21"/>
      <c r="X378" s="21"/>
      <c r="Y378" s="21"/>
      <c r="Z378" s="21"/>
      <c r="AA378" s="21"/>
      <c r="AB378" s="21"/>
      <c r="AC378" s="21"/>
      <c r="AD378" s="21"/>
      <c r="AE378" s="21"/>
      <c r="AF378" s="21"/>
      <c r="AG378" s="21"/>
      <c r="AH378" s="21"/>
      <c r="AI378" s="21"/>
      <c r="AJ378" s="21"/>
      <c r="AK378" s="21"/>
      <c r="AL378" s="21"/>
      <c r="AM378" s="21"/>
      <c r="AN378" s="21"/>
      <c r="AO378" s="21"/>
      <c r="AP378" s="21"/>
      <c r="AQ378" s="21"/>
      <c r="AR378" s="21"/>
      <c r="AS378" s="21"/>
      <c r="AT378" s="21"/>
      <c r="AU378" s="21"/>
      <c r="AV378" s="21"/>
      <c r="AW378" s="21"/>
      <c r="AX378" s="21"/>
      <c r="AY378" s="21"/>
      <c r="AZ378" s="21"/>
      <c r="BA378" s="21"/>
      <c r="BB378" s="21"/>
      <c r="BC378" s="21"/>
    </row>
    <row r="379" spans="7:55" x14ac:dyDescent="0.25">
      <c r="G379" s="237"/>
      <c r="H379" s="237"/>
      <c r="I379" s="237"/>
      <c r="J379" s="237"/>
      <c r="K379" s="237"/>
      <c r="L379" s="237"/>
      <c r="M379" s="237"/>
      <c r="N379" s="237"/>
      <c r="O379" s="21"/>
      <c r="P379" s="21"/>
      <c r="Q379" s="21"/>
      <c r="R379" s="21"/>
      <c r="S379" s="21"/>
      <c r="T379" s="21"/>
      <c r="U379" s="21"/>
      <c r="V379" s="21"/>
      <c r="W379" s="21"/>
      <c r="X379" s="21"/>
      <c r="Y379" s="21"/>
      <c r="Z379" s="21"/>
      <c r="AA379" s="21"/>
      <c r="AB379" s="21"/>
      <c r="AC379" s="21"/>
      <c r="AD379" s="21"/>
      <c r="AE379" s="21"/>
      <c r="AF379" s="21"/>
      <c r="AG379" s="21"/>
      <c r="AH379" s="21"/>
      <c r="AI379" s="21"/>
      <c r="AJ379" s="21"/>
      <c r="AK379" s="21"/>
      <c r="AL379" s="21"/>
      <c r="AM379" s="21"/>
      <c r="AN379" s="21"/>
      <c r="AO379" s="21"/>
      <c r="AP379" s="21"/>
      <c r="AQ379" s="21"/>
      <c r="AR379" s="21"/>
      <c r="AS379" s="21"/>
      <c r="AT379" s="21"/>
      <c r="AU379" s="21"/>
      <c r="AV379" s="21"/>
      <c r="AW379" s="21"/>
      <c r="AX379" s="21"/>
      <c r="AY379" s="21"/>
      <c r="AZ379" s="21"/>
      <c r="BA379" s="21"/>
      <c r="BB379" s="21"/>
      <c r="BC379" s="21"/>
    </row>
    <row r="380" spans="7:55" x14ac:dyDescent="0.25">
      <c r="G380" s="237"/>
      <c r="H380" s="237"/>
      <c r="I380" s="237"/>
      <c r="J380" s="237"/>
      <c r="K380" s="237"/>
      <c r="L380" s="237"/>
      <c r="M380" s="237"/>
      <c r="N380" s="237"/>
      <c r="O380" s="21"/>
      <c r="P380" s="21"/>
      <c r="Q380" s="21"/>
      <c r="R380" s="21"/>
      <c r="S380" s="21"/>
      <c r="T380" s="21"/>
      <c r="U380" s="21"/>
      <c r="V380" s="21"/>
      <c r="W380" s="21"/>
      <c r="X380" s="21"/>
      <c r="Y380" s="21"/>
      <c r="Z380" s="21"/>
      <c r="AA380" s="21"/>
      <c r="AB380" s="21"/>
      <c r="AC380" s="21"/>
      <c r="AD380" s="21"/>
      <c r="AE380" s="21"/>
      <c r="AF380" s="21"/>
      <c r="AG380" s="21"/>
      <c r="AH380" s="21"/>
      <c r="AI380" s="21"/>
      <c r="AJ380" s="21"/>
      <c r="AK380" s="21"/>
      <c r="AL380" s="21"/>
      <c r="AM380" s="21"/>
      <c r="AN380" s="21"/>
      <c r="AO380" s="21"/>
      <c r="AP380" s="21"/>
      <c r="AQ380" s="21"/>
      <c r="AR380" s="21"/>
      <c r="AS380" s="21"/>
      <c r="AT380" s="21"/>
      <c r="AU380" s="21"/>
      <c r="AV380" s="21"/>
      <c r="AW380" s="21"/>
      <c r="AX380" s="21"/>
      <c r="AY380" s="21"/>
      <c r="AZ380" s="21"/>
      <c r="BA380" s="21"/>
      <c r="BB380" s="21"/>
      <c r="BC380" s="21"/>
    </row>
    <row r="381" spans="7:55" x14ac:dyDescent="0.25">
      <c r="G381" s="237"/>
      <c r="H381" s="237"/>
      <c r="I381" s="237"/>
      <c r="J381" s="237"/>
      <c r="K381" s="237"/>
      <c r="L381" s="237"/>
      <c r="M381" s="237"/>
      <c r="N381" s="237"/>
      <c r="O381" s="21"/>
      <c r="P381" s="21"/>
      <c r="Q381" s="21"/>
      <c r="R381" s="21"/>
      <c r="S381" s="21"/>
      <c r="T381" s="21"/>
      <c r="U381" s="21"/>
      <c r="V381" s="21"/>
      <c r="W381" s="21"/>
      <c r="X381" s="21"/>
      <c r="Y381" s="21"/>
      <c r="Z381" s="21"/>
      <c r="AA381" s="21"/>
      <c r="AB381" s="21"/>
      <c r="AC381" s="21"/>
      <c r="AD381" s="21"/>
      <c r="AE381" s="21"/>
      <c r="AF381" s="21"/>
      <c r="AG381" s="21"/>
      <c r="AH381" s="21"/>
      <c r="AI381" s="21"/>
      <c r="AJ381" s="21"/>
      <c r="AK381" s="21"/>
      <c r="AL381" s="21"/>
      <c r="AM381" s="21"/>
      <c r="AN381" s="21"/>
      <c r="AO381" s="21"/>
      <c r="AP381" s="21"/>
      <c r="AQ381" s="21"/>
      <c r="AR381" s="21"/>
      <c r="AS381" s="21"/>
      <c r="AT381" s="21"/>
      <c r="AU381" s="21"/>
      <c r="AV381" s="21"/>
      <c r="AW381" s="21"/>
      <c r="AX381" s="21"/>
      <c r="AY381" s="21"/>
      <c r="AZ381" s="21"/>
      <c r="BA381" s="21"/>
      <c r="BB381" s="21"/>
      <c r="BC381" s="21"/>
    </row>
    <row r="382" spans="7:55" x14ac:dyDescent="0.25">
      <c r="G382" s="237"/>
      <c r="H382" s="237"/>
      <c r="I382" s="237"/>
      <c r="J382" s="237"/>
      <c r="K382" s="237"/>
      <c r="L382" s="237"/>
      <c r="M382" s="237"/>
      <c r="N382" s="237"/>
      <c r="O382" s="21"/>
      <c r="P382" s="21"/>
      <c r="Q382" s="21"/>
      <c r="R382" s="21"/>
      <c r="S382" s="21"/>
      <c r="T382" s="21"/>
      <c r="U382" s="21"/>
      <c r="V382" s="21"/>
      <c r="W382" s="21"/>
      <c r="X382" s="21"/>
      <c r="Y382" s="21"/>
      <c r="Z382" s="21"/>
      <c r="AA382" s="21"/>
      <c r="AB382" s="21"/>
      <c r="AC382" s="21"/>
      <c r="AD382" s="21"/>
      <c r="AE382" s="21"/>
      <c r="AF382" s="21"/>
      <c r="AG382" s="21"/>
      <c r="AH382" s="21"/>
      <c r="AI382" s="21"/>
      <c r="AJ382" s="21"/>
      <c r="AK382" s="21"/>
      <c r="AL382" s="21"/>
      <c r="AM382" s="21"/>
      <c r="AN382" s="21"/>
      <c r="AO382" s="21"/>
      <c r="AP382" s="21"/>
      <c r="AQ382" s="21"/>
      <c r="AR382" s="21"/>
      <c r="AS382" s="21"/>
      <c r="AT382" s="21"/>
      <c r="AU382" s="21"/>
      <c r="AV382" s="21"/>
      <c r="AW382" s="21"/>
      <c r="AX382" s="21"/>
      <c r="AY382" s="21"/>
      <c r="AZ382" s="21"/>
      <c r="BA382" s="21"/>
      <c r="BB382" s="21"/>
      <c r="BC382" s="21"/>
    </row>
    <row r="383" spans="7:55" x14ac:dyDescent="0.25">
      <c r="G383" s="237"/>
      <c r="H383" s="237"/>
      <c r="I383" s="237"/>
      <c r="J383" s="237"/>
      <c r="K383" s="237"/>
      <c r="L383" s="237"/>
      <c r="M383" s="237"/>
      <c r="N383" s="237"/>
      <c r="O383" s="21"/>
      <c r="P383" s="21"/>
      <c r="Q383" s="21"/>
      <c r="R383" s="21"/>
      <c r="S383" s="21"/>
      <c r="T383" s="21"/>
      <c r="U383" s="21"/>
      <c r="V383" s="21"/>
      <c r="W383" s="21"/>
      <c r="X383" s="21"/>
      <c r="Y383" s="21"/>
      <c r="Z383" s="21"/>
      <c r="AA383" s="21"/>
      <c r="AB383" s="21"/>
      <c r="AC383" s="21"/>
      <c r="AD383" s="21"/>
      <c r="AE383" s="21"/>
      <c r="AF383" s="21"/>
      <c r="AG383" s="21"/>
      <c r="AH383" s="21"/>
      <c r="AI383" s="21"/>
      <c r="AJ383" s="21"/>
      <c r="AK383" s="21"/>
      <c r="AL383" s="21"/>
      <c r="AM383" s="21"/>
      <c r="AN383" s="21"/>
      <c r="AO383" s="21"/>
      <c r="AP383" s="21"/>
      <c r="AQ383" s="21"/>
      <c r="AR383" s="21"/>
      <c r="AS383" s="21"/>
      <c r="AT383" s="21"/>
      <c r="AU383" s="21"/>
      <c r="AV383" s="21"/>
      <c r="AW383" s="21"/>
      <c r="AX383" s="21"/>
      <c r="AY383" s="21"/>
      <c r="AZ383" s="21"/>
      <c r="BA383" s="21"/>
      <c r="BB383" s="21"/>
      <c r="BC383" s="21"/>
    </row>
    <row r="384" spans="7:55" x14ac:dyDescent="0.25">
      <c r="G384" s="237"/>
      <c r="H384" s="237"/>
      <c r="I384" s="237"/>
      <c r="J384" s="237"/>
      <c r="K384" s="237"/>
      <c r="L384" s="237"/>
      <c r="M384" s="237"/>
      <c r="N384" s="237"/>
      <c r="O384" s="21"/>
      <c r="P384" s="21"/>
      <c r="Q384" s="21"/>
      <c r="R384" s="21"/>
      <c r="S384" s="21"/>
      <c r="T384" s="21"/>
      <c r="U384" s="21"/>
      <c r="V384" s="21"/>
      <c r="W384" s="21"/>
      <c r="X384" s="21"/>
      <c r="Y384" s="21"/>
      <c r="Z384" s="21"/>
      <c r="AA384" s="21"/>
      <c r="AB384" s="21"/>
      <c r="AC384" s="21"/>
      <c r="AD384" s="21"/>
      <c r="AE384" s="21"/>
      <c r="AF384" s="21"/>
      <c r="AG384" s="21"/>
      <c r="AH384" s="21"/>
      <c r="AI384" s="21"/>
      <c r="AJ384" s="21"/>
      <c r="AK384" s="21"/>
      <c r="AL384" s="21"/>
      <c r="AM384" s="21"/>
      <c r="AN384" s="21"/>
      <c r="AO384" s="21"/>
      <c r="AP384" s="21"/>
      <c r="AQ384" s="21"/>
      <c r="AR384" s="21"/>
      <c r="AS384" s="21"/>
      <c r="AT384" s="21"/>
      <c r="AU384" s="21"/>
      <c r="AV384" s="21"/>
      <c r="AW384" s="21"/>
      <c r="AX384" s="21"/>
      <c r="AY384" s="21"/>
      <c r="AZ384" s="21"/>
      <c r="BA384" s="21"/>
      <c r="BB384" s="21"/>
      <c r="BC384" s="21"/>
    </row>
    <row r="385" spans="7:55" x14ac:dyDescent="0.25">
      <c r="G385" s="237"/>
      <c r="H385" s="237"/>
      <c r="I385" s="237"/>
      <c r="J385" s="237"/>
      <c r="K385" s="237"/>
      <c r="L385" s="237"/>
      <c r="M385" s="237"/>
      <c r="N385" s="237"/>
      <c r="O385" s="21"/>
      <c r="P385" s="21"/>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21"/>
      <c r="AS385" s="21"/>
      <c r="AT385" s="21"/>
      <c r="AU385" s="21"/>
      <c r="AV385" s="21"/>
      <c r="AW385" s="21"/>
      <c r="AX385" s="21"/>
      <c r="AY385" s="21"/>
      <c r="AZ385" s="21"/>
      <c r="BA385" s="21"/>
      <c r="BB385" s="21"/>
      <c r="BC385" s="21"/>
    </row>
    <row r="386" spans="7:55" x14ac:dyDescent="0.25">
      <c r="G386" s="237"/>
      <c r="H386" s="237"/>
      <c r="I386" s="237"/>
      <c r="J386" s="237"/>
      <c r="K386" s="237"/>
      <c r="L386" s="237"/>
      <c r="M386" s="237"/>
      <c r="N386" s="237"/>
      <c r="O386" s="21"/>
      <c r="P386" s="21"/>
      <c r="Q386" s="21"/>
      <c r="R386" s="21"/>
      <c r="S386" s="21"/>
      <c r="T386" s="21"/>
      <c r="U386" s="21"/>
      <c r="V386" s="21"/>
      <c r="W386" s="21"/>
      <c r="X386" s="21"/>
      <c r="Y386" s="21"/>
      <c r="Z386" s="21"/>
      <c r="AA386" s="21"/>
      <c r="AB386" s="21"/>
      <c r="AC386" s="21"/>
      <c r="AD386" s="21"/>
      <c r="AE386" s="21"/>
      <c r="AF386" s="21"/>
      <c r="AG386" s="21"/>
      <c r="AH386" s="21"/>
      <c r="AI386" s="21"/>
      <c r="AJ386" s="21"/>
      <c r="AK386" s="21"/>
      <c r="AL386" s="21"/>
      <c r="AM386" s="21"/>
      <c r="AN386" s="21"/>
      <c r="AO386" s="21"/>
      <c r="AP386" s="21"/>
      <c r="AQ386" s="21"/>
      <c r="AR386" s="21"/>
      <c r="AS386" s="21"/>
      <c r="AT386" s="21"/>
      <c r="AU386" s="21"/>
      <c r="AV386" s="21"/>
      <c r="AW386" s="21"/>
      <c r="AX386" s="21"/>
      <c r="AY386" s="21"/>
      <c r="AZ386" s="21"/>
      <c r="BA386" s="21"/>
      <c r="BB386" s="21"/>
      <c r="BC386" s="21"/>
    </row>
    <row r="387" spans="7:55" x14ac:dyDescent="0.25">
      <c r="G387" s="237"/>
      <c r="H387" s="237"/>
      <c r="I387" s="237"/>
      <c r="J387" s="237"/>
      <c r="K387" s="237"/>
      <c r="L387" s="237"/>
      <c r="M387" s="237"/>
      <c r="N387" s="237"/>
      <c r="O387" s="21"/>
      <c r="P387" s="21"/>
      <c r="Q387" s="21"/>
      <c r="R387" s="21"/>
      <c r="S387" s="21"/>
      <c r="T387" s="21"/>
      <c r="U387" s="21"/>
      <c r="V387" s="21"/>
      <c r="W387" s="21"/>
      <c r="X387" s="21"/>
      <c r="Y387" s="21"/>
      <c r="Z387" s="21"/>
      <c r="AA387" s="21"/>
      <c r="AB387" s="21"/>
      <c r="AC387" s="21"/>
      <c r="AD387" s="21"/>
      <c r="AE387" s="21"/>
      <c r="AF387" s="21"/>
      <c r="AG387" s="21"/>
      <c r="AH387" s="21"/>
      <c r="AI387" s="21"/>
      <c r="AJ387" s="21"/>
      <c r="AK387" s="21"/>
      <c r="AL387" s="21"/>
      <c r="AM387" s="21"/>
      <c r="AN387" s="21"/>
      <c r="AO387" s="21"/>
      <c r="AP387" s="21"/>
      <c r="AQ387" s="21"/>
      <c r="AR387" s="21"/>
      <c r="AS387" s="21"/>
      <c r="AT387" s="21"/>
      <c r="AU387" s="21"/>
      <c r="AV387" s="21"/>
      <c r="AW387" s="21"/>
      <c r="AX387" s="21"/>
      <c r="AY387" s="21"/>
      <c r="AZ387" s="21"/>
      <c r="BA387" s="21"/>
      <c r="BB387" s="21"/>
      <c r="BC387" s="21"/>
    </row>
    <row r="388" spans="7:55" x14ac:dyDescent="0.25">
      <c r="G388" s="237"/>
      <c r="H388" s="237"/>
      <c r="I388" s="237"/>
      <c r="J388" s="237"/>
      <c r="K388" s="237"/>
      <c r="L388" s="237"/>
      <c r="M388" s="237"/>
      <c r="N388" s="237"/>
      <c r="O388" s="21"/>
      <c r="P388" s="21"/>
      <c r="Q388" s="21"/>
      <c r="R388" s="21"/>
      <c r="S388" s="21"/>
      <c r="T388" s="21"/>
      <c r="U388" s="21"/>
      <c r="V388" s="21"/>
      <c r="W388" s="21"/>
      <c r="X388" s="21"/>
      <c r="Y388" s="21"/>
      <c r="Z388" s="21"/>
      <c r="AA388" s="21"/>
      <c r="AB388" s="21"/>
      <c r="AC388" s="21"/>
      <c r="AD388" s="21"/>
      <c r="AE388" s="21"/>
      <c r="AF388" s="21"/>
      <c r="AG388" s="21"/>
      <c r="AH388" s="21"/>
      <c r="AI388" s="21"/>
      <c r="AJ388" s="21"/>
      <c r="AK388" s="21"/>
      <c r="AL388" s="21"/>
      <c r="AM388" s="21"/>
      <c r="AN388" s="21"/>
      <c r="AO388" s="21"/>
      <c r="AP388" s="21"/>
      <c r="AQ388" s="21"/>
      <c r="AR388" s="21"/>
      <c r="AS388" s="21"/>
      <c r="AT388" s="21"/>
      <c r="AU388" s="21"/>
      <c r="AV388" s="21"/>
      <c r="AW388" s="21"/>
      <c r="AX388" s="21"/>
      <c r="AY388" s="21"/>
      <c r="AZ388" s="21"/>
      <c r="BA388" s="21"/>
      <c r="BB388" s="21"/>
      <c r="BC388" s="21"/>
    </row>
    <row r="389" spans="7:55" x14ac:dyDescent="0.25">
      <c r="G389" s="237"/>
      <c r="H389" s="237"/>
      <c r="I389" s="237"/>
      <c r="J389" s="237"/>
      <c r="K389" s="237"/>
      <c r="L389" s="237"/>
      <c r="M389" s="237"/>
      <c r="N389" s="237"/>
      <c r="O389" s="21"/>
      <c r="P389" s="21"/>
      <c r="Q389" s="21"/>
      <c r="R389" s="21"/>
      <c r="S389" s="21"/>
      <c r="T389" s="21"/>
      <c r="U389" s="21"/>
      <c r="V389" s="21"/>
      <c r="W389" s="21"/>
      <c r="X389" s="21"/>
      <c r="Y389" s="21"/>
      <c r="Z389" s="21"/>
      <c r="AA389" s="21"/>
      <c r="AB389" s="21"/>
      <c r="AC389" s="21"/>
      <c r="AD389" s="21"/>
      <c r="AE389" s="21"/>
      <c r="AF389" s="21"/>
      <c r="AG389" s="21"/>
      <c r="AH389" s="21"/>
      <c r="AI389" s="21"/>
      <c r="AJ389" s="21"/>
      <c r="AK389" s="21"/>
      <c r="AL389" s="21"/>
      <c r="AM389" s="21"/>
      <c r="AN389" s="21"/>
      <c r="AO389" s="21"/>
      <c r="AP389" s="21"/>
      <c r="AQ389" s="21"/>
      <c r="AR389" s="21"/>
      <c r="AS389" s="21"/>
      <c r="AT389" s="21"/>
      <c r="AU389" s="21"/>
      <c r="AV389" s="21"/>
      <c r="AW389" s="21"/>
      <c r="AX389" s="21"/>
      <c r="AY389" s="21"/>
      <c r="AZ389" s="21"/>
      <c r="BA389" s="21"/>
      <c r="BB389" s="21"/>
      <c r="BC389" s="21"/>
    </row>
    <row r="390" spans="7:55" x14ac:dyDescent="0.25">
      <c r="G390" s="237"/>
      <c r="H390" s="237"/>
      <c r="I390" s="237"/>
      <c r="J390" s="237"/>
      <c r="K390" s="237"/>
      <c r="L390" s="237"/>
      <c r="M390" s="237"/>
      <c r="N390" s="237"/>
      <c r="O390" s="21"/>
      <c r="P390" s="21"/>
      <c r="Q390" s="21"/>
      <c r="R390" s="21"/>
      <c r="S390" s="21"/>
      <c r="T390" s="21"/>
      <c r="U390" s="21"/>
      <c r="V390" s="21"/>
      <c r="W390" s="21"/>
      <c r="X390" s="21"/>
      <c r="Y390" s="21"/>
      <c r="Z390" s="21"/>
      <c r="AA390" s="21"/>
      <c r="AB390" s="21"/>
      <c r="AC390" s="21"/>
      <c r="AD390" s="21"/>
      <c r="AE390" s="21"/>
      <c r="AF390" s="21"/>
      <c r="AG390" s="21"/>
      <c r="AH390" s="21"/>
      <c r="AI390" s="21"/>
      <c r="AJ390" s="21"/>
      <c r="AK390" s="21"/>
      <c r="AL390" s="21"/>
      <c r="AM390" s="21"/>
      <c r="AN390" s="21"/>
      <c r="AO390" s="21"/>
      <c r="AP390" s="21"/>
      <c r="AQ390" s="21"/>
      <c r="AR390" s="21"/>
      <c r="AS390" s="21"/>
      <c r="AT390" s="21"/>
      <c r="AU390" s="21"/>
      <c r="AV390" s="21"/>
      <c r="AW390" s="21"/>
      <c r="AX390" s="21"/>
      <c r="AY390" s="21"/>
      <c r="AZ390" s="21"/>
      <c r="BA390" s="21"/>
      <c r="BB390" s="21"/>
      <c r="BC390" s="21"/>
    </row>
    <row r="391" spans="7:55" x14ac:dyDescent="0.25">
      <c r="G391" s="237"/>
      <c r="H391" s="237"/>
      <c r="I391" s="237"/>
      <c r="J391" s="237"/>
      <c r="K391" s="237"/>
      <c r="L391" s="237"/>
      <c r="M391" s="237"/>
      <c r="N391" s="237"/>
      <c r="O391" s="21"/>
      <c r="P391" s="21"/>
      <c r="Q391" s="21"/>
      <c r="R391" s="21"/>
      <c r="S391" s="21"/>
      <c r="T391" s="21"/>
      <c r="U391" s="21"/>
      <c r="V391" s="21"/>
      <c r="W391" s="21"/>
      <c r="X391" s="21"/>
      <c r="Y391" s="21"/>
      <c r="Z391" s="21"/>
      <c r="AA391" s="21"/>
      <c r="AB391" s="21"/>
      <c r="AC391" s="21"/>
      <c r="AD391" s="21"/>
      <c r="AE391" s="21"/>
      <c r="AF391" s="21"/>
      <c r="AG391" s="21"/>
      <c r="AH391" s="21"/>
      <c r="AI391" s="21"/>
      <c r="AJ391" s="21"/>
      <c r="AK391" s="21"/>
      <c r="AL391" s="21"/>
      <c r="AM391" s="21"/>
      <c r="AN391" s="21"/>
      <c r="AO391" s="21"/>
      <c r="AP391" s="21"/>
      <c r="AQ391" s="21"/>
      <c r="AR391" s="21"/>
      <c r="AS391" s="21"/>
      <c r="AT391" s="21"/>
      <c r="AU391" s="21"/>
      <c r="AV391" s="21"/>
      <c r="AW391" s="21"/>
      <c r="AX391" s="21"/>
      <c r="AY391" s="21"/>
      <c r="AZ391" s="21"/>
      <c r="BA391" s="21"/>
      <c r="BB391" s="21"/>
      <c r="BC391" s="21"/>
    </row>
    <row r="392" spans="7:55" x14ac:dyDescent="0.25">
      <c r="G392" s="237"/>
      <c r="H392" s="237"/>
      <c r="I392" s="237"/>
      <c r="J392" s="237"/>
      <c r="K392" s="237"/>
      <c r="L392" s="237"/>
      <c r="M392" s="237"/>
      <c r="N392" s="237"/>
      <c r="O392" s="21"/>
      <c r="P392" s="21"/>
      <c r="Q392" s="21"/>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c r="AS392" s="21"/>
      <c r="AT392" s="21"/>
      <c r="AU392" s="21"/>
      <c r="AV392" s="21"/>
      <c r="AW392" s="21"/>
      <c r="AX392" s="21"/>
      <c r="AY392" s="21"/>
      <c r="AZ392" s="21"/>
      <c r="BA392" s="21"/>
      <c r="BB392" s="21"/>
      <c r="BC392" s="21"/>
    </row>
    <row r="393" spans="7:55" x14ac:dyDescent="0.25">
      <c r="G393" s="237"/>
      <c r="H393" s="237"/>
      <c r="I393" s="237"/>
      <c r="J393" s="237"/>
      <c r="K393" s="237"/>
      <c r="L393" s="237"/>
      <c r="M393" s="237"/>
      <c r="N393" s="237"/>
      <c r="O393" s="21"/>
      <c r="P393" s="21"/>
      <c r="Q393" s="21"/>
      <c r="R393" s="21"/>
      <c r="S393" s="21"/>
      <c r="T393" s="21"/>
      <c r="U393" s="21"/>
      <c r="V393" s="21"/>
      <c r="W393" s="21"/>
      <c r="X393" s="21"/>
      <c r="Y393" s="21"/>
      <c r="Z393" s="21"/>
      <c r="AA393" s="21"/>
      <c r="AB393" s="21"/>
      <c r="AC393" s="21"/>
      <c r="AD393" s="21"/>
      <c r="AE393" s="21"/>
      <c r="AF393" s="21"/>
      <c r="AG393" s="21"/>
      <c r="AH393" s="21"/>
      <c r="AI393" s="21"/>
      <c r="AJ393" s="21"/>
      <c r="AK393" s="21"/>
      <c r="AL393" s="21"/>
      <c r="AM393" s="21"/>
      <c r="AN393" s="21"/>
      <c r="AO393" s="21"/>
      <c r="AP393" s="21"/>
      <c r="AQ393" s="21"/>
      <c r="AR393" s="21"/>
      <c r="AS393" s="21"/>
      <c r="AT393" s="21"/>
      <c r="AU393" s="21"/>
      <c r="AV393" s="21"/>
      <c r="AW393" s="21"/>
      <c r="AX393" s="21"/>
      <c r="AY393" s="21"/>
      <c r="AZ393" s="21"/>
      <c r="BA393" s="21"/>
      <c r="BB393" s="21"/>
      <c r="BC393" s="21"/>
    </row>
    <row r="394" spans="7:55" x14ac:dyDescent="0.25">
      <c r="G394" s="237"/>
      <c r="H394" s="237"/>
      <c r="I394" s="237"/>
      <c r="J394" s="237"/>
      <c r="K394" s="237"/>
      <c r="L394" s="237"/>
      <c r="M394" s="237"/>
      <c r="N394" s="237"/>
      <c r="O394" s="21"/>
      <c r="P394" s="21"/>
      <c r="Q394" s="21"/>
      <c r="R394" s="21"/>
      <c r="S394" s="21"/>
      <c r="T394" s="21"/>
      <c r="U394" s="21"/>
      <c r="V394" s="21"/>
      <c r="W394" s="21"/>
      <c r="X394" s="21"/>
      <c r="Y394" s="21"/>
      <c r="Z394" s="21"/>
      <c r="AA394" s="21"/>
      <c r="AB394" s="21"/>
      <c r="AC394" s="21"/>
      <c r="AD394" s="21"/>
      <c r="AE394" s="21"/>
      <c r="AF394" s="21"/>
      <c r="AG394" s="21"/>
      <c r="AH394" s="21"/>
      <c r="AI394" s="21"/>
      <c r="AJ394" s="21"/>
      <c r="AK394" s="21"/>
      <c r="AL394" s="21"/>
      <c r="AM394" s="21"/>
      <c r="AN394" s="21"/>
      <c r="AO394" s="21"/>
      <c r="AP394" s="21"/>
      <c r="AQ394" s="21"/>
      <c r="AR394" s="21"/>
      <c r="AS394" s="21"/>
      <c r="AT394" s="21"/>
      <c r="AU394" s="21"/>
      <c r="AV394" s="21"/>
      <c r="AW394" s="21"/>
      <c r="AX394" s="21"/>
      <c r="AY394" s="21"/>
      <c r="AZ394" s="21"/>
      <c r="BA394" s="21"/>
      <c r="BB394" s="21"/>
      <c r="BC394" s="21"/>
    </row>
    <row r="395" spans="7:55" x14ac:dyDescent="0.25">
      <c r="G395" s="237"/>
      <c r="H395" s="237"/>
      <c r="I395" s="237"/>
      <c r="J395" s="237"/>
      <c r="K395" s="237"/>
      <c r="L395" s="237"/>
      <c r="M395" s="237"/>
      <c r="N395" s="237"/>
      <c r="O395" s="21"/>
      <c r="P395" s="21"/>
      <c r="Q395" s="21"/>
      <c r="R395" s="21"/>
      <c r="S395" s="21"/>
      <c r="T395" s="21"/>
      <c r="U395" s="21"/>
      <c r="V395" s="21"/>
      <c r="W395" s="21"/>
      <c r="X395" s="21"/>
      <c r="Y395" s="21"/>
      <c r="Z395" s="21"/>
      <c r="AA395" s="21"/>
      <c r="AB395" s="21"/>
      <c r="AC395" s="21"/>
      <c r="AD395" s="21"/>
      <c r="AE395" s="21"/>
      <c r="AF395" s="21"/>
      <c r="AG395" s="21"/>
      <c r="AH395" s="21"/>
      <c r="AI395" s="21"/>
      <c r="AJ395" s="21"/>
      <c r="AK395" s="21"/>
      <c r="AL395" s="21"/>
      <c r="AM395" s="21"/>
      <c r="AN395" s="21"/>
      <c r="AO395" s="21"/>
      <c r="AP395" s="21"/>
      <c r="AQ395" s="21"/>
      <c r="AR395" s="21"/>
      <c r="AS395" s="21"/>
      <c r="AT395" s="21"/>
      <c r="AU395" s="21"/>
      <c r="AV395" s="21"/>
      <c r="AW395" s="21"/>
      <c r="AX395" s="21"/>
      <c r="AY395" s="21"/>
      <c r="AZ395" s="21"/>
      <c r="BA395" s="21"/>
      <c r="BB395" s="21"/>
      <c r="BC395" s="21"/>
    </row>
    <row r="396" spans="7:55" x14ac:dyDescent="0.25">
      <c r="G396" s="237"/>
      <c r="H396" s="237"/>
      <c r="I396" s="237"/>
      <c r="J396" s="237"/>
      <c r="K396" s="237"/>
      <c r="L396" s="237"/>
      <c r="M396" s="237"/>
      <c r="N396" s="237"/>
      <c r="O396" s="21"/>
      <c r="P396" s="21"/>
      <c r="Q396" s="21"/>
      <c r="R396" s="21"/>
      <c r="S396" s="21"/>
      <c r="T396" s="21"/>
      <c r="U396" s="21"/>
      <c r="V396" s="21"/>
      <c r="W396" s="21"/>
      <c r="X396" s="21"/>
      <c r="Y396" s="21"/>
      <c r="Z396" s="21"/>
      <c r="AA396" s="21"/>
      <c r="AB396" s="21"/>
      <c r="AC396" s="21"/>
      <c r="AD396" s="21"/>
      <c r="AE396" s="21"/>
      <c r="AF396" s="21"/>
      <c r="AG396" s="21"/>
      <c r="AH396" s="21"/>
      <c r="AI396" s="21"/>
      <c r="AJ396" s="21"/>
      <c r="AK396" s="21"/>
      <c r="AL396" s="21"/>
      <c r="AM396" s="21"/>
      <c r="AN396" s="21"/>
      <c r="AO396" s="21"/>
      <c r="AP396" s="21"/>
      <c r="AQ396" s="21"/>
      <c r="AR396" s="21"/>
      <c r="AS396" s="21"/>
      <c r="AT396" s="21"/>
      <c r="AU396" s="21"/>
      <c r="AV396" s="21"/>
      <c r="AW396" s="21"/>
      <c r="AX396" s="21"/>
      <c r="AY396" s="21"/>
      <c r="AZ396" s="21"/>
      <c r="BA396" s="21"/>
      <c r="BB396" s="21"/>
      <c r="BC396" s="21"/>
    </row>
    <row r="397" spans="7:55" x14ac:dyDescent="0.25">
      <c r="G397" s="237"/>
      <c r="H397" s="237"/>
      <c r="I397" s="237"/>
      <c r="J397" s="237"/>
      <c r="K397" s="237"/>
      <c r="L397" s="237"/>
      <c r="M397" s="237"/>
      <c r="N397" s="237"/>
      <c r="O397" s="21"/>
      <c r="P397" s="21"/>
      <c r="Q397" s="21"/>
      <c r="R397" s="21"/>
      <c r="S397" s="21"/>
      <c r="T397" s="21"/>
      <c r="U397" s="21"/>
      <c r="V397" s="21"/>
      <c r="W397" s="21"/>
      <c r="X397" s="21"/>
      <c r="Y397" s="21"/>
      <c r="Z397" s="21"/>
      <c r="AA397" s="21"/>
      <c r="AB397" s="21"/>
      <c r="AC397" s="21"/>
      <c r="AD397" s="21"/>
      <c r="AE397" s="21"/>
      <c r="AF397" s="21"/>
      <c r="AG397" s="21"/>
      <c r="AH397" s="21"/>
      <c r="AI397" s="21"/>
      <c r="AJ397" s="21"/>
      <c r="AK397" s="21"/>
      <c r="AL397" s="21"/>
      <c r="AM397" s="21"/>
      <c r="AN397" s="21"/>
      <c r="AO397" s="21"/>
      <c r="AP397" s="21"/>
      <c r="AQ397" s="21"/>
      <c r="AR397" s="21"/>
      <c r="AS397" s="21"/>
      <c r="AT397" s="21"/>
      <c r="AU397" s="21"/>
      <c r="AV397" s="21"/>
      <c r="AW397" s="21"/>
      <c r="AX397" s="21"/>
      <c r="AY397" s="21"/>
      <c r="AZ397" s="21"/>
      <c r="BA397" s="21"/>
      <c r="BB397" s="21"/>
      <c r="BC397" s="21"/>
    </row>
    <row r="398" spans="7:55" x14ac:dyDescent="0.25">
      <c r="G398" s="237"/>
      <c r="H398" s="237"/>
      <c r="I398" s="237"/>
      <c r="J398" s="237"/>
      <c r="K398" s="237"/>
      <c r="L398" s="237"/>
      <c r="M398" s="237"/>
      <c r="N398" s="237"/>
      <c r="O398" s="21"/>
      <c r="P398" s="21"/>
      <c r="Q398" s="21"/>
      <c r="R398" s="21"/>
      <c r="S398" s="21"/>
      <c r="T398" s="21"/>
      <c r="U398" s="21"/>
      <c r="V398" s="21"/>
      <c r="W398" s="21"/>
      <c r="X398" s="21"/>
      <c r="Y398" s="21"/>
      <c r="Z398" s="21"/>
      <c r="AA398" s="21"/>
      <c r="AB398" s="21"/>
      <c r="AC398" s="21"/>
      <c r="AD398" s="21"/>
      <c r="AE398" s="21"/>
      <c r="AF398" s="21"/>
      <c r="AG398" s="21"/>
      <c r="AH398" s="21"/>
      <c r="AI398" s="21"/>
      <c r="AJ398" s="21"/>
      <c r="AK398" s="21"/>
      <c r="AL398" s="21"/>
      <c r="AM398" s="21"/>
      <c r="AN398" s="21"/>
      <c r="AO398" s="21"/>
      <c r="AP398" s="21"/>
      <c r="AQ398" s="21"/>
      <c r="AR398" s="21"/>
      <c r="AS398" s="21"/>
      <c r="AT398" s="21"/>
      <c r="AU398" s="21"/>
      <c r="AV398" s="21"/>
      <c r="AW398" s="21"/>
      <c r="AX398" s="21"/>
      <c r="AY398" s="21"/>
      <c r="AZ398" s="21"/>
      <c r="BA398" s="21"/>
      <c r="BB398" s="21"/>
      <c r="BC398" s="21"/>
    </row>
    <row r="399" spans="7:55" x14ac:dyDescent="0.25">
      <c r="G399" s="237"/>
      <c r="H399" s="237"/>
      <c r="I399" s="237"/>
      <c r="J399" s="237"/>
      <c r="K399" s="237"/>
      <c r="L399" s="237"/>
      <c r="M399" s="237"/>
      <c r="N399" s="237"/>
      <c r="O399" s="21"/>
      <c r="P399" s="21"/>
      <c r="Q399" s="21"/>
      <c r="R399" s="21"/>
      <c r="S399" s="21"/>
      <c r="T399" s="21"/>
      <c r="U399" s="21"/>
      <c r="V399" s="21"/>
      <c r="W399" s="21"/>
      <c r="X399" s="21"/>
      <c r="Y399" s="21"/>
      <c r="Z399" s="21"/>
      <c r="AA399" s="21"/>
      <c r="AB399" s="21"/>
      <c r="AC399" s="21"/>
      <c r="AD399" s="21"/>
      <c r="AE399" s="21"/>
      <c r="AF399" s="21"/>
      <c r="AG399" s="21"/>
      <c r="AH399" s="21"/>
      <c r="AI399" s="21"/>
      <c r="AJ399" s="21"/>
      <c r="AK399" s="21"/>
      <c r="AL399" s="21"/>
      <c r="AM399" s="21"/>
      <c r="AN399" s="21"/>
      <c r="AO399" s="21"/>
      <c r="AP399" s="21"/>
      <c r="AQ399" s="21"/>
      <c r="AR399" s="21"/>
      <c r="AS399" s="21"/>
      <c r="AT399" s="21"/>
      <c r="AU399" s="21"/>
      <c r="AV399" s="21"/>
      <c r="AW399" s="21"/>
      <c r="AX399" s="21"/>
      <c r="AY399" s="21"/>
      <c r="AZ399" s="21"/>
      <c r="BA399" s="21"/>
      <c r="BB399" s="21"/>
      <c r="BC399" s="21"/>
    </row>
    <row r="400" spans="7:55" x14ac:dyDescent="0.25">
      <c r="G400" s="237"/>
      <c r="H400" s="237"/>
      <c r="I400" s="237"/>
      <c r="J400" s="237"/>
      <c r="K400" s="237"/>
      <c r="L400" s="237"/>
      <c r="M400" s="237"/>
      <c r="N400" s="237"/>
      <c r="O400" s="21"/>
      <c r="P400" s="21"/>
      <c r="Q400" s="21"/>
      <c r="R400" s="21"/>
      <c r="S400" s="21"/>
      <c r="T400" s="21"/>
      <c r="U400" s="21"/>
      <c r="V400" s="21"/>
      <c r="W400" s="21"/>
      <c r="X400" s="21"/>
      <c r="Y400" s="21"/>
      <c r="Z400" s="21"/>
      <c r="AA400" s="21"/>
      <c r="AB400" s="21"/>
      <c r="AC400" s="21"/>
      <c r="AD400" s="21"/>
      <c r="AE400" s="21"/>
      <c r="AF400" s="21"/>
      <c r="AG400" s="21"/>
      <c r="AH400" s="21"/>
      <c r="AI400" s="21"/>
      <c r="AJ400" s="21"/>
      <c r="AK400" s="21"/>
      <c r="AL400" s="21"/>
      <c r="AM400" s="21"/>
      <c r="AN400" s="21"/>
      <c r="AO400" s="21"/>
      <c r="AP400" s="21"/>
      <c r="AQ400" s="21"/>
      <c r="AR400" s="21"/>
      <c r="AS400" s="21"/>
      <c r="AT400" s="21"/>
      <c r="AU400" s="21"/>
      <c r="AV400" s="21"/>
      <c r="AW400" s="21"/>
      <c r="AX400" s="21"/>
      <c r="AY400" s="21"/>
      <c r="AZ400" s="21"/>
      <c r="BA400" s="21"/>
      <c r="BB400" s="21"/>
      <c r="BC400" s="21"/>
    </row>
    <row r="401" spans="7:55" x14ac:dyDescent="0.25">
      <c r="G401" s="237"/>
      <c r="H401" s="237"/>
      <c r="I401" s="237"/>
      <c r="J401" s="237"/>
      <c r="K401" s="237"/>
      <c r="L401" s="237"/>
      <c r="M401" s="237"/>
      <c r="N401" s="237"/>
      <c r="O401" s="21"/>
      <c r="P401" s="21"/>
      <c r="Q401" s="21"/>
      <c r="R401" s="21"/>
      <c r="S401" s="21"/>
      <c r="T401" s="21"/>
      <c r="U401" s="21"/>
      <c r="V401" s="21"/>
      <c r="W401" s="21"/>
      <c r="X401" s="21"/>
      <c r="Y401" s="21"/>
      <c r="Z401" s="21"/>
      <c r="AA401" s="21"/>
      <c r="AB401" s="21"/>
      <c r="AC401" s="21"/>
      <c r="AD401" s="21"/>
      <c r="AE401" s="21"/>
      <c r="AF401" s="21"/>
      <c r="AG401" s="21"/>
      <c r="AH401" s="21"/>
      <c r="AI401" s="21"/>
      <c r="AJ401" s="21"/>
      <c r="AK401" s="21"/>
      <c r="AL401" s="21"/>
      <c r="AM401" s="21"/>
      <c r="AN401" s="21"/>
      <c r="AO401" s="21"/>
      <c r="AP401" s="21"/>
      <c r="AQ401" s="21"/>
      <c r="AR401" s="21"/>
      <c r="AS401" s="21"/>
      <c r="AT401" s="21"/>
      <c r="AU401" s="21"/>
      <c r="AV401" s="21"/>
      <c r="AW401" s="21"/>
      <c r="AX401" s="21"/>
      <c r="AY401" s="21"/>
      <c r="AZ401" s="21"/>
      <c r="BA401" s="21"/>
      <c r="BB401" s="21"/>
      <c r="BC401" s="21"/>
    </row>
    <row r="402" spans="7:55" x14ac:dyDescent="0.25">
      <c r="G402" s="237"/>
      <c r="H402" s="237"/>
      <c r="I402" s="237"/>
      <c r="J402" s="237"/>
      <c r="K402" s="237"/>
      <c r="L402" s="237"/>
      <c r="M402" s="237"/>
      <c r="N402" s="237"/>
      <c r="O402" s="21"/>
      <c r="P402" s="21"/>
      <c r="Q402" s="21"/>
      <c r="R402" s="21"/>
      <c r="S402" s="21"/>
      <c r="T402" s="21"/>
      <c r="U402" s="21"/>
      <c r="V402" s="21"/>
      <c r="W402" s="21"/>
      <c r="X402" s="21"/>
      <c r="Y402" s="21"/>
      <c r="Z402" s="21"/>
      <c r="AA402" s="21"/>
      <c r="AB402" s="21"/>
      <c r="AC402" s="21"/>
      <c r="AD402" s="21"/>
      <c r="AE402" s="21"/>
      <c r="AF402" s="21"/>
      <c r="AG402" s="21"/>
      <c r="AH402" s="21"/>
      <c r="AI402" s="21"/>
      <c r="AJ402" s="21"/>
      <c r="AK402" s="21"/>
      <c r="AL402" s="21"/>
      <c r="AM402" s="21"/>
      <c r="AN402" s="21"/>
      <c r="AO402" s="21"/>
      <c r="AP402" s="21"/>
      <c r="AQ402" s="21"/>
      <c r="AR402" s="21"/>
      <c r="AS402" s="21"/>
      <c r="AT402" s="21"/>
      <c r="AU402" s="21"/>
      <c r="AV402" s="21"/>
      <c r="AW402" s="21"/>
      <c r="AX402" s="21"/>
      <c r="AY402" s="21"/>
      <c r="AZ402" s="21"/>
      <c r="BA402" s="21"/>
      <c r="BB402" s="21"/>
      <c r="BC402" s="21"/>
    </row>
    <row r="403" spans="7:55" x14ac:dyDescent="0.25">
      <c r="G403" s="237"/>
      <c r="H403" s="237"/>
      <c r="I403" s="237"/>
      <c r="J403" s="237"/>
      <c r="K403" s="237"/>
      <c r="L403" s="237"/>
      <c r="M403" s="237"/>
      <c r="N403" s="237"/>
      <c r="O403" s="21"/>
      <c r="P403" s="21"/>
      <c r="Q403" s="21"/>
      <c r="R403" s="21"/>
      <c r="S403" s="21"/>
      <c r="T403" s="21"/>
      <c r="U403" s="21"/>
      <c r="V403" s="21"/>
      <c r="W403" s="21"/>
      <c r="X403" s="21"/>
      <c r="Y403" s="21"/>
      <c r="Z403" s="21"/>
      <c r="AA403" s="21"/>
      <c r="AB403" s="21"/>
      <c r="AC403" s="21"/>
      <c r="AD403" s="21"/>
      <c r="AE403" s="21"/>
      <c r="AF403" s="21"/>
      <c r="AG403" s="21"/>
      <c r="AH403" s="21"/>
      <c r="AI403" s="21"/>
      <c r="AJ403" s="21"/>
      <c r="AK403" s="21"/>
      <c r="AL403" s="21"/>
      <c r="AM403" s="21"/>
      <c r="AN403" s="21"/>
      <c r="AO403" s="21"/>
      <c r="AP403" s="21"/>
      <c r="AQ403" s="21"/>
      <c r="AR403" s="21"/>
      <c r="AS403" s="21"/>
      <c r="AT403" s="21"/>
      <c r="AU403" s="21"/>
      <c r="AV403" s="21"/>
      <c r="AW403" s="21"/>
      <c r="AX403" s="21"/>
      <c r="AY403" s="21"/>
      <c r="AZ403" s="21"/>
      <c r="BA403" s="21"/>
      <c r="BB403" s="21"/>
      <c r="BC403" s="21"/>
    </row>
    <row r="404" spans="7:55" x14ac:dyDescent="0.25">
      <c r="G404" s="237"/>
      <c r="H404" s="237"/>
      <c r="I404" s="237"/>
      <c r="J404" s="237"/>
      <c r="K404" s="237"/>
      <c r="L404" s="237"/>
      <c r="M404" s="237"/>
      <c r="N404" s="237"/>
      <c r="O404" s="21"/>
      <c r="P404" s="21"/>
      <c r="Q404" s="21"/>
      <c r="R404" s="21"/>
      <c r="S404" s="21"/>
      <c r="T404" s="21"/>
      <c r="U404" s="21"/>
      <c r="V404" s="21"/>
      <c r="W404" s="21"/>
      <c r="X404" s="21"/>
      <c r="Y404" s="21"/>
      <c r="Z404" s="21"/>
      <c r="AA404" s="21"/>
      <c r="AB404" s="21"/>
      <c r="AC404" s="21"/>
      <c r="AD404" s="21"/>
      <c r="AE404" s="21"/>
      <c r="AF404" s="21"/>
      <c r="AG404" s="21"/>
      <c r="AH404" s="21"/>
      <c r="AI404" s="21"/>
      <c r="AJ404" s="21"/>
      <c r="AK404" s="21"/>
      <c r="AL404" s="21"/>
      <c r="AM404" s="21"/>
      <c r="AN404" s="21"/>
      <c r="AO404" s="21"/>
      <c r="AP404" s="21"/>
      <c r="AQ404" s="21"/>
      <c r="AR404" s="21"/>
      <c r="AS404" s="21"/>
      <c r="AT404" s="21"/>
      <c r="AU404" s="21"/>
      <c r="AV404" s="21"/>
      <c r="AW404" s="21"/>
      <c r="AX404" s="21"/>
      <c r="AY404" s="21"/>
      <c r="AZ404" s="21"/>
      <c r="BA404" s="21"/>
      <c r="BB404" s="21"/>
      <c r="BC404" s="21"/>
    </row>
    <row r="405" spans="7:55" x14ac:dyDescent="0.25">
      <c r="G405" s="237"/>
      <c r="H405" s="237"/>
      <c r="I405" s="237"/>
      <c r="J405" s="237"/>
      <c r="K405" s="237"/>
      <c r="L405" s="237"/>
      <c r="M405" s="237"/>
      <c r="N405" s="237"/>
      <c r="O405" s="21"/>
      <c r="P405" s="21"/>
      <c r="Q405" s="21"/>
      <c r="R405" s="21"/>
      <c r="S405" s="21"/>
      <c r="T405" s="21"/>
      <c r="U405" s="21"/>
      <c r="V405" s="21"/>
      <c r="W405" s="21"/>
      <c r="X405" s="21"/>
      <c r="Y405" s="21"/>
      <c r="Z405" s="21"/>
      <c r="AA405" s="21"/>
      <c r="AB405" s="21"/>
      <c r="AC405" s="21"/>
      <c r="AD405" s="21"/>
      <c r="AE405" s="21"/>
      <c r="AF405" s="21"/>
      <c r="AG405" s="21"/>
      <c r="AH405" s="21"/>
      <c r="AI405" s="21"/>
      <c r="AJ405" s="21"/>
      <c r="AK405" s="21"/>
      <c r="AL405" s="21"/>
      <c r="AM405" s="21"/>
      <c r="AN405" s="21"/>
      <c r="AO405" s="21"/>
      <c r="AP405" s="21"/>
      <c r="AQ405" s="21"/>
      <c r="AR405" s="21"/>
      <c r="AS405" s="21"/>
      <c r="AT405" s="21"/>
      <c r="AU405" s="21"/>
      <c r="AV405" s="21"/>
      <c r="AW405" s="21"/>
      <c r="AX405" s="21"/>
      <c r="AY405" s="21"/>
      <c r="AZ405" s="21"/>
      <c r="BA405" s="21"/>
      <c r="BB405" s="21"/>
      <c r="BC405" s="21"/>
    </row>
    <row r="406" spans="7:55" x14ac:dyDescent="0.25">
      <c r="G406" s="237"/>
      <c r="H406" s="237"/>
      <c r="I406" s="237"/>
      <c r="J406" s="237"/>
      <c r="K406" s="237"/>
      <c r="L406" s="237"/>
      <c r="M406" s="237"/>
      <c r="N406" s="237"/>
      <c r="O406" s="21"/>
      <c r="P406" s="21"/>
      <c r="Q406" s="21"/>
      <c r="R406" s="21"/>
      <c r="S406" s="21"/>
      <c r="T406" s="21"/>
      <c r="U406" s="21"/>
      <c r="V406" s="21"/>
      <c r="W406" s="21"/>
      <c r="X406" s="21"/>
      <c r="Y406" s="21"/>
      <c r="Z406" s="21"/>
      <c r="AA406" s="21"/>
      <c r="AB406" s="21"/>
      <c r="AC406" s="21"/>
      <c r="AD406" s="21"/>
      <c r="AE406" s="21"/>
      <c r="AF406" s="21"/>
      <c r="AG406" s="21"/>
      <c r="AH406" s="21"/>
      <c r="AI406" s="21"/>
      <c r="AJ406" s="21"/>
      <c r="AK406" s="21"/>
      <c r="AL406" s="21"/>
      <c r="AM406" s="21"/>
      <c r="AN406" s="21"/>
      <c r="AO406" s="21"/>
      <c r="AP406" s="21"/>
      <c r="AQ406" s="21"/>
      <c r="AR406" s="21"/>
      <c r="AS406" s="21"/>
      <c r="AT406" s="21"/>
      <c r="AU406" s="21"/>
      <c r="AV406" s="21"/>
      <c r="AW406" s="21"/>
      <c r="AX406" s="21"/>
      <c r="AY406" s="21"/>
      <c r="AZ406" s="21"/>
      <c r="BA406" s="21"/>
      <c r="BB406" s="21"/>
      <c r="BC406" s="21"/>
    </row>
    <row r="407" spans="7:55" x14ac:dyDescent="0.25">
      <c r="G407" s="237"/>
      <c r="H407" s="237"/>
      <c r="I407" s="237"/>
      <c r="J407" s="237"/>
      <c r="K407" s="237"/>
      <c r="L407" s="237"/>
      <c r="M407" s="237"/>
      <c r="N407" s="237"/>
      <c r="O407" s="21"/>
      <c r="P407" s="21"/>
      <c r="Q407" s="21"/>
      <c r="R407" s="21"/>
      <c r="S407" s="21"/>
      <c r="T407" s="21"/>
      <c r="U407" s="21"/>
      <c r="V407" s="21"/>
      <c r="W407" s="21"/>
      <c r="X407" s="21"/>
      <c r="Y407" s="21"/>
      <c r="Z407" s="21"/>
      <c r="AA407" s="21"/>
      <c r="AB407" s="21"/>
      <c r="AC407" s="21"/>
      <c r="AD407" s="21"/>
      <c r="AE407" s="21"/>
      <c r="AF407" s="21"/>
      <c r="AG407" s="21"/>
      <c r="AH407" s="21"/>
      <c r="AI407" s="21"/>
      <c r="AJ407" s="21"/>
      <c r="AK407" s="21"/>
      <c r="AL407" s="21"/>
      <c r="AM407" s="21"/>
      <c r="AN407" s="21"/>
      <c r="AO407" s="21"/>
      <c r="AP407" s="21"/>
      <c r="AQ407" s="21"/>
      <c r="AR407" s="21"/>
      <c r="AS407" s="21"/>
      <c r="AT407" s="21"/>
      <c r="AU407" s="21"/>
      <c r="AV407" s="21"/>
      <c r="AW407" s="21"/>
      <c r="AX407" s="21"/>
      <c r="AY407" s="21"/>
      <c r="AZ407" s="21"/>
      <c r="BA407" s="21"/>
      <c r="BB407" s="21"/>
      <c r="BC407" s="21"/>
    </row>
    <row r="408" spans="7:55" x14ac:dyDescent="0.25">
      <c r="G408" s="237"/>
      <c r="H408" s="237"/>
      <c r="I408" s="237"/>
      <c r="J408" s="237"/>
      <c r="K408" s="237"/>
      <c r="L408" s="237"/>
      <c r="M408" s="237"/>
      <c r="N408" s="237"/>
      <c r="O408" s="21"/>
      <c r="P408" s="21"/>
      <c r="Q408" s="21"/>
      <c r="R408" s="21"/>
      <c r="S408" s="21"/>
      <c r="T408" s="21"/>
      <c r="U408" s="21"/>
      <c r="V408" s="21"/>
      <c r="W408" s="21"/>
      <c r="X408" s="21"/>
      <c r="Y408" s="21"/>
      <c r="Z408" s="21"/>
      <c r="AA408" s="21"/>
      <c r="AB408" s="21"/>
      <c r="AC408" s="21"/>
      <c r="AD408" s="21"/>
      <c r="AE408" s="21"/>
      <c r="AF408" s="21"/>
      <c r="AG408" s="21"/>
      <c r="AH408" s="21"/>
      <c r="AI408" s="21"/>
      <c r="AJ408" s="21"/>
      <c r="AK408" s="21"/>
      <c r="AL408" s="21"/>
      <c r="AM408" s="21"/>
      <c r="AN408" s="21"/>
      <c r="AO408" s="21"/>
      <c r="AP408" s="21"/>
      <c r="AQ408" s="21"/>
      <c r="AR408" s="21"/>
      <c r="AS408" s="21"/>
      <c r="AT408" s="21"/>
      <c r="AU408" s="21"/>
      <c r="AV408" s="21"/>
      <c r="AW408" s="21"/>
      <c r="AX408" s="21"/>
      <c r="AY408" s="21"/>
      <c r="AZ408" s="21"/>
      <c r="BA408" s="21"/>
      <c r="BB408" s="21"/>
      <c r="BC408" s="21"/>
    </row>
    <row r="409" spans="7:55" x14ac:dyDescent="0.25">
      <c r="G409" s="237"/>
      <c r="H409" s="237"/>
      <c r="I409" s="237"/>
      <c r="J409" s="237"/>
      <c r="K409" s="237"/>
      <c r="L409" s="237"/>
      <c r="M409" s="237"/>
      <c r="N409" s="237"/>
      <c r="O409" s="21"/>
      <c r="P409" s="21"/>
      <c r="Q409" s="21"/>
      <c r="R409" s="21"/>
      <c r="S409" s="21"/>
      <c r="T409" s="21"/>
      <c r="U409" s="21"/>
      <c r="V409" s="21"/>
      <c r="W409" s="21"/>
      <c r="X409" s="21"/>
      <c r="Y409" s="21"/>
      <c r="Z409" s="21"/>
      <c r="AA409" s="21"/>
      <c r="AB409" s="21"/>
      <c r="AC409" s="21"/>
      <c r="AD409" s="21"/>
      <c r="AE409" s="21"/>
      <c r="AF409" s="21"/>
      <c r="AG409" s="21"/>
      <c r="AH409" s="21"/>
      <c r="AI409" s="21"/>
      <c r="AJ409" s="21"/>
      <c r="AK409" s="21"/>
      <c r="AL409" s="21"/>
      <c r="AM409" s="21"/>
      <c r="AN409" s="21"/>
      <c r="AO409" s="21"/>
      <c r="AP409" s="21"/>
      <c r="AQ409" s="21"/>
      <c r="AR409" s="21"/>
      <c r="AS409" s="21"/>
      <c r="AT409" s="21"/>
      <c r="AU409" s="21"/>
      <c r="AV409" s="21"/>
      <c r="AW409" s="21"/>
      <c r="AX409" s="21"/>
      <c r="AY409" s="21"/>
      <c r="AZ409" s="21"/>
      <c r="BA409" s="21"/>
      <c r="BB409" s="21"/>
      <c r="BC409" s="21"/>
    </row>
    <row r="410" spans="7:55" x14ac:dyDescent="0.25">
      <c r="G410" s="237"/>
      <c r="H410" s="237"/>
      <c r="I410" s="237"/>
      <c r="J410" s="237"/>
      <c r="K410" s="237"/>
      <c r="L410" s="237"/>
      <c r="M410" s="237"/>
      <c r="N410" s="237"/>
      <c r="O410" s="21"/>
      <c r="P410" s="21"/>
      <c r="Q410" s="21"/>
      <c r="R410" s="21"/>
      <c r="S410" s="21"/>
      <c r="T410" s="21"/>
      <c r="U410" s="21"/>
      <c r="V410" s="21"/>
      <c r="W410" s="21"/>
      <c r="X410" s="21"/>
      <c r="Y410" s="21"/>
      <c r="Z410" s="21"/>
      <c r="AA410" s="21"/>
      <c r="AB410" s="21"/>
      <c r="AC410" s="21"/>
      <c r="AD410" s="21"/>
      <c r="AE410" s="21"/>
      <c r="AF410" s="21"/>
      <c r="AG410" s="21"/>
      <c r="AH410" s="21"/>
      <c r="AI410" s="21"/>
      <c r="AJ410" s="21"/>
      <c r="AK410" s="21"/>
      <c r="AL410" s="21"/>
      <c r="AM410" s="21"/>
      <c r="AN410" s="21"/>
      <c r="AO410" s="21"/>
      <c r="AP410" s="21"/>
      <c r="AQ410" s="21"/>
      <c r="AR410" s="21"/>
      <c r="AS410" s="21"/>
      <c r="AT410" s="21"/>
      <c r="AU410" s="21"/>
      <c r="AV410" s="21"/>
      <c r="AW410" s="21"/>
      <c r="AX410" s="21"/>
      <c r="AY410" s="21"/>
      <c r="AZ410" s="21"/>
      <c r="BA410" s="21"/>
      <c r="BB410" s="21"/>
      <c r="BC410" s="21"/>
    </row>
    <row r="411" spans="7:55" x14ac:dyDescent="0.25">
      <c r="G411" s="237"/>
      <c r="H411" s="237"/>
      <c r="I411" s="237"/>
      <c r="J411" s="237"/>
      <c r="K411" s="237"/>
      <c r="L411" s="237"/>
      <c r="M411" s="237"/>
      <c r="N411" s="237"/>
      <c r="O411" s="21"/>
      <c r="P411" s="21"/>
      <c r="Q411" s="21"/>
      <c r="R411" s="21"/>
      <c r="S411" s="21"/>
      <c r="T411" s="21"/>
      <c r="U411" s="21"/>
      <c r="V411" s="21"/>
      <c r="W411" s="21"/>
      <c r="X411" s="21"/>
      <c r="Y411" s="21"/>
      <c r="Z411" s="21"/>
      <c r="AA411" s="21"/>
      <c r="AB411" s="21"/>
      <c r="AC411" s="21"/>
      <c r="AD411" s="21"/>
      <c r="AE411" s="21"/>
      <c r="AF411" s="21"/>
      <c r="AG411" s="21"/>
      <c r="AH411" s="21"/>
      <c r="AI411" s="21"/>
      <c r="AJ411" s="21"/>
      <c r="AK411" s="21"/>
      <c r="AL411" s="21"/>
      <c r="AM411" s="21"/>
      <c r="AN411" s="21"/>
      <c r="AO411" s="21"/>
      <c r="AP411" s="21"/>
      <c r="AQ411" s="21"/>
      <c r="AR411" s="21"/>
      <c r="AS411" s="21"/>
      <c r="AT411" s="21"/>
      <c r="AU411" s="21"/>
      <c r="AV411" s="21"/>
      <c r="AW411" s="21"/>
      <c r="AX411" s="21"/>
      <c r="AY411" s="21"/>
      <c r="AZ411" s="21"/>
      <c r="BA411" s="21"/>
      <c r="BB411" s="21"/>
      <c r="BC411" s="21"/>
    </row>
  </sheetData>
  <mergeCells count="3">
    <mergeCell ref="A1:F2"/>
    <mergeCell ref="A3:B3"/>
    <mergeCell ref="A4:F4"/>
  </mergeCells>
  <pageMargins left="0.70866141732283472" right="0.70866141732283472" top="0.74803149606299213" bottom="0.74803149606299213" header="0.31496062992125984" footer="0.31496062992125984"/>
  <pageSetup paperSize="9" firstPageNumber="3" orientation="portrait"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8"/>
  <sheetViews>
    <sheetView zoomScale="84" zoomScaleNormal="84" zoomScaleSheetLayoutView="100" workbookViewId="0">
      <selection activeCell="A36" sqref="A36:XFD36"/>
    </sheetView>
  </sheetViews>
  <sheetFormatPr defaultColWidth="5.7109375" defaultRowHeight="12.75" x14ac:dyDescent="0.2"/>
  <cols>
    <col min="1" max="1" width="8.7109375" style="5" customWidth="1"/>
    <col min="2" max="2" width="44.42578125" style="7" customWidth="1"/>
    <col min="3" max="3" width="14.7109375" style="7" customWidth="1"/>
    <col min="4" max="4" width="16.28515625" style="7" customWidth="1"/>
    <col min="5" max="5" width="16.28515625" style="290" customWidth="1"/>
    <col min="6" max="233" width="9.140625" style="9" customWidth="1"/>
    <col min="234" max="234" width="5.7109375" style="9" customWidth="1"/>
    <col min="235" max="235" width="40.7109375" style="9" customWidth="1"/>
    <col min="236" max="16384" width="5.7109375" style="9"/>
  </cols>
  <sheetData>
    <row r="1" spans="1:6" s="10" customFormat="1" ht="27" customHeight="1" thickBot="1" x14ac:dyDescent="0.25">
      <c r="A1" s="580" t="s">
        <v>323</v>
      </c>
      <c r="B1" s="581"/>
      <c r="C1" s="581"/>
      <c r="D1" s="581"/>
      <c r="E1" s="582"/>
    </row>
    <row r="2" spans="1:6" s="11" customFormat="1" ht="19.5" customHeight="1" thickBot="1" x14ac:dyDescent="0.25">
      <c r="A2" s="597" t="s">
        <v>16</v>
      </c>
      <c r="B2" s="598"/>
      <c r="C2" s="598"/>
      <c r="D2" s="598"/>
      <c r="E2" s="599"/>
    </row>
    <row r="3" spans="1:6" s="10" customFormat="1" x14ac:dyDescent="0.2">
      <c r="A3" s="216"/>
      <c r="B3" s="1"/>
      <c r="C3" s="1"/>
      <c r="D3" s="1"/>
      <c r="E3" s="287"/>
    </row>
    <row r="4" spans="1:6" s="10" customFormat="1" ht="12.75" customHeight="1" x14ac:dyDescent="0.2">
      <c r="A4" s="586" t="s">
        <v>2</v>
      </c>
      <c r="B4" s="588" t="s">
        <v>3</v>
      </c>
      <c r="C4" s="589"/>
      <c r="D4" s="269"/>
      <c r="E4" s="621" t="s">
        <v>4</v>
      </c>
    </row>
    <row r="5" spans="1:6" s="10" customFormat="1" x14ac:dyDescent="0.2">
      <c r="A5" s="587"/>
      <c r="B5" s="590"/>
      <c r="C5" s="591"/>
      <c r="D5" s="270"/>
      <c r="E5" s="622"/>
    </row>
    <row r="6" spans="1:6" s="10" customFormat="1" x14ac:dyDescent="0.2">
      <c r="A6" s="218"/>
      <c r="B6" s="15"/>
      <c r="C6" s="15"/>
      <c r="D6" s="15"/>
      <c r="E6" s="288"/>
    </row>
    <row r="7" spans="1:6" ht="31.5" customHeight="1" x14ac:dyDescent="0.2">
      <c r="A7" s="616" t="s">
        <v>343</v>
      </c>
      <c r="B7" s="617"/>
      <c r="C7" s="362" t="s">
        <v>332</v>
      </c>
      <c r="D7" s="362" t="s">
        <v>322</v>
      </c>
      <c r="E7" s="372" t="s">
        <v>321</v>
      </c>
      <c r="F7" s="12"/>
    </row>
    <row r="8" spans="1:6" x14ac:dyDescent="0.2">
      <c r="A8" s="470" t="s">
        <v>95</v>
      </c>
      <c r="B8" s="470" t="s">
        <v>71</v>
      </c>
      <c r="C8" s="469">
        <f>SUM(C9:C11)</f>
        <v>0</v>
      </c>
      <c r="D8" s="469">
        <f>SUM(D9:D11)</f>
        <v>0</v>
      </c>
      <c r="E8" s="469">
        <f>SUM(E9:E11)</f>
        <v>0</v>
      </c>
      <c r="F8" s="12"/>
    </row>
    <row r="9" spans="1:6" x14ac:dyDescent="0.2">
      <c r="A9" s="471" t="s">
        <v>96</v>
      </c>
      <c r="B9" s="318" t="s">
        <v>29</v>
      </c>
      <c r="C9" s="472">
        <f>'odsek 4'!F23</f>
        <v>0</v>
      </c>
      <c r="D9" s="467">
        <f>'odsek 4'!G23</f>
        <v>0</v>
      </c>
      <c r="E9" s="495">
        <f>C9-D9</f>
        <v>0</v>
      </c>
      <c r="F9" s="12"/>
    </row>
    <row r="10" spans="1:6" x14ac:dyDescent="0.2">
      <c r="A10" s="471" t="s">
        <v>0</v>
      </c>
      <c r="B10" s="318" t="s">
        <v>32</v>
      </c>
      <c r="C10" s="472">
        <f>'odsek 4'!F36</f>
        <v>0</v>
      </c>
      <c r="D10" s="468">
        <f>'odsek 4'!G36</f>
        <v>0</v>
      </c>
      <c r="E10" s="495">
        <f t="shared" ref="E10:E11" si="0">C10-D10</f>
        <v>0</v>
      </c>
      <c r="F10" s="12"/>
    </row>
    <row r="11" spans="1:6" x14ac:dyDescent="0.2">
      <c r="A11" s="471" t="s">
        <v>1</v>
      </c>
      <c r="B11" s="318" t="s">
        <v>33</v>
      </c>
      <c r="C11" s="472">
        <f>'odsek 4'!F49</f>
        <v>0</v>
      </c>
      <c r="D11" s="468">
        <f>'odsek 4'!G44</f>
        <v>0</v>
      </c>
      <c r="E11" s="495">
        <f t="shared" si="0"/>
        <v>0</v>
      </c>
      <c r="F11" s="12"/>
    </row>
    <row r="12" spans="1:6" x14ac:dyDescent="0.2">
      <c r="A12" s="473"/>
      <c r="B12" s="474"/>
      <c r="C12" s="314"/>
      <c r="D12" s="467"/>
      <c r="E12" s="475"/>
    </row>
    <row r="13" spans="1:6" x14ac:dyDescent="0.2">
      <c r="A13" s="470" t="s">
        <v>98</v>
      </c>
      <c r="B13" s="470" t="s">
        <v>72</v>
      </c>
      <c r="C13" s="469">
        <f>SUM(C14:C19)</f>
        <v>0</v>
      </c>
      <c r="D13" s="469">
        <f>SUM(D14:D19)</f>
        <v>0</v>
      </c>
      <c r="E13" s="469">
        <f>SUM(E14:E19)</f>
        <v>0</v>
      </c>
      <c r="F13" s="12"/>
    </row>
    <row r="14" spans="1:6" x14ac:dyDescent="0.2">
      <c r="A14" s="471" t="s">
        <v>99</v>
      </c>
      <c r="B14" s="318" t="s">
        <v>43</v>
      </c>
      <c r="C14" s="472">
        <f>'odsek 4'!F67</f>
        <v>0</v>
      </c>
      <c r="D14" s="468">
        <f>'odsek 4'!G67</f>
        <v>0</v>
      </c>
      <c r="E14" s="495">
        <f>C14-D14</f>
        <v>0</v>
      </c>
      <c r="F14" s="12"/>
    </row>
    <row r="15" spans="1:6" x14ac:dyDescent="0.2">
      <c r="A15" s="471" t="s">
        <v>101</v>
      </c>
      <c r="B15" s="318" t="s">
        <v>47</v>
      </c>
      <c r="C15" s="472">
        <f>'odsek 4'!F75</f>
        <v>0</v>
      </c>
      <c r="D15" s="468">
        <f>'odsek 4'!G75</f>
        <v>0</v>
      </c>
      <c r="E15" s="495">
        <f t="shared" ref="E15:E19" si="1">C15-D15</f>
        <v>0</v>
      </c>
      <c r="F15" s="12"/>
    </row>
    <row r="16" spans="1:6" x14ac:dyDescent="0.2">
      <c r="A16" s="471" t="s">
        <v>102</v>
      </c>
      <c r="B16" s="318" t="s">
        <v>50</v>
      </c>
      <c r="C16" s="472">
        <f>'odsek 4'!F82</f>
        <v>0</v>
      </c>
      <c r="D16" s="468">
        <f>'odsek 4'!G82</f>
        <v>0</v>
      </c>
      <c r="E16" s="495">
        <f t="shared" si="1"/>
        <v>0</v>
      </c>
      <c r="F16" s="12"/>
    </row>
    <row r="17" spans="1:6" x14ac:dyDescent="0.2">
      <c r="A17" s="471" t="s">
        <v>103</v>
      </c>
      <c r="B17" s="318" t="s">
        <v>53</v>
      </c>
      <c r="C17" s="472">
        <f>'odsek 4'!F93</f>
        <v>0</v>
      </c>
      <c r="D17" s="468">
        <f>'odsek 4'!G93</f>
        <v>0</v>
      </c>
      <c r="E17" s="495">
        <f>C17-D17</f>
        <v>0</v>
      </c>
      <c r="F17" s="12"/>
    </row>
    <row r="18" spans="1:6" x14ac:dyDescent="0.2">
      <c r="A18" s="471" t="s">
        <v>167</v>
      </c>
      <c r="B18" s="318" t="s">
        <v>168</v>
      </c>
      <c r="C18" s="472">
        <f>'odsek 4'!F100</f>
        <v>0</v>
      </c>
      <c r="D18" s="468">
        <f>'odsek 4'!G100</f>
        <v>0</v>
      </c>
      <c r="E18" s="495">
        <f t="shared" si="1"/>
        <v>0</v>
      </c>
      <c r="F18" s="12"/>
    </row>
    <row r="19" spans="1:6" x14ac:dyDescent="0.2">
      <c r="A19" s="471" t="s">
        <v>299</v>
      </c>
      <c r="B19" s="318" t="s">
        <v>170</v>
      </c>
      <c r="C19" s="472">
        <f>'odsek 4'!F113</f>
        <v>0</v>
      </c>
      <c r="D19" s="468">
        <f>'odsek 4'!G113</f>
        <v>0</v>
      </c>
      <c r="E19" s="495">
        <f t="shared" si="1"/>
        <v>0</v>
      </c>
      <c r="F19" s="12"/>
    </row>
    <row r="20" spans="1:6" x14ac:dyDescent="0.2">
      <c r="A20" s="473"/>
      <c r="B20" s="474"/>
      <c r="C20" s="314"/>
      <c r="D20" s="467"/>
      <c r="E20" s="475"/>
    </row>
    <row r="21" spans="1:6" x14ac:dyDescent="0.2">
      <c r="A21" s="470" t="s">
        <v>104</v>
      </c>
      <c r="B21" s="470" t="s">
        <v>73</v>
      </c>
      <c r="C21" s="469">
        <f>SUM(C22:C24)</f>
        <v>0</v>
      </c>
      <c r="D21" s="469">
        <f>SUM(D22:D24)</f>
        <v>0</v>
      </c>
      <c r="E21" s="469">
        <f>SUM(E22:E24)</f>
        <v>0</v>
      </c>
      <c r="F21" s="12"/>
    </row>
    <row r="22" spans="1:6" x14ac:dyDescent="0.2">
      <c r="A22" s="471" t="s">
        <v>19</v>
      </c>
      <c r="B22" s="318" t="s">
        <v>57</v>
      </c>
      <c r="C22" s="472">
        <f>'odsek 4'!F136</f>
        <v>0</v>
      </c>
      <c r="D22" s="468">
        <f>'odsek 4'!G136</f>
        <v>0</v>
      </c>
      <c r="E22" s="495">
        <f>C22-D22</f>
        <v>0</v>
      </c>
      <c r="F22" s="12"/>
    </row>
    <row r="23" spans="1:6" x14ac:dyDescent="0.2">
      <c r="A23" s="471" t="s">
        <v>109</v>
      </c>
      <c r="B23" s="318" t="s">
        <v>59</v>
      </c>
      <c r="C23" s="472">
        <f>'odsek 4'!F146</f>
        <v>0</v>
      </c>
      <c r="D23" s="468">
        <f>'odsek 4'!G146</f>
        <v>0</v>
      </c>
      <c r="E23" s="495">
        <f t="shared" ref="E23:E24" si="2">C23-D23</f>
        <v>0</v>
      </c>
      <c r="F23" s="12"/>
    </row>
    <row r="24" spans="1:6" x14ac:dyDescent="0.2">
      <c r="A24" s="471" t="s">
        <v>110</v>
      </c>
      <c r="B24" s="318" t="s">
        <v>61</v>
      </c>
      <c r="C24" s="472">
        <f>'odsek 4'!F152</f>
        <v>0</v>
      </c>
      <c r="D24" s="468">
        <f>'odsek 4'!G152</f>
        <v>0</v>
      </c>
      <c r="E24" s="495">
        <f t="shared" si="2"/>
        <v>0</v>
      </c>
      <c r="F24" s="12"/>
    </row>
    <row r="25" spans="1:6" x14ac:dyDescent="0.2">
      <c r="A25" s="473"/>
      <c r="B25" s="474"/>
      <c r="C25" s="314"/>
      <c r="D25" s="467"/>
      <c r="E25" s="475"/>
    </row>
    <row r="26" spans="1:6" x14ac:dyDescent="0.2">
      <c r="A26" s="470" t="s">
        <v>119</v>
      </c>
      <c r="B26" s="470" t="s">
        <v>317</v>
      </c>
      <c r="C26" s="469">
        <f>SUM(C27:C27)</f>
        <v>0</v>
      </c>
      <c r="D26" s="469">
        <f>SUM(D27:D27)</f>
        <v>0</v>
      </c>
      <c r="E26" s="469">
        <f>SUM(E27:E27)</f>
        <v>0</v>
      </c>
      <c r="F26" s="12"/>
    </row>
    <row r="27" spans="1:6" x14ac:dyDescent="0.2">
      <c r="A27" s="471" t="s">
        <v>120</v>
      </c>
      <c r="B27" s="318" t="s">
        <v>318</v>
      </c>
      <c r="C27" s="472">
        <f>'odsek 4'!F175</f>
        <v>0</v>
      </c>
      <c r="D27" s="468">
        <f>'odsek 4'!G175</f>
        <v>0</v>
      </c>
      <c r="E27" s="495">
        <f t="shared" ref="E27" si="3">C27-D27</f>
        <v>0</v>
      </c>
      <c r="F27" s="12"/>
    </row>
    <row r="28" spans="1:6" x14ac:dyDescent="0.2">
      <c r="A28" s="473"/>
      <c r="B28" s="474"/>
      <c r="C28" s="314"/>
      <c r="D28" s="467"/>
      <c r="E28" s="475"/>
    </row>
    <row r="29" spans="1:6" x14ac:dyDescent="0.2">
      <c r="A29" s="470" t="s">
        <v>121</v>
      </c>
      <c r="B29" s="470" t="s">
        <v>75</v>
      </c>
      <c r="C29" s="469">
        <f>SUM(C30:C32)</f>
        <v>0</v>
      </c>
      <c r="D29" s="469">
        <f>SUM(D30:D32)</f>
        <v>0</v>
      </c>
      <c r="E29" s="469">
        <f>SUM(E30:E32)</f>
        <v>0</v>
      </c>
      <c r="F29" s="12"/>
    </row>
    <row r="30" spans="1:6" x14ac:dyDescent="0.2">
      <c r="A30" s="471" t="s">
        <v>122</v>
      </c>
      <c r="B30" s="318" t="s">
        <v>65</v>
      </c>
      <c r="C30" s="472">
        <f>'odsek 4'!F194</f>
        <v>0</v>
      </c>
      <c r="D30" s="468">
        <f>'odsek 4'!G194</f>
        <v>0</v>
      </c>
      <c r="E30" s="495">
        <f>C30-D30</f>
        <v>0</v>
      </c>
      <c r="F30" s="12"/>
    </row>
    <row r="31" spans="1:6" x14ac:dyDescent="0.2">
      <c r="A31" s="471" t="s">
        <v>125</v>
      </c>
      <c r="B31" s="318" t="s">
        <v>67</v>
      </c>
      <c r="C31" s="472">
        <f>'odsek 4'!F209</f>
        <v>0</v>
      </c>
      <c r="D31" s="468">
        <f>'odsek 4'!G209</f>
        <v>0</v>
      </c>
      <c r="E31" s="495">
        <f t="shared" ref="E31:E32" si="4">C31-D31</f>
        <v>0</v>
      </c>
      <c r="F31" s="12"/>
    </row>
    <row r="32" spans="1:6" x14ac:dyDescent="0.2">
      <c r="A32" s="471" t="s">
        <v>307</v>
      </c>
      <c r="B32" s="318" t="s">
        <v>308</v>
      </c>
      <c r="C32" s="472">
        <f>'odsek 4'!F217:F217</f>
        <v>0</v>
      </c>
      <c r="D32" s="468">
        <f>'odsek 4'!G217</f>
        <v>0</v>
      </c>
      <c r="E32" s="495">
        <f t="shared" si="4"/>
        <v>0</v>
      </c>
      <c r="F32" s="12"/>
    </row>
    <row r="33" spans="1:5" x14ac:dyDescent="0.2">
      <c r="A33" s="473"/>
      <c r="B33" s="474"/>
      <c r="C33" s="314"/>
      <c r="D33" s="467"/>
      <c r="E33" s="475"/>
    </row>
    <row r="34" spans="1:5" s="8" customFormat="1" x14ac:dyDescent="0.2">
      <c r="A34" s="470" t="s">
        <v>129</v>
      </c>
      <c r="B34" s="470" t="s">
        <v>81</v>
      </c>
      <c r="C34" s="469">
        <f>SUM(C35:C35)</f>
        <v>0</v>
      </c>
      <c r="D34" s="469">
        <f>SUM(D35:D35)</f>
        <v>0</v>
      </c>
      <c r="E34" s="469">
        <f>SUM(E35:E35)</f>
        <v>0</v>
      </c>
    </row>
    <row r="35" spans="1:5" s="10" customFormat="1" x14ac:dyDescent="0.2">
      <c r="A35" s="471" t="s">
        <v>130</v>
      </c>
      <c r="B35" s="318" t="s">
        <v>82</v>
      </c>
      <c r="C35" s="472">
        <f>'odsek 4'!F249</f>
        <v>0</v>
      </c>
      <c r="D35" s="468">
        <f>'odsek 4'!G249</f>
        <v>0</v>
      </c>
      <c r="E35" s="495">
        <f t="shared" ref="E35" si="5">C35-D35</f>
        <v>0</v>
      </c>
    </row>
    <row r="36" spans="1:5" s="10" customFormat="1" x14ac:dyDescent="0.2">
      <c r="A36" s="371"/>
      <c r="B36" s="360"/>
      <c r="C36" s="359"/>
      <c r="D36" s="369"/>
    </row>
    <row r="37" spans="1:5" s="10" customFormat="1" ht="12.75" customHeight="1" x14ac:dyDescent="0.2">
      <c r="A37" s="476"/>
      <c r="B37" s="477" t="s">
        <v>236</v>
      </c>
      <c r="C37" s="478">
        <f>C34+C29+C26+C21+C13+C8</f>
        <v>0</v>
      </c>
      <c r="D37" s="478">
        <f>D34+D29+D26+D21+D13+D8</f>
        <v>0</v>
      </c>
      <c r="E37" s="478">
        <f>E34+E29+E26+E21+E13+E8</f>
        <v>0</v>
      </c>
    </row>
    <row r="38" spans="1:5" s="10" customFormat="1" ht="16.5" customHeight="1" x14ac:dyDescent="0.2">
      <c r="A38" s="479"/>
      <c r="B38" s="480"/>
      <c r="C38" s="370"/>
      <c r="D38" s="370"/>
      <c r="E38" s="364"/>
    </row>
    <row r="39" spans="1:5" ht="15" customHeight="1" x14ac:dyDescent="0.2">
      <c r="A39" s="365"/>
      <c r="B39" s="365"/>
      <c r="C39" s="365"/>
      <c r="D39" s="365"/>
      <c r="E39" s="366"/>
    </row>
    <row r="40" spans="1:5" ht="41.25" customHeight="1" x14ac:dyDescent="0.2">
      <c r="A40" s="618" t="s">
        <v>27</v>
      </c>
      <c r="B40" s="619"/>
      <c r="C40" s="619"/>
      <c r="D40" s="619"/>
      <c r="E40" s="620"/>
    </row>
    <row r="41" spans="1:5" ht="15" customHeight="1" x14ac:dyDescent="0.2">
      <c r="A41" s="367"/>
      <c r="B41" s="367"/>
      <c r="C41" s="367"/>
      <c r="D41" s="367"/>
      <c r="E41" s="368"/>
    </row>
    <row r="42" spans="1:5" x14ac:dyDescent="0.2">
      <c r="A42" s="367"/>
      <c r="B42" s="367"/>
      <c r="C42" s="367"/>
      <c r="D42" s="367"/>
      <c r="E42" s="368"/>
    </row>
    <row r="43" spans="1:5" x14ac:dyDescent="0.2">
      <c r="A43" s="2"/>
      <c r="B43" s="4"/>
      <c r="C43" s="4"/>
      <c r="D43" s="4"/>
      <c r="E43" s="291"/>
    </row>
    <row r="44" spans="1:5" x14ac:dyDescent="0.2">
      <c r="A44" s="2"/>
      <c r="B44" s="4"/>
      <c r="C44" s="4"/>
      <c r="D44" s="4"/>
      <c r="E44" s="291"/>
    </row>
    <row r="45" spans="1:5" x14ac:dyDescent="0.2">
      <c r="A45" s="2"/>
      <c r="B45" s="4"/>
      <c r="C45" s="4"/>
      <c r="D45" s="4"/>
      <c r="E45" s="291"/>
    </row>
    <row r="46" spans="1:5" x14ac:dyDescent="0.2">
      <c r="A46" s="2"/>
      <c r="B46" s="4"/>
      <c r="C46" s="4"/>
      <c r="D46" s="4"/>
      <c r="E46" s="291"/>
    </row>
    <row r="47" spans="1:5" x14ac:dyDescent="0.2">
      <c r="A47" s="2"/>
      <c r="B47" s="4"/>
      <c r="C47" s="4"/>
      <c r="D47" s="4"/>
      <c r="E47" s="291"/>
    </row>
    <row r="48" spans="1:5" x14ac:dyDescent="0.2">
      <c r="A48" s="2"/>
      <c r="B48" s="4"/>
      <c r="C48" s="4"/>
      <c r="D48" s="4"/>
      <c r="E48" s="291"/>
    </row>
  </sheetData>
  <mergeCells count="7">
    <mergeCell ref="A7:B7"/>
    <mergeCell ref="A40:E40"/>
    <mergeCell ref="A1:E1"/>
    <mergeCell ref="A2:E2"/>
    <mergeCell ref="A4:A5"/>
    <mergeCell ref="B4:C5"/>
    <mergeCell ref="E4:E5"/>
  </mergeCells>
  <pageMargins left="0.70866141732283472" right="0.70866141732283472" top="0.74803149606299213" bottom="0.74803149606299213" header="0.31496062992125984" footer="0.31496062992125984"/>
  <pageSetup paperSize="9" orientation="portrait"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55"/>
  <sheetViews>
    <sheetView zoomScale="70" zoomScaleNormal="70" workbookViewId="0">
      <selection activeCell="P202" sqref="P202"/>
    </sheetView>
  </sheetViews>
  <sheetFormatPr defaultRowHeight="15" x14ac:dyDescent="0.25"/>
  <cols>
    <col min="1" max="1" width="10.42578125" bestFit="1" customWidth="1"/>
    <col min="2" max="2" width="54.42578125" style="464" customWidth="1"/>
    <col min="3" max="3" width="5.42578125" bestFit="1" customWidth="1"/>
    <col min="4" max="4" width="8.7109375" style="557" bestFit="1" customWidth="1"/>
    <col min="5" max="5" width="9.85546875" bestFit="1" customWidth="1"/>
    <col min="6" max="6" width="15.28515625" bestFit="1" customWidth="1"/>
    <col min="7" max="7" width="14.28515625" style="283" hidden="1" customWidth="1"/>
    <col min="8" max="8" width="15.85546875" hidden="1" customWidth="1"/>
    <col min="9" max="10" width="15.7109375" style="243" hidden="1" customWidth="1"/>
    <col min="11" max="11" width="11.140625" style="243" hidden="1" customWidth="1"/>
    <col min="12" max="12" width="7.42578125" style="243" hidden="1" customWidth="1"/>
    <col min="13" max="13" width="14" style="243" hidden="1" customWidth="1"/>
    <col min="14" max="14" width="16.85546875" hidden="1" customWidth="1"/>
    <col min="16" max="16" width="61.5703125" customWidth="1"/>
  </cols>
  <sheetData>
    <row r="1" spans="1:14" x14ac:dyDescent="0.25">
      <c r="A1" s="604" t="s">
        <v>316</v>
      </c>
      <c r="B1" s="605"/>
      <c r="C1" s="605"/>
      <c r="D1" s="605"/>
      <c r="E1" s="605"/>
      <c r="F1" s="606"/>
    </row>
    <row r="2" spans="1:14" ht="15.75" thickBot="1" x14ac:dyDescent="0.3">
      <c r="A2" s="607"/>
      <c r="B2" s="608"/>
      <c r="C2" s="608"/>
      <c r="D2" s="608"/>
      <c r="E2" s="608"/>
      <c r="F2" s="609"/>
    </row>
    <row r="3" spans="1:14" ht="15.75" thickBot="1" x14ac:dyDescent="0.3">
      <c r="A3" s="610"/>
      <c r="B3" s="611"/>
      <c r="C3" s="17"/>
      <c r="D3" s="510"/>
      <c r="E3" s="19"/>
      <c r="F3" s="20"/>
    </row>
    <row r="4" spans="1:14" ht="16.5" thickBot="1" x14ac:dyDescent="0.3">
      <c r="A4" s="612" t="s">
        <v>28</v>
      </c>
      <c r="B4" s="613"/>
      <c r="C4" s="613"/>
      <c r="D4" s="613"/>
      <c r="E4" s="613"/>
      <c r="F4" s="614"/>
    </row>
    <row r="5" spans="1:14" x14ac:dyDescent="0.25">
      <c r="A5" s="22"/>
      <c r="B5" s="23"/>
      <c r="C5" s="24"/>
      <c r="D5" s="511"/>
      <c r="E5" s="25"/>
      <c r="F5" s="25"/>
      <c r="G5" s="242">
        <f>ROUND(D130/(D128+D130),2)</f>
        <v>0.41</v>
      </c>
    </row>
    <row r="6" spans="1:14" x14ac:dyDescent="0.25">
      <c r="A6" s="28" t="s">
        <v>2</v>
      </c>
      <c r="B6" s="29" t="s">
        <v>3</v>
      </c>
      <c r="C6" s="30" t="s">
        <v>5</v>
      </c>
      <c r="D6" s="512" t="s">
        <v>11</v>
      </c>
      <c r="E6" s="32" t="s">
        <v>6</v>
      </c>
      <c r="F6" s="32" t="s">
        <v>7</v>
      </c>
      <c r="G6" s="283" t="s">
        <v>319</v>
      </c>
      <c r="H6" s="250">
        <f>1-G5</f>
        <v>0.59000000000000008</v>
      </c>
      <c r="I6" s="466">
        <f>G5*0.6</f>
        <v>0.24599999999999997</v>
      </c>
      <c r="J6" s="466">
        <f>G5*0.4</f>
        <v>0.16400000000000001</v>
      </c>
    </row>
    <row r="7" spans="1:14" ht="15.75" thickBot="1" x14ac:dyDescent="0.3">
      <c r="A7" s="33"/>
      <c r="B7" s="34"/>
      <c r="C7" s="35"/>
      <c r="D7" s="513"/>
      <c r="E7" s="36"/>
      <c r="F7" s="37"/>
      <c r="H7" s="244" t="s">
        <v>329</v>
      </c>
      <c r="I7" s="258" t="s">
        <v>324</v>
      </c>
      <c r="J7" s="246" t="s">
        <v>325</v>
      </c>
      <c r="K7" s="249" t="s">
        <v>326</v>
      </c>
      <c r="L7" s="285" t="s">
        <v>327</v>
      </c>
      <c r="M7" s="286" t="s">
        <v>328</v>
      </c>
      <c r="N7" s="293" t="s">
        <v>332</v>
      </c>
    </row>
    <row r="8" spans="1:14" ht="16.5" thickBot="1" x14ac:dyDescent="0.3">
      <c r="A8" s="38" t="s">
        <v>95</v>
      </c>
      <c r="B8" s="39" t="s">
        <v>10</v>
      </c>
      <c r="C8" s="40"/>
      <c r="D8" s="514"/>
      <c r="E8" s="41"/>
      <c r="F8" s="42"/>
      <c r="H8" s="244"/>
      <c r="I8" s="258"/>
      <c r="J8" s="246"/>
      <c r="K8" s="249"/>
      <c r="L8" s="285"/>
      <c r="M8" s="309"/>
      <c r="N8" s="311">
        <f>SUM(H8:M8)</f>
        <v>0</v>
      </c>
    </row>
    <row r="9" spans="1:14" x14ac:dyDescent="0.25">
      <c r="A9" s="44"/>
      <c r="B9" s="45"/>
      <c r="C9" s="46"/>
      <c r="D9" s="515"/>
      <c r="E9" s="47"/>
      <c r="F9" s="48"/>
      <c r="H9" s="244"/>
      <c r="I9" s="258"/>
      <c r="J9" s="246"/>
      <c r="K9" s="249"/>
      <c r="L9" s="285"/>
      <c r="M9" s="309"/>
      <c r="N9" s="311">
        <f t="shared" ref="N9:N68" si="0">SUM(H9:M9)</f>
        <v>0</v>
      </c>
    </row>
    <row r="10" spans="1:14" x14ac:dyDescent="0.25">
      <c r="A10" s="50" t="s">
        <v>96</v>
      </c>
      <c r="B10" s="259" t="s">
        <v>29</v>
      </c>
      <c r="C10" s="52"/>
      <c r="D10" s="516"/>
      <c r="E10" s="53"/>
      <c r="F10" s="54"/>
      <c r="H10" s="244"/>
      <c r="I10" s="258"/>
      <c r="J10" s="246"/>
      <c r="K10" s="249"/>
      <c r="L10" s="285"/>
      <c r="M10" s="309"/>
      <c r="N10" s="311">
        <f t="shared" si="0"/>
        <v>0</v>
      </c>
    </row>
    <row r="11" spans="1:14" x14ac:dyDescent="0.25">
      <c r="A11" s="50"/>
      <c r="B11" s="259"/>
      <c r="C11" s="56"/>
      <c r="D11" s="517"/>
      <c r="E11" s="57"/>
      <c r="F11" s="58"/>
      <c r="H11" s="244"/>
      <c r="I11" s="258"/>
      <c r="J11" s="246"/>
      <c r="K11" s="249"/>
      <c r="L11" s="285"/>
      <c r="M11" s="309"/>
      <c r="N11" s="311">
        <f t="shared" si="0"/>
        <v>0</v>
      </c>
    </row>
    <row r="12" spans="1:14" ht="25.5" x14ac:dyDescent="0.25">
      <c r="A12" s="59" t="s">
        <v>34</v>
      </c>
      <c r="B12" s="60" t="s">
        <v>25</v>
      </c>
      <c r="C12" s="61" t="s">
        <v>12</v>
      </c>
      <c r="D12" s="518">
        <v>35</v>
      </c>
      <c r="E12" s="62"/>
      <c r="F12" s="54">
        <f>(D12*E12)</f>
        <v>0</v>
      </c>
      <c r="H12" s="244">
        <f>IF(G12&gt;0,F12*$H$6,F12)</f>
        <v>0</v>
      </c>
      <c r="I12" s="258">
        <f>IF(G12&gt;0,F12*$I$6,0)</f>
        <v>0</v>
      </c>
      <c r="J12" s="246">
        <f>IF(G12&gt;0,F12*$J$6,0)</f>
        <v>0</v>
      </c>
      <c r="K12" s="249"/>
      <c r="L12" s="285"/>
      <c r="M12" s="309"/>
      <c r="N12" s="311">
        <f t="shared" si="0"/>
        <v>0</v>
      </c>
    </row>
    <row r="13" spans="1:14" x14ac:dyDescent="0.25">
      <c r="A13" s="63"/>
      <c r="B13" s="64"/>
      <c r="C13" s="65"/>
      <c r="D13" s="519"/>
      <c r="E13" s="66"/>
      <c r="F13" s="67"/>
      <c r="H13" s="244"/>
      <c r="I13" s="258"/>
      <c r="J13" s="246"/>
      <c r="K13" s="249"/>
      <c r="L13" s="285"/>
      <c r="M13" s="309"/>
      <c r="N13" s="311">
        <f t="shared" si="0"/>
        <v>0</v>
      </c>
    </row>
    <row r="14" spans="1:14" ht="25.5" x14ac:dyDescent="0.25">
      <c r="A14" s="59" t="s">
        <v>30</v>
      </c>
      <c r="B14" s="60" t="s">
        <v>149</v>
      </c>
      <c r="C14" s="61" t="s">
        <v>15</v>
      </c>
      <c r="D14" s="518">
        <v>700</v>
      </c>
      <c r="E14" s="62"/>
      <c r="F14" s="54">
        <f t="shared" ref="F14" si="1">(D14*E14)</f>
        <v>0</v>
      </c>
      <c r="H14" s="244">
        <f>IF(G14&gt;0,F14*$H$6,F14)</f>
        <v>0</v>
      </c>
      <c r="I14" s="258">
        <f>IF(G14&gt;0,F14*$I$6,0)</f>
        <v>0</v>
      </c>
      <c r="J14" s="246">
        <f>IF(G14&gt;0,F14*$J$6,0)</f>
        <v>0</v>
      </c>
      <c r="K14" s="249"/>
      <c r="L14" s="285"/>
      <c r="M14" s="309"/>
      <c r="N14" s="311">
        <f t="shared" si="0"/>
        <v>0</v>
      </c>
    </row>
    <row r="15" spans="1:14" x14ac:dyDescent="0.25">
      <c r="A15" s="50"/>
      <c r="B15" s="64"/>
      <c r="C15" s="65"/>
      <c r="D15" s="555"/>
      <c r="E15" s="66"/>
      <c r="F15" s="67"/>
      <c r="H15" s="244"/>
      <c r="I15" s="258"/>
      <c r="J15" s="246"/>
      <c r="K15" s="249"/>
      <c r="L15" s="285"/>
      <c r="M15" s="309"/>
      <c r="N15" s="311">
        <f t="shared" si="0"/>
        <v>0</v>
      </c>
    </row>
    <row r="16" spans="1:14" ht="25.5" x14ac:dyDescent="0.25">
      <c r="A16" s="59" t="s">
        <v>31</v>
      </c>
      <c r="B16" s="187" t="s">
        <v>284</v>
      </c>
      <c r="C16" s="193" t="s">
        <v>15</v>
      </c>
      <c r="D16" s="519">
        <v>700</v>
      </c>
      <c r="E16" s="135"/>
      <c r="F16" s="88">
        <f t="shared" ref="F16" si="2">(D16*E16)</f>
        <v>0</v>
      </c>
      <c r="H16" s="244">
        <f>IF(G16&gt;0,F16*$H$6,F16)</f>
        <v>0</v>
      </c>
      <c r="I16" s="258">
        <f>IF(G16&gt;0,F16*$I$6,0)</f>
        <v>0</v>
      </c>
      <c r="J16" s="246">
        <f>IF(G16&gt;0,F16*$J$6,0)</f>
        <v>0</v>
      </c>
      <c r="K16" s="249"/>
      <c r="L16" s="285"/>
      <c r="M16" s="309"/>
      <c r="N16" s="311">
        <f t="shared" si="0"/>
        <v>0</v>
      </c>
    </row>
    <row r="17" spans="1:14" x14ac:dyDescent="0.25">
      <c r="A17" s="63"/>
      <c r="B17" s="187"/>
      <c r="C17" s="193"/>
      <c r="D17" s="519"/>
      <c r="E17" s="135"/>
      <c r="F17" s="95"/>
      <c r="H17" s="244"/>
      <c r="I17" s="258"/>
      <c r="J17" s="246"/>
      <c r="K17" s="249"/>
      <c r="L17" s="285"/>
      <c r="M17" s="309"/>
      <c r="N17" s="311">
        <f t="shared" si="0"/>
        <v>0</v>
      </c>
    </row>
    <row r="18" spans="1:14" x14ac:dyDescent="0.25">
      <c r="A18" s="63" t="s">
        <v>285</v>
      </c>
      <c r="B18" s="187" t="s">
        <v>286</v>
      </c>
      <c r="C18" s="193" t="s">
        <v>15</v>
      </c>
      <c r="D18" s="519">
        <v>1400</v>
      </c>
      <c r="E18" s="135"/>
      <c r="F18" s="95">
        <f>E18*D18</f>
        <v>0</v>
      </c>
      <c r="H18" s="244">
        <f>IF(G18&gt;0,F18*$H$6,F18)</f>
        <v>0</v>
      </c>
      <c r="I18" s="258">
        <f>IF(G18&gt;0,F18*$I$6,0)</f>
        <v>0</v>
      </c>
      <c r="J18" s="246">
        <f>IF(G18&gt;0,F18*$J$6,0)</f>
        <v>0</v>
      </c>
      <c r="K18" s="249"/>
      <c r="L18" s="285"/>
      <c r="M18" s="309"/>
      <c r="N18" s="311">
        <f t="shared" si="0"/>
        <v>0</v>
      </c>
    </row>
    <row r="19" spans="1:14" x14ac:dyDescent="0.25">
      <c r="A19" s="63"/>
      <c r="B19" s="187"/>
      <c r="C19" s="193"/>
      <c r="D19" s="519"/>
      <c r="E19" s="135"/>
      <c r="F19" s="95"/>
      <c r="H19" s="244"/>
      <c r="I19" s="258"/>
      <c r="J19" s="246"/>
      <c r="K19" s="249"/>
      <c r="L19" s="285"/>
      <c r="M19" s="309"/>
      <c r="N19" s="311">
        <f t="shared" si="0"/>
        <v>0</v>
      </c>
    </row>
    <row r="20" spans="1:14" ht="25.5" x14ac:dyDescent="0.25">
      <c r="A20" s="63" t="s">
        <v>287</v>
      </c>
      <c r="B20" s="187" t="s">
        <v>288</v>
      </c>
      <c r="C20" s="193" t="s">
        <v>12</v>
      </c>
      <c r="D20" s="519">
        <v>282</v>
      </c>
      <c r="E20" s="135"/>
      <c r="F20" s="95">
        <f>E20*D20</f>
        <v>0</v>
      </c>
      <c r="H20" s="244">
        <f>IF(G20&gt;0,F20*$H$6,F20)</f>
        <v>0</v>
      </c>
      <c r="I20" s="258">
        <f>IF(G20&gt;0,F20*$I$6,0)</f>
        <v>0</v>
      </c>
      <c r="J20" s="246">
        <f>IF(G20&gt;0,F20*$J$6,0)</f>
        <v>0</v>
      </c>
      <c r="K20" s="249"/>
      <c r="L20" s="285"/>
      <c r="M20" s="309"/>
      <c r="N20" s="311">
        <f t="shared" si="0"/>
        <v>0</v>
      </c>
    </row>
    <row r="21" spans="1:14" x14ac:dyDescent="0.25">
      <c r="A21" s="63"/>
      <c r="B21" s="187"/>
      <c r="C21" s="193"/>
      <c r="D21" s="519"/>
      <c r="E21" s="135"/>
      <c r="F21" s="95"/>
      <c r="H21" s="244"/>
      <c r="I21" s="258"/>
      <c r="J21" s="246"/>
      <c r="K21" s="249"/>
      <c r="L21" s="285"/>
      <c r="M21" s="309"/>
      <c r="N21" s="311">
        <f t="shared" si="0"/>
        <v>0</v>
      </c>
    </row>
    <row r="22" spans="1:14" ht="15.75" thickBot="1" x14ac:dyDescent="0.3">
      <c r="A22" s="68"/>
      <c r="B22" s="261"/>
      <c r="C22" s="70"/>
      <c r="D22" s="520"/>
      <c r="E22" s="71"/>
      <c r="F22" s="72"/>
      <c r="H22" s="244"/>
      <c r="I22" s="258"/>
      <c r="J22" s="246"/>
      <c r="K22" s="249"/>
      <c r="L22" s="285"/>
      <c r="M22" s="309"/>
      <c r="N22" s="311">
        <f t="shared" si="0"/>
        <v>0</v>
      </c>
    </row>
    <row r="23" spans="1:14" ht="16.5" thickTop="1" thickBot="1" x14ac:dyDescent="0.3">
      <c r="A23" s="73" t="s">
        <v>96</v>
      </c>
      <c r="B23" s="262" t="s">
        <v>70</v>
      </c>
      <c r="C23" s="75"/>
      <c r="D23" s="521"/>
      <c r="E23" s="76"/>
      <c r="F23" s="77">
        <f>SUM(F12:F22)</f>
        <v>0</v>
      </c>
      <c r="G23" s="284">
        <f t="shared" ref="G23:N23" si="3">SUM(G11:G21)</f>
        <v>0</v>
      </c>
      <c r="H23" s="257">
        <f t="shared" si="3"/>
        <v>0</v>
      </c>
      <c r="I23" s="282">
        <f t="shared" si="3"/>
        <v>0</v>
      </c>
      <c r="J23" s="282">
        <f t="shared" si="3"/>
        <v>0</v>
      </c>
      <c r="K23" s="282">
        <f t="shared" si="3"/>
        <v>0</v>
      </c>
      <c r="L23" s="282">
        <f t="shared" si="3"/>
        <v>0</v>
      </c>
      <c r="M23" s="282">
        <f t="shared" si="3"/>
        <v>0</v>
      </c>
      <c r="N23" s="282">
        <f t="shared" si="3"/>
        <v>0</v>
      </c>
    </row>
    <row r="24" spans="1:14" ht="15.75" thickTop="1" x14ac:dyDescent="0.25">
      <c r="A24" s="78"/>
      <c r="B24" s="79"/>
      <c r="C24" s="80"/>
      <c r="D24" s="522"/>
      <c r="E24" s="81"/>
      <c r="F24" s="82"/>
      <c r="H24" s="244"/>
      <c r="I24" s="258"/>
      <c r="J24" s="246"/>
      <c r="K24" s="249"/>
      <c r="L24" s="285"/>
      <c r="M24" s="309"/>
      <c r="N24" s="311">
        <f t="shared" si="0"/>
        <v>0</v>
      </c>
    </row>
    <row r="25" spans="1:14" x14ac:dyDescent="0.25">
      <c r="A25" s="50" t="s">
        <v>0</v>
      </c>
      <c r="B25" s="259" t="s">
        <v>32</v>
      </c>
      <c r="C25" s="83"/>
      <c r="D25" s="523"/>
      <c r="E25" s="84"/>
      <c r="F25" s="54"/>
      <c r="H25" s="244"/>
      <c r="I25" s="258"/>
      <c r="J25" s="246"/>
      <c r="K25" s="249"/>
      <c r="L25" s="285"/>
      <c r="M25" s="309"/>
      <c r="N25" s="311">
        <f t="shared" si="0"/>
        <v>0</v>
      </c>
    </row>
    <row r="26" spans="1:14" x14ac:dyDescent="0.25">
      <c r="A26" s="59"/>
      <c r="B26" s="263"/>
      <c r="C26" s="83"/>
      <c r="D26" s="523"/>
      <c r="E26" s="84"/>
      <c r="F26" s="54"/>
      <c r="H26" s="244"/>
      <c r="I26" s="258"/>
      <c r="J26" s="246"/>
      <c r="K26" s="249"/>
      <c r="L26" s="285"/>
      <c r="M26" s="309"/>
      <c r="N26" s="311">
        <f t="shared" si="0"/>
        <v>0</v>
      </c>
    </row>
    <row r="27" spans="1:14" ht="25.5" x14ac:dyDescent="0.25">
      <c r="A27" s="59" t="s">
        <v>35</v>
      </c>
      <c r="B27" s="263" t="s">
        <v>78</v>
      </c>
      <c r="C27" s="86" t="s">
        <v>13</v>
      </c>
      <c r="D27" s="516">
        <v>3200</v>
      </c>
      <c r="E27" s="87"/>
      <c r="F27" s="88">
        <f>(D27*E27)</f>
        <v>0</v>
      </c>
      <c r="G27" s="283">
        <f>F27*$G$5</f>
        <v>0</v>
      </c>
      <c r="H27" s="244">
        <f>IF(G27&gt;0,F27*$H$6,F27)</f>
        <v>0</v>
      </c>
      <c r="I27" s="258">
        <f>IF(G27&gt;0,F27*$I$6,0)</f>
        <v>0</v>
      </c>
      <c r="J27" s="246">
        <f>IF(G27&gt;0,F27*$J$6,0)</f>
        <v>0</v>
      </c>
      <c r="K27" s="249"/>
      <c r="L27" s="285"/>
      <c r="M27" s="309"/>
      <c r="N27" s="311">
        <f t="shared" si="0"/>
        <v>0</v>
      </c>
    </row>
    <row r="28" spans="1:14" x14ac:dyDescent="0.25">
      <c r="A28" s="59"/>
      <c r="B28" s="263"/>
      <c r="C28" s="86"/>
      <c r="D28" s="516"/>
      <c r="E28" s="84"/>
      <c r="F28" s="54"/>
      <c r="H28" s="244"/>
      <c r="I28" s="258"/>
      <c r="J28" s="246"/>
      <c r="K28" s="249"/>
      <c r="L28" s="285"/>
      <c r="M28" s="309"/>
      <c r="N28" s="311">
        <f t="shared" si="0"/>
        <v>0</v>
      </c>
    </row>
    <row r="29" spans="1:14" ht="25.5" x14ac:dyDescent="0.25">
      <c r="A29" s="59" t="s">
        <v>37</v>
      </c>
      <c r="B29" s="263" t="s">
        <v>289</v>
      </c>
      <c r="C29" s="86" t="s">
        <v>12</v>
      </c>
      <c r="D29" s="516">
        <v>20</v>
      </c>
      <c r="E29" s="84"/>
      <c r="F29" s="54">
        <f t="shared" ref="F29" si="4">(D29*E29)</f>
        <v>0</v>
      </c>
      <c r="G29" s="283">
        <f>F29*$G$5</f>
        <v>0</v>
      </c>
      <c r="H29" s="244">
        <f>IF(G29&gt;0,F29*$H$6,F29)</f>
        <v>0</v>
      </c>
      <c r="I29" s="258">
        <f>IF(G29&gt;0,F29*$I$6,0)</f>
        <v>0</v>
      </c>
      <c r="J29" s="246">
        <f>IF(G29&gt;0,F29*$J$6,0)</f>
        <v>0</v>
      </c>
      <c r="K29" s="249"/>
      <c r="L29" s="285"/>
      <c r="M29" s="309"/>
      <c r="N29" s="311">
        <f t="shared" si="0"/>
        <v>0</v>
      </c>
    </row>
    <row r="30" spans="1:14" x14ac:dyDescent="0.25">
      <c r="A30" s="59"/>
      <c r="B30" s="263"/>
      <c r="C30" s="86"/>
      <c r="D30" s="516"/>
      <c r="E30" s="84"/>
      <c r="F30" s="54"/>
      <c r="H30" s="244"/>
      <c r="I30" s="258"/>
      <c r="J30" s="246"/>
      <c r="K30" s="249"/>
      <c r="L30" s="285"/>
      <c r="M30" s="309"/>
      <c r="N30" s="311">
        <f t="shared" si="0"/>
        <v>0</v>
      </c>
    </row>
    <row r="31" spans="1:14" ht="25.5" x14ac:dyDescent="0.25">
      <c r="A31" s="59" t="s">
        <v>38</v>
      </c>
      <c r="B31" s="263" t="s">
        <v>290</v>
      </c>
      <c r="C31" s="86" t="s">
        <v>12</v>
      </c>
      <c r="D31" s="516">
        <v>20</v>
      </c>
      <c r="E31" s="84"/>
      <c r="F31" s="54">
        <f t="shared" ref="F31" si="5">(D31*E31)</f>
        <v>0</v>
      </c>
      <c r="G31" s="283">
        <f>F31*$G$5</f>
        <v>0</v>
      </c>
      <c r="H31" s="244">
        <f>IF(G31&gt;0,F31*$H$6,F31)</f>
        <v>0</v>
      </c>
      <c r="I31" s="258">
        <f>IF(G31&gt;0,F31*$I$6,0)</f>
        <v>0</v>
      </c>
      <c r="J31" s="246">
        <f>IF(G31&gt;0,F31*$J$6,0)</f>
        <v>0</v>
      </c>
      <c r="K31" s="249"/>
      <c r="L31" s="285"/>
      <c r="M31" s="309"/>
      <c r="N31" s="311">
        <f t="shared" si="0"/>
        <v>0</v>
      </c>
    </row>
    <row r="32" spans="1:14" x14ac:dyDescent="0.25">
      <c r="A32" s="59"/>
      <c r="B32" s="92"/>
      <c r="C32" s="93"/>
      <c r="D32" s="524"/>
      <c r="E32" s="94"/>
      <c r="F32" s="67"/>
      <c r="H32" s="244"/>
      <c r="I32" s="258"/>
      <c r="J32" s="246"/>
      <c r="K32" s="249"/>
      <c r="L32" s="285"/>
      <c r="M32" s="309"/>
      <c r="N32" s="311">
        <f t="shared" si="0"/>
        <v>0</v>
      </c>
    </row>
    <row r="33" spans="1:14" ht="51" x14ac:dyDescent="0.25">
      <c r="A33" s="59" t="s">
        <v>291</v>
      </c>
      <c r="B33" s="263" t="s">
        <v>161</v>
      </c>
      <c r="C33" s="86" t="s">
        <v>13</v>
      </c>
      <c r="D33" s="516">
        <v>2307</v>
      </c>
      <c r="E33" s="84"/>
      <c r="F33" s="88">
        <f t="shared" ref="F33" si="6">(D33*E33)</f>
        <v>0</v>
      </c>
      <c r="H33" s="244">
        <f>IF(G33&gt;0,F33*$H$6,F33)</f>
        <v>0</v>
      </c>
      <c r="I33" s="258">
        <f>IF(G33&gt;0,F33*$I$6,0)</f>
        <v>0</v>
      </c>
      <c r="J33" s="246">
        <f>IF(G33&gt;0,F33*$J$6,0)</f>
        <v>0</v>
      </c>
      <c r="K33" s="249"/>
      <c r="L33" s="285"/>
      <c r="M33" s="309"/>
      <c r="N33" s="311">
        <f t="shared" si="0"/>
        <v>0</v>
      </c>
    </row>
    <row r="34" spans="1:14" x14ac:dyDescent="0.25">
      <c r="A34" s="63"/>
      <c r="B34" s="92"/>
      <c r="C34" s="106"/>
      <c r="D34" s="524"/>
      <c r="E34" s="94"/>
      <c r="F34" s="95"/>
      <c r="H34" s="244"/>
      <c r="I34" s="258"/>
      <c r="J34" s="246"/>
      <c r="K34" s="249"/>
      <c r="L34" s="285"/>
      <c r="M34" s="309"/>
      <c r="N34" s="311">
        <f t="shared" si="0"/>
        <v>0</v>
      </c>
    </row>
    <row r="35" spans="1:14" ht="15.75" thickBot="1" x14ac:dyDescent="0.3">
      <c r="A35" s="96"/>
      <c r="B35" s="97"/>
      <c r="C35" s="98"/>
      <c r="D35" s="525"/>
      <c r="E35" s="99"/>
      <c r="F35" s="100"/>
      <c r="H35" s="244"/>
      <c r="I35" s="258"/>
      <c r="J35" s="246"/>
      <c r="K35" s="249"/>
      <c r="L35" s="285"/>
      <c r="M35" s="309"/>
      <c r="N35" s="311">
        <f t="shared" si="0"/>
        <v>0</v>
      </c>
    </row>
    <row r="36" spans="1:14" ht="16.5" thickTop="1" thickBot="1" x14ac:dyDescent="0.3">
      <c r="A36" s="73" t="s">
        <v>0</v>
      </c>
      <c r="B36" s="262" t="s">
        <v>45</v>
      </c>
      <c r="C36" s="101"/>
      <c r="D36" s="526"/>
      <c r="E36" s="102"/>
      <c r="F36" s="77">
        <f>SUM(F26:F35)</f>
        <v>0</v>
      </c>
      <c r="G36" s="284">
        <f t="shared" ref="G36:N36" si="7">SUM(G26:G34)</f>
        <v>0</v>
      </c>
      <c r="H36" s="284">
        <f t="shared" si="7"/>
        <v>0</v>
      </c>
      <c r="I36" s="282">
        <f t="shared" si="7"/>
        <v>0</v>
      </c>
      <c r="J36" s="282">
        <f t="shared" si="7"/>
        <v>0</v>
      </c>
      <c r="K36" s="282">
        <f t="shared" si="7"/>
        <v>0</v>
      </c>
      <c r="L36" s="282">
        <f t="shared" si="7"/>
        <v>0</v>
      </c>
      <c r="M36" s="282">
        <f t="shared" si="7"/>
        <v>0</v>
      </c>
      <c r="N36" s="282">
        <f t="shared" si="7"/>
        <v>0</v>
      </c>
    </row>
    <row r="37" spans="1:14" ht="15.75" thickTop="1" x14ac:dyDescent="0.25">
      <c r="A37" s="78"/>
      <c r="B37" s="79"/>
      <c r="C37" s="103"/>
      <c r="D37" s="527"/>
      <c r="E37" s="104"/>
      <c r="F37" s="105"/>
      <c r="H37" s="244"/>
      <c r="I37" s="258"/>
      <c r="J37" s="246"/>
      <c r="K37" s="249"/>
      <c r="L37" s="285"/>
      <c r="M37" s="309"/>
      <c r="N37" s="311">
        <f t="shared" si="0"/>
        <v>0</v>
      </c>
    </row>
    <row r="38" spans="1:14" x14ac:dyDescent="0.25">
      <c r="A38" s="50" t="s">
        <v>1</v>
      </c>
      <c r="B38" s="259" t="s">
        <v>33</v>
      </c>
      <c r="C38" s="83"/>
      <c r="D38" s="523"/>
      <c r="E38" s="84"/>
      <c r="F38" s="54"/>
      <c r="H38" s="244"/>
      <c r="I38" s="258"/>
      <c r="J38" s="246"/>
      <c r="K38" s="249"/>
      <c r="L38" s="285"/>
      <c r="M38" s="309"/>
      <c r="N38" s="311">
        <f t="shared" si="0"/>
        <v>0</v>
      </c>
    </row>
    <row r="39" spans="1:14" x14ac:dyDescent="0.25">
      <c r="A39" s="59"/>
      <c r="B39" s="263"/>
      <c r="C39" s="83"/>
      <c r="D39" s="523"/>
      <c r="E39" s="84"/>
      <c r="F39" s="54"/>
      <c r="H39" s="244"/>
      <c r="I39" s="258"/>
      <c r="J39" s="246"/>
      <c r="K39" s="249"/>
      <c r="L39" s="285"/>
      <c r="M39" s="309"/>
      <c r="N39" s="311">
        <f t="shared" si="0"/>
        <v>0</v>
      </c>
    </row>
    <row r="40" spans="1:14" ht="25.5" x14ac:dyDescent="0.25">
      <c r="A40" s="59" t="s">
        <v>39</v>
      </c>
      <c r="B40" s="263" t="s">
        <v>92</v>
      </c>
      <c r="C40" s="83" t="s">
        <v>12</v>
      </c>
      <c r="D40" s="523">
        <v>1</v>
      </c>
      <c r="E40" s="84"/>
      <c r="F40" s="54">
        <f>(D40*E40)</f>
        <v>0</v>
      </c>
      <c r="H40" s="244">
        <f>IF(G40&gt;0,F40*$H$6,F40)</f>
        <v>0</v>
      </c>
      <c r="I40" s="258">
        <f>IF(G40&gt;0,F40*$I$6,0)</f>
        <v>0</v>
      </c>
      <c r="J40" s="246">
        <f>IF(G40&gt;0,F40*$J$6,0)</f>
        <v>0</v>
      </c>
      <c r="K40" s="249"/>
      <c r="L40" s="285"/>
      <c r="M40" s="309"/>
      <c r="N40" s="311">
        <f t="shared" si="0"/>
        <v>0</v>
      </c>
    </row>
    <row r="41" spans="1:14" x14ac:dyDescent="0.25">
      <c r="A41" s="59"/>
      <c r="B41" s="263"/>
      <c r="C41" s="83"/>
      <c r="D41" s="523"/>
      <c r="E41" s="84"/>
      <c r="F41" s="54"/>
      <c r="H41" s="244"/>
      <c r="I41" s="258"/>
      <c r="J41" s="246"/>
      <c r="K41" s="249"/>
      <c r="L41" s="285"/>
      <c r="M41" s="309"/>
      <c r="N41" s="311">
        <f t="shared" si="0"/>
        <v>0</v>
      </c>
    </row>
    <row r="42" spans="1:14" ht="25.5" x14ac:dyDescent="0.25">
      <c r="A42" s="59" t="s">
        <v>40</v>
      </c>
      <c r="B42" s="263" t="s">
        <v>135</v>
      </c>
      <c r="C42" s="83" t="s">
        <v>69</v>
      </c>
      <c r="D42" s="523">
        <v>180</v>
      </c>
      <c r="E42" s="84"/>
      <c r="F42" s="54">
        <f>(D42*E42)</f>
        <v>0</v>
      </c>
      <c r="H42" s="244">
        <f>IF(G42&gt;0,F42*$H$6,F42)</f>
        <v>0</v>
      </c>
      <c r="I42" s="258">
        <f>IF(G42&gt;0,F42*$I$6,0)</f>
        <v>0</v>
      </c>
      <c r="J42" s="246">
        <f>IF(G42&gt;0,F42*$J$6,0)</f>
        <v>0</v>
      </c>
      <c r="K42" s="249"/>
      <c r="L42" s="285"/>
      <c r="M42" s="309"/>
      <c r="N42" s="311">
        <f t="shared" si="0"/>
        <v>0</v>
      </c>
    </row>
    <row r="43" spans="1:14" x14ac:dyDescent="0.25">
      <c r="A43" s="59"/>
      <c r="B43" s="263"/>
      <c r="C43" s="83"/>
      <c r="D43" s="523"/>
      <c r="E43" s="84"/>
      <c r="F43" s="54"/>
      <c r="H43" s="244"/>
      <c r="I43" s="258"/>
      <c r="J43" s="246"/>
      <c r="K43" s="249"/>
      <c r="L43" s="285"/>
      <c r="M43" s="309"/>
      <c r="N43" s="311">
        <f t="shared" si="0"/>
        <v>0</v>
      </c>
    </row>
    <row r="44" spans="1:14" ht="63.75" x14ac:dyDescent="0.25">
      <c r="A44" s="59" t="s">
        <v>77</v>
      </c>
      <c r="B44" s="92" t="s">
        <v>292</v>
      </c>
      <c r="C44" s="83" t="s">
        <v>12</v>
      </c>
      <c r="D44" s="523">
        <v>127</v>
      </c>
      <c r="E44" s="84"/>
      <c r="F44" s="54">
        <f>(D44*E44)</f>
        <v>0</v>
      </c>
      <c r="G44" s="308">
        <f>F44</f>
        <v>0</v>
      </c>
      <c r="H44" s="244">
        <v>0</v>
      </c>
      <c r="I44" s="258">
        <f>IF(G44&gt;0,F44*0.6,0)</f>
        <v>0</v>
      </c>
      <c r="J44" s="246">
        <f>IF(G44&gt;0,F44*0.4,0)</f>
        <v>0</v>
      </c>
      <c r="K44" s="249"/>
      <c r="L44" s="285"/>
      <c r="M44" s="309"/>
      <c r="N44" s="311">
        <f t="shared" si="0"/>
        <v>0</v>
      </c>
    </row>
    <row r="45" spans="1:14" x14ac:dyDescent="0.25">
      <c r="A45" s="63"/>
      <c r="B45" s="92"/>
      <c r="C45" s="106"/>
      <c r="D45" s="528"/>
      <c r="E45" s="94"/>
      <c r="F45" s="67"/>
      <c r="H45" s="244"/>
      <c r="I45" s="258"/>
      <c r="J45" s="246"/>
      <c r="K45" s="249"/>
      <c r="L45" s="285"/>
      <c r="M45" s="309"/>
      <c r="N45" s="311">
        <f t="shared" si="0"/>
        <v>0</v>
      </c>
    </row>
    <row r="46" spans="1:14" ht="63.75" x14ac:dyDescent="0.25">
      <c r="A46" s="59" t="s">
        <v>293</v>
      </c>
      <c r="B46" s="92" t="s">
        <v>294</v>
      </c>
      <c r="C46" s="106" t="s">
        <v>12</v>
      </c>
      <c r="D46" s="528">
        <v>18</v>
      </c>
      <c r="E46" s="94"/>
      <c r="F46" s="54">
        <f>(D46*E46)</f>
        <v>0</v>
      </c>
      <c r="H46" s="244">
        <f>IF(G46&gt;0,F46*$H$6,F46)</f>
        <v>0</v>
      </c>
      <c r="I46" s="258">
        <f>IF(G46&gt;0,F46*$I$6,0)</f>
        <v>0</v>
      </c>
      <c r="J46" s="246">
        <f>IF(G46&gt;0,F46*$J$6,0)</f>
        <v>0</v>
      </c>
      <c r="K46" s="249"/>
      <c r="L46" s="285"/>
      <c r="M46" s="309"/>
      <c r="N46" s="311">
        <f t="shared" si="0"/>
        <v>0</v>
      </c>
    </row>
    <row r="47" spans="1:14" x14ac:dyDescent="0.25">
      <c r="A47" s="63"/>
      <c r="B47" s="92"/>
      <c r="C47" s="106"/>
      <c r="D47" s="528"/>
      <c r="E47" s="94"/>
      <c r="F47" s="67"/>
      <c r="H47" s="244"/>
      <c r="I47" s="258"/>
      <c r="J47" s="246"/>
      <c r="K47" s="249"/>
      <c r="L47" s="285"/>
      <c r="M47" s="309"/>
      <c r="N47" s="311">
        <f t="shared" si="0"/>
        <v>0</v>
      </c>
    </row>
    <row r="48" spans="1:14" ht="15.75" thickBot="1" x14ac:dyDescent="0.3">
      <c r="A48" s="96"/>
      <c r="B48" s="107"/>
      <c r="C48" s="108"/>
      <c r="D48" s="529"/>
      <c r="E48" s="109"/>
      <c r="F48" s="110"/>
      <c r="H48" s="244"/>
      <c r="I48" s="258"/>
      <c r="J48" s="246"/>
      <c r="K48" s="249"/>
      <c r="L48" s="285"/>
      <c r="M48" s="309"/>
      <c r="N48" s="311">
        <f t="shared" si="0"/>
        <v>0</v>
      </c>
    </row>
    <row r="49" spans="1:14" ht="16.5" thickTop="1" thickBot="1" x14ac:dyDescent="0.3">
      <c r="A49" s="111" t="s">
        <v>1</v>
      </c>
      <c r="B49" s="112" t="s">
        <v>46</v>
      </c>
      <c r="C49" s="113"/>
      <c r="D49" s="530"/>
      <c r="E49" s="114"/>
      <c r="F49" s="77">
        <f>SUM(F39:F48)</f>
        <v>0</v>
      </c>
      <c r="G49" s="284">
        <f t="shared" ref="G49:N49" si="8">SUM(G40:G47)</f>
        <v>0</v>
      </c>
      <c r="H49" s="284">
        <f t="shared" si="8"/>
        <v>0</v>
      </c>
      <c r="I49" s="282">
        <f t="shared" si="8"/>
        <v>0</v>
      </c>
      <c r="J49" s="282">
        <f t="shared" si="8"/>
        <v>0</v>
      </c>
      <c r="K49" s="282">
        <f t="shared" si="8"/>
        <v>0</v>
      </c>
      <c r="L49" s="282">
        <f t="shared" si="8"/>
        <v>0</v>
      </c>
      <c r="M49" s="282">
        <f t="shared" si="8"/>
        <v>0</v>
      </c>
      <c r="N49" s="282">
        <f t="shared" si="8"/>
        <v>0</v>
      </c>
    </row>
    <row r="50" spans="1:14" ht="16.5" thickTop="1" thickBot="1" x14ac:dyDescent="0.3">
      <c r="A50" s="115"/>
      <c r="B50" s="116"/>
      <c r="C50" s="117"/>
      <c r="D50" s="531"/>
      <c r="E50" s="118"/>
      <c r="F50" s="105"/>
      <c r="H50" s="244"/>
      <c r="I50" s="258"/>
      <c r="J50" s="246"/>
      <c r="K50" s="249"/>
      <c r="L50" s="285"/>
      <c r="M50" s="309"/>
      <c r="N50" s="311">
        <f t="shared" si="0"/>
        <v>0</v>
      </c>
    </row>
    <row r="51" spans="1:14" ht="16.5" thickBot="1" x14ac:dyDescent="0.3">
      <c r="A51" s="119" t="s">
        <v>95</v>
      </c>
      <c r="B51" s="120" t="s">
        <v>41</v>
      </c>
      <c r="C51" s="121"/>
      <c r="D51" s="532"/>
      <c r="E51" s="122"/>
      <c r="F51" s="123">
        <f>F49+F36+F23</f>
        <v>0</v>
      </c>
      <c r="H51" s="244"/>
      <c r="I51" s="258"/>
      <c r="J51" s="246"/>
      <c r="K51" s="249"/>
      <c r="L51" s="285"/>
      <c r="M51" s="309"/>
      <c r="N51" s="311">
        <f t="shared" si="0"/>
        <v>0</v>
      </c>
    </row>
    <row r="52" spans="1:14" x14ac:dyDescent="0.25">
      <c r="A52" s="26"/>
      <c r="B52" s="267"/>
      <c r="C52" s="26"/>
      <c r="D52" s="533"/>
      <c r="E52" s="124"/>
      <c r="F52" s="124"/>
      <c r="H52" s="244"/>
      <c r="I52" s="258"/>
      <c r="J52" s="246"/>
      <c r="K52" s="249"/>
      <c r="L52" s="285"/>
      <c r="M52" s="309"/>
      <c r="N52" s="311">
        <f t="shared" si="0"/>
        <v>0</v>
      </c>
    </row>
    <row r="53" spans="1:14" ht="15.75" thickBot="1" x14ac:dyDescent="0.3">
      <c r="A53" s="27"/>
      <c r="B53" s="268"/>
      <c r="C53" s="27"/>
      <c r="D53" s="534"/>
      <c r="E53" s="125"/>
      <c r="F53" s="125"/>
      <c r="H53" s="244"/>
      <c r="I53" s="258"/>
      <c r="J53" s="246"/>
      <c r="K53" s="249"/>
      <c r="L53" s="285"/>
      <c r="M53" s="309"/>
      <c r="N53" s="311">
        <f t="shared" si="0"/>
        <v>0</v>
      </c>
    </row>
    <row r="54" spans="1:14" ht="16.5" thickBot="1" x14ac:dyDescent="0.3">
      <c r="A54" s="126" t="s">
        <v>98</v>
      </c>
      <c r="B54" s="127" t="s">
        <v>42</v>
      </c>
      <c r="C54" s="40"/>
      <c r="D54" s="535"/>
      <c r="E54" s="41"/>
      <c r="F54" s="128"/>
      <c r="H54" s="244"/>
      <c r="I54" s="258"/>
      <c r="J54" s="246"/>
      <c r="K54" s="249"/>
      <c r="L54" s="285"/>
      <c r="M54" s="309"/>
      <c r="N54" s="311">
        <f t="shared" si="0"/>
        <v>0</v>
      </c>
    </row>
    <row r="55" spans="1:14" x14ac:dyDescent="0.25">
      <c r="A55" s="44"/>
      <c r="B55" s="45"/>
      <c r="C55" s="46"/>
      <c r="D55" s="515"/>
      <c r="E55" s="47"/>
      <c r="F55" s="48"/>
      <c r="H55" s="244"/>
      <c r="I55" s="258"/>
      <c r="J55" s="246"/>
      <c r="K55" s="249"/>
      <c r="L55" s="285"/>
      <c r="M55" s="309"/>
      <c r="N55" s="311">
        <f t="shared" si="0"/>
        <v>0</v>
      </c>
    </row>
    <row r="56" spans="1:14" x14ac:dyDescent="0.25">
      <c r="A56" s="50" t="s">
        <v>99</v>
      </c>
      <c r="B56" s="130" t="s">
        <v>43</v>
      </c>
      <c r="C56" s="52"/>
      <c r="D56" s="516"/>
      <c r="E56" s="53"/>
      <c r="F56" s="54"/>
      <c r="H56" s="244"/>
      <c r="I56" s="258"/>
      <c r="J56" s="246"/>
      <c r="K56" s="249"/>
      <c r="L56" s="285"/>
      <c r="M56" s="309"/>
      <c r="N56" s="311">
        <f t="shared" si="0"/>
        <v>0</v>
      </c>
    </row>
    <row r="57" spans="1:14" x14ac:dyDescent="0.25">
      <c r="A57" s="50"/>
      <c r="B57" s="259"/>
      <c r="C57" s="56"/>
      <c r="D57" s="517"/>
      <c r="E57" s="57"/>
      <c r="F57" s="58"/>
      <c r="H57" s="244"/>
      <c r="I57" s="258"/>
      <c r="J57" s="246"/>
      <c r="K57" s="249"/>
      <c r="L57" s="285"/>
      <c r="M57" s="309"/>
      <c r="N57" s="311">
        <f t="shared" si="0"/>
        <v>0</v>
      </c>
    </row>
    <row r="58" spans="1:14" ht="25.5" x14ac:dyDescent="0.25">
      <c r="A58" s="59" t="s">
        <v>8</v>
      </c>
      <c r="B58" s="263" t="s">
        <v>187</v>
      </c>
      <c r="C58" s="83" t="s">
        <v>14</v>
      </c>
      <c r="D58" s="523">
        <v>940</v>
      </c>
      <c r="E58" s="84"/>
      <c r="F58" s="54">
        <f>(D58*E58)</f>
        <v>0</v>
      </c>
      <c r="G58" s="373">
        <f>F58*$G$5</f>
        <v>0</v>
      </c>
      <c r="H58" s="374">
        <f>IF(G58&gt;0,F58*$H$6,F58)</f>
        <v>0</v>
      </c>
      <c r="I58" s="375">
        <f>IF(G58&gt;0,F58*$I$6,0)</f>
        <v>0</v>
      </c>
      <c r="J58" s="376">
        <f>IF(G58&gt;0,F58*$J$6,0)</f>
        <v>0</v>
      </c>
      <c r="K58" s="377"/>
      <c r="L58" s="378"/>
      <c r="M58" s="379"/>
      <c r="N58" s="380">
        <f>SUM(H58:M58)</f>
        <v>0</v>
      </c>
    </row>
    <row r="59" spans="1:14" x14ac:dyDescent="0.25">
      <c r="A59" s="59"/>
      <c r="B59" s="263"/>
      <c r="C59" s="83"/>
      <c r="D59" s="523"/>
      <c r="E59" s="84"/>
      <c r="F59" s="54"/>
      <c r="G59" s="373"/>
      <c r="H59" s="374"/>
      <c r="I59" s="375"/>
      <c r="J59" s="376"/>
      <c r="K59" s="377"/>
      <c r="L59" s="378"/>
      <c r="M59" s="379"/>
      <c r="N59" s="380">
        <f t="shared" si="0"/>
        <v>0</v>
      </c>
    </row>
    <row r="60" spans="1:14" ht="25.5" x14ac:dyDescent="0.25">
      <c r="A60" s="59" t="s">
        <v>17</v>
      </c>
      <c r="B60" s="263" t="s">
        <v>183</v>
      </c>
      <c r="C60" s="83" t="s">
        <v>14</v>
      </c>
      <c r="D60" s="500">
        <v>10160</v>
      </c>
      <c r="E60" s="84"/>
      <c r="F60" s="54">
        <f t="shared" ref="F60" si="9">(D60*E60)</f>
        <v>0</v>
      </c>
      <c r="G60" s="373">
        <f>F60*$G$5</f>
        <v>0</v>
      </c>
      <c r="H60" s="374">
        <f>IF(G60&gt;0,F60*$H$6,F60)</f>
        <v>0</v>
      </c>
      <c r="I60" s="375">
        <f>IF(G60&gt;0,F60*$I$6,0)</f>
        <v>0</v>
      </c>
      <c r="J60" s="376">
        <f>IF(G60&gt;0,F60*$J$6,0)</f>
        <v>0</v>
      </c>
      <c r="K60" s="377"/>
      <c r="L60" s="378"/>
      <c r="M60" s="379"/>
      <c r="N60" s="380">
        <f>SUM(H60:M60)</f>
        <v>0</v>
      </c>
    </row>
    <row r="61" spans="1:14" x14ac:dyDescent="0.25">
      <c r="A61" s="59"/>
      <c r="B61" s="263"/>
      <c r="C61" s="83"/>
      <c r="D61" s="500"/>
      <c r="E61" s="84"/>
      <c r="F61" s="54"/>
      <c r="G61" s="373"/>
      <c r="H61" s="374"/>
      <c r="I61" s="375"/>
      <c r="J61" s="376"/>
      <c r="K61" s="377"/>
      <c r="L61" s="378"/>
      <c r="M61" s="379"/>
      <c r="N61" s="380">
        <f t="shared" si="0"/>
        <v>0</v>
      </c>
    </row>
    <row r="62" spans="1:14" ht="25.5" x14ac:dyDescent="0.25">
      <c r="A62" s="59" t="s">
        <v>18</v>
      </c>
      <c r="B62" s="131" t="s">
        <v>295</v>
      </c>
      <c r="C62" s="132" t="s">
        <v>14</v>
      </c>
      <c r="D62" s="536">
        <v>0</v>
      </c>
      <c r="E62" s="133"/>
      <c r="F62" s="88">
        <f t="shared" ref="F62" si="10">(D62*E62)</f>
        <v>0</v>
      </c>
      <c r="G62" s="373"/>
      <c r="H62" s="374">
        <f>IF(G62&gt;0,F62*$H$6,F62)</f>
        <v>0</v>
      </c>
      <c r="I62" s="375">
        <f>IF(G62&gt;0,F62*$I$6,0)</f>
        <v>0</v>
      </c>
      <c r="J62" s="376">
        <f>IF(G62&gt;0,F62*$J$6,0)</f>
        <v>0</v>
      </c>
      <c r="K62" s="377"/>
      <c r="L62" s="378"/>
      <c r="M62" s="379"/>
      <c r="N62" s="380">
        <f t="shared" si="0"/>
        <v>0</v>
      </c>
    </row>
    <row r="63" spans="1:14" x14ac:dyDescent="0.25">
      <c r="A63" s="59"/>
      <c r="B63" s="131"/>
      <c r="C63" s="132"/>
      <c r="D63" s="536"/>
      <c r="E63" s="133"/>
      <c r="F63" s="88"/>
      <c r="G63" s="373"/>
      <c r="H63" s="374"/>
      <c r="I63" s="375"/>
      <c r="J63" s="376"/>
      <c r="K63" s="377"/>
      <c r="L63" s="378"/>
      <c r="M63" s="379"/>
      <c r="N63" s="380">
        <f t="shared" si="0"/>
        <v>0</v>
      </c>
    </row>
    <row r="64" spans="1:14" ht="38.25" x14ac:dyDescent="0.25">
      <c r="A64" s="59" t="s">
        <v>100</v>
      </c>
      <c r="B64" s="131" t="s">
        <v>185</v>
      </c>
      <c r="C64" s="132" t="s">
        <v>14</v>
      </c>
      <c r="D64" s="536">
        <v>1016</v>
      </c>
      <c r="E64" s="133"/>
      <c r="F64" s="88">
        <f t="shared" ref="F64" si="11">(D64*E64)</f>
        <v>0</v>
      </c>
      <c r="G64" s="381">
        <f>F64*$G$5</f>
        <v>0</v>
      </c>
      <c r="H64" s="374">
        <f>IF(G64&gt;0,F64*$H$6,F64)</f>
        <v>0</v>
      </c>
      <c r="I64" s="375">
        <f>IF(G64&gt;0,F64*$I$6,0)</f>
        <v>0</v>
      </c>
      <c r="J64" s="376">
        <f>IF(G64&gt;0,F64*$J$6,0)</f>
        <v>0</v>
      </c>
      <c r="K64" s="377"/>
      <c r="L64" s="378"/>
      <c r="M64" s="379"/>
      <c r="N64" s="380">
        <f>SUM(H64:M64)</f>
        <v>0</v>
      </c>
    </row>
    <row r="65" spans="1:14" x14ac:dyDescent="0.25">
      <c r="A65" s="63"/>
      <c r="B65" s="92"/>
      <c r="C65" s="134"/>
      <c r="D65" s="537"/>
      <c r="E65" s="135"/>
      <c r="F65" s="95"/>
      <c r="G65" s="373"/>
      <c r="H65" s="374"/>
      <c r="I65" s="375"/>
      <c r="J65" s="376"/>
      <c r="K65" s="377"/>
      <c r="L65" s="378"/>
      <c r="M65" s="379"/>
      <c r="N65" s="380">
        <f t="shared" si="0"/>
        <v>0</v>
      </c>
    </row>
    <row r="66" spans="1:14" ht="15.75" thickBot="1" x14ac:dyDescent="0.3">
      <c r="A66" s="96"/>
      <c r="B66" s="97"/>
      <c r="C66" s="98"/>
      <c r="D66" s="525"/>
      <c r="E66" s="99"/>
      <c r="F66" s="100"/>
      <c r="H66" s="244"/>
      <c r="I66" s="258"/>
      <c r="J66" s="246"/>
      <c r="K66" s="249"/>
      <c r="L66" s="285"/>
      <c r="M66" s="309"/>
      <c r="N66" s="311">
        <f t="shared" si="0"/>
        <v>0</v>
      </c>
    </row>
    <row r="67" spans="1:14" ht="16.5" thickTop="1" thickBot="1" x14ac:dyDescent="0.3">
      <c r="A67" s="73" t="s">
        <v>99</v>
      </c>
      <c r="B67" s="262" t="s">
        <v>44</v>
      </c>
      <c r="C67" s="101"/>
      <c r="D67" s="526"/>
      <c r="E67" s="102"/>
      <c r="F67" s="77">
        <f>SUM(F57:F66)</f>
        <v>0</v>
      </c>
      <c r="G67" s="284">
        <f t="shared" ref="G67:N67" si="12">SUM(G57:G65)</f>
        <v>0</v>
      </c>
      <c r="H67" s="284">
        <f t="shared" si="12"/>
        <v>0</v>
      </c>
      <c r="I67" s="282">
        <f t="shared" si="12"/>
        <v>0</v>
      </c>
      <c r="J67" s="282">
        <f t="shared" si="12"/>
        <v>0</v>
      </c>
      <c r="K67" s="282">
        <f t="shared" si="12"/>
        <v>0</v>
      </c>
      <c r="L67" s="282">
        <f t="shared" si="12"/>
        <v>0</v>
      </c>
      <c r="M67" s="282">
        <f t="shared" si="12"/>
        <v>0</v>
      </c>
      <c r="N67" s="282">
        <f t="shared" si="12"/>
        <v>0</v>
      </c>
    </row>
    <row r="68" spans="1:14" ht="15.75" thickTop="1" x14ac:dyDescent="0.25">
      <c r="A68" s="78"/>
      <c r="B68" s="79"/>
      <c r="C68" s="80"/>
      <c r="D68" s="538"/>
      <c r="E68" s="81"/>
      <c r="F68" s="82"/>
      <c r="H68" s="244"/>
      <c r="I68" s="258"/>
      <c r="J68" s="246"/>
      <c r="K68" s="249"/>
      <c r="L68" s="285"/>
      <c r="M68" s="309"/>
      <c r="N68" s="311">
        <f t="shared" si="0"/>
        <v>0</v>
      </c>
    </row>
    <row r="69" spans="1:14" x14ac:dyDescent="0.25">
      <c r="A69" s="50" t="s">
        <v>101</v>
      </c>
      <c r="B69" s="259" t="s">
        <v>47</v>
      </c>
      <c r="C69" s="83"/>
      <c r="D69" s="500"/>
      <c r="E69" s="84"/>
      <c r="F69" s="54"/>
      <c r="H69" s="244"/>
      <c r="I69" s="258"/>
      <c r="J69" s="246"/>
      <c r="K69" s="249"/>
      <c r="L69" s="285"/>
      <c r="M69" s="309"/>
      <c r="N69" s="311">
        <f t="shared" ref="N69:N128" si="13">SUM(H69:M69)</f>
        <v>0</v>
      </c>
    </row>
    <row r="70" spans="1:14" x14ac:dyDescent="0.25">
      <c r="A70" s="59"/>
      <c r="B70" s="263"/>
      <c r="C70" s="83"/>
      <c r="D70" s="500"/>
      <c r="E70" s="84"/>
      <c r="F70" s="54"/>
      <c r="H70" s="244"/>
      <c r="I70" s="258"/>
      <c r="J70" s="246"/>
      <c r="K70" s="249"/>
      <c r="L70" s="285"/>
      <c r="M70" s="309"/>
      <c r="N70" s="311">
        <f t="shared" si="13"/>
        <v>0</v>
      </c>
    </row>
    <row r="71" spans="1:14" x14ac:dyDescent="0.25">
      <c r="A71" s="136" t="s">
        <v>9</v>
      </c>
      <c r="B71" s="131" t="s">
        <v>26</v>
      </c>
      <c r="C71" s="86" t="s">
        <v>13</v>
      </c>
      <c r="D71" s="516">
        <v>7900</v>
      </c>
      <c r="E71" s="87"/>
      <c r="F71" s="88">
        <f>(D71*E71)</f>
        <v>0</v>
      </c>
      <c r="G71" s="283">
        <f>F71*$G$5</f>
        <v>0</v>
      </c>
      <c r="H71" s="244">
        <f>IF(G71&gt;0,F71*$H$6,F71)</f>
        <v>0</v>
      </c>
      <c r="I71" s="258">
        <f>IF(G71&gt;0,F71*$I$6,0)</f>
        <v>0</v>
      </c>
      <c r="J71" s="246">
        <f>IF(G71&gt;0,F71*$J$6,0)</f>
        <v>0</v>
      </c>
      <c r="K71" s="249"/>
      <c r="L71" s="285"/>
      <c r="M71" s="309"/>
      <c r="N71" s="311">
        <f t="shared" si="13"/>
        <v>0</v>
      </c>
    </row>
    <row r="72" spans="1:14" x14ac:dyDescent="0.25">
      <c r="A72" s="137"/>
      <c r="B72" s="187"/>
      <c r="C72" s="93"/>
      <c r="D72" s="524"/>
      <c r="E72" s="139"/>
      <c r="F72" s="95"/>
      <c r="H72" s="244"/>
      <c r="I72" s="258"/>
      <c r="J72" s="246"/>
      <c r="K72" s="249"/>
      <c r="L72" s="285"/>
      <c r="M72" s="309"/>
      <c r="N72" s="311">
        <f t="shared" si="13"/>
        <v>0</v>
      </c>
    </row>
    <row r="73" spans="1:14" ht="25.5" x14ac:dyDescent="0.25">
      <c r="A73" s="136" t="s">
        <v>224</v>
      </c>
      <c r="B73" s="187" t="s">
        <v>225</v>
      </c>
      <c r="C73" s="93" t="s">
        <v>13</v>
      </c>
      <c r="D73" s="524">
        <v>5377.3</v>
      </c>
      <c r="E73" s="139"/>
      <c r="F73" s="95">
        <f>E73*D73</f>
        <v>0</v>
      </c>
      <c r="G73" s="283">
        <f>F73*$G$5</f>
        <v>0</v>
      </c>
      <c r="H73" s="244">
        <f>IF(G73&gt;0,F73*$H$6,F73)</f>
        <v>0</v>
      </c>
      <c r="I73" s="258">
        <f>IF(G73&gt;0,F73*$I$6,0)</f>
        <v>0</v>
      </c>
      <c r="J73" s="246">
        <f>IF(G73&gt;0,F73*$J$6,0)</f>
        <v>0</v>
      </c>
      <c r="K73" s="249"/>
      <c r="L73" s="285"/>
      <c r="M73" s="309"/>
      <c r="N73" s="311">
        <f t="shared" si="13"/>
        <v>0</v>
      </c>
    </row>
    <row r="74" spans="1:14" ht="15.75" thickBot="1" x14ac:dyDescent="0.3">
      <c r="A74" s="96"/>
      <c r="B74" s="97"/>
      <c r="C74" s="98"/>
      <c r="D74" s="525"/>
      <c r="E74" s="99"/>
      <c r="F74" s="100"/>
      <c r="H74" s="244"/>
      <c r="I74" s="258"/>
      <c r="J74" s="246"/>
      <c r="K74" s="249"/>
      <c r="L74" s="285"/>
      <c r="M74" s="309"/>
      <c r="N74" s="311">
        <f t="shared" si="13"/>
        <v>0</v>
      </c>
    </row>
    <row r="75" spans="1:14" ht="16.5" thickTop="1" thickBot="1" x14ac:dyDescent="0.3">
      <c r="A75" s="73" t="s">
        <v>101</v>
      </c>
      <c r="B75" s="262" t="s">
        <v>49</v>
      </c>
      <c r="C75" s="101"/>
      <c r="D75" s="526"/>
      <c r="E75" s="102"/>
      <c r="F75" s="77">
        <f>SUM(F71:F74)</f>
        <v>0</v>
      </c>
      <c r="G75" s="284">
        <f>SUM(G70:G73)</f>
        <v>0</v>
      </c>
      <c r="H75" s="284">
        <f t="shared" ref="H75:N75" si="14">SUM(H70:H73)</f>
        <v>0</v>
      </c>
      <c r="I75" s="282">
        <f t="shared" si="14"/>
        <v>0</v>
      </c>
      <c r="J75" s="282">
        <f t="shared" si="14"/>
        <v>0</v>
      </c>
      <c r="K75" s="282">
        <f t="shared" si="14"/>
        <v>0</v>
      </c>
      <c r="L75" s="282">
        <f t="shared" si="14"/>
        <v>0</v>
      </c>
      <c r="M75" s="282">
        <f t="shared" si="14"/>
        <v>0</v>
      </c>
      <c r="N75" s="282">
        <f t="shared" si="14"/>
        <v>0</v>
      </c>
    </row>
    <row r="76" spans="1:14" ht="15.75" thickTop="1" x14ac:dyDescent="0.25">
      <c r="A76" s="78"/>
      <c r="B76" s="79"/>
      <c r="C76" s="103"/>
      <c r="D76" s="527"/>
      <c r="E76" s="104"/>
      <c r="F76" s="105"/>
      <c r="H76" s="244"/>
      <c r="I76" s="258"/>
      <c r="J76" s="246"/>
      <c r="K76" s="249"/>
      <c r="L76" s="285"/>
      <c r="M76" s="309"/>
      <c r="N76" s="311">
        <f t="shared" si="13"/>
        <v>0</v>
      </c>
    </row>
    <row r="77" spans="1:14" x14ac:dyDescent="0.25">
      <c r="A77" s="50" t="s">
        <v>102</v>
      </c>
      <c r="B77" s="259" t="s">
        <v>50</v>
      </c>
      <c r="C77" s="83"/>
      <c r="D77" s="500"/>
      <c r="E77" s="84"/>
      <c r="F77" s="54"/>
      <c r="H77" s="244"/>
      <c r="I77" s="258"/>
      <c r="J77" s="246"/>
      <c r="K77" s="249"/>
      <c r="L77" s="285"/>
      <c r="M77" s="309"/>
      <c r="N77" s="311">
        <f t="shared" si="13"/>
        <v>0</v>
      </c>
    </row>
    <row r="78" spans="1:14" x14ac:dyDescent="0.25">
      <c r="A78" s="59"/>
      <c r="B78" s="263"/>
      <c r="C78" s="83"/>
      <c r="D78" s="500"/>
      <c r="E78" s="84"/>
      <c r="F78" s="54"/>
      <c r="H78" s="244"/>
      <c r="I78" s="258"/>
      <c r="J78" s="246"/>
      <c r="K78" s="249"/>
      <c r="L78" s="285"/>
      <c r="M78" s="309"/>
      <c r="N78" s="311">
        <f t="shared" si="13"/>
        <v>0</v>
      </c>
    </row>
    <row r="79" spans="1:14" ht="76.5" x14ac:dyDescent="0.25">
      <c r="A79" s="136" t="s">
        <v>48</v>
      </c>
      <c r="B79" s="265" t="s">
        <v>186</v>
      </c>
      <c r="C79" s="86" t="s">
        <v>14</v>
      </c>
      <c r="D79" s="516">
        <v>4800</v>
      </c>
      <c r="E79" s="87"/>
      <c r="F79" s="88">
        <f>(D79*E79)</f>
        <v>0</v>
      </c>
      <c r="G79" s="381">
        <f>F79*$G$5</f>
        <v>0</v>
      </c>
      <c r="H79" s="244">
        <v>0</v>
      </c>
      <c r="I79" s="258">
        <f>IF(G79&gt;0,F79*$I$6,0)</f>
        <v>0</v>
      </c>
      <c r="J79" s="246">
        <f>IF(G79&gt;0,F79*$J$6,0)</f>
        <v>0</v>
      </c>
      <c r="K79" s="249"/>
      <c r="L79" s="285"/>
      <c r="M79" s="309"/>
      <c r="N79" s="311">
        <f>SUM(H79:M79)</f>
        <v>0</v>
      </c>
    </row>
    <row r="80" spans="1:14" x14ac:dyDescent="0.25">
      <c r="A80" s="59"/>
      <c r="B80" s="138"/>
      <c r="C80" s="147"/>
      <c r="D80" s="539"/>
      <c r="E80" s="139"/>
      <c r="F80" s="95"/>
      <c r="H80" s="244"/>
      <c r="I80" s="258"/>
      <c r="J80" s="246"/>
      <c r="K80" s="249"/>
      <c r="L80" s="285"/>
      <c r="M80" s="309"/>
      <c r="N80" s="311">
        <f t="shared" si="13"/>
        <v>0</v>
      </c>
    </row>
    <row r="81" spans="1:14" ht="15.75" thickBot="1" x14ac:dyDescent="0.3">
      <c r="A81" s="96"/>
      <c r="B81" s="107"/>
      <c r="C81" s="108"/>
      <c r="D81" s="529"/>
      <c r="E81" s="109"/>
      <c r="F81" s="110"/>
      <c r="H81" s="244"/>
      <c r="I81" s="258"/>
      <c r="J81" s="246"/>
      <c r="K81" s="249"/>
      <c r="L81" s="285"/>
      <c r="M81" s="309"/>
      <c r="N81" s="311">
        <f t="shared" si="13"/>
        <v>0</v>
      </c>
    </row>
    <row r="82" spans="1:14" ht="16.5" thickTop="1" thickBot="1" x14ac:dyDescent="0.3">
      <c r="A82" s="111" t="s">
        <v>51</v>
      </c>
      <c r="B82" s="112" t="s">
        <v>52</v>
      </c>
      <c r="C82" s="113"/>
      <c r="D82" s="530"/>
      <c r="E82" s="114"/>
      <c r="F82" s="77">
        <f>SUM(F79:F81)</f>
        <v>0</v>
      </c>
      <c r="G82" s="284">
        <f t="shared" ref="G82:N82" si="15">SUM(G79:G80)</f>
        <v>0</v>
      </c>
      <c r="H82" s="284">
        <f t="shared" si="15"/>
        <v>0</v>
      </c>
      <c r="I82" s="282">
        <f t="shared" si="15"/>
        <v>0</v>
      </c>
      <c r="J82" s="282">
        <f t="shared" si="15"/>
        <v>0</v>
      </c>
      <c r="K82" s="282">
        <f t="shared" si="15"/>
        <v>0</v>
      </c>
      <c r="L82" s="282">
        <f t="shared" si="15"/>
        <v>0</v>
      </c>
      <c r="M82" s="282">
        <f t="shared" si="15"/>
        <v>0</v>
      </c>
      <c r="N82" s="282">
        <f t="shared" si="15"/>
        <v>0</v>
      </c>
    </row>
    <row r="83" spans="1:14" ht="15.75" thickTop="1" x14ac:dyDescent="0.25">
      <c r="A83" s="140"/>
      <c r="B83" s="116"/>
      <c r="C83" s="141"/>
      <c r="D83" s="531"/>
      <c r="E83" s="118"/>
      <c r="F83" s="105"/>
      <c r="H83" s="244"/>
      <c r="I83" s="258"/>
      <c r="J83" s="246"/>
      <c r="K83" s="249"/>
      <c r="L83" s="285"/>
      <c r="M83" s="309"/>
      <c r="N83" s="311">
        <f t="shared" si="13"/>
        <v>0</v>
      </c>
    </row>
    <row r="84" spans="1:14" x14ac:dyDescent="0.25">
      <c r="A84" s="142" t="s">
        <v>103</v>
      </c>
      <c r="B84" s="143" t="s">
        <v>53</v>
      </c>
      <c r="C84" s="144"/>
      <c r="D84" s="500"/>
      <c r="E84" s="87"/>
      <c r="F84" s="88"/>
      <c r="H84" s="244"/>
      <c r="I84" s="258"/>
      <c r="J84" s="246"/>
      <c r="K84" s="249"/>
      <c r="L84" s="285"/>
      <c r="M84" s="309"/>
      <c r="N84" s="311">
        <f t="shared" si="13"/>
        <v>0</v>
      </c>
    </row>
    <row r="85" spans="1:14" x14ac:dyDescent="0.25">
      <c r="A85" s="136"/>
      <c r="B85" s="265"/>
      <c r="C85" s="145"/>
      <c r="D85" s="500"/>
      <c r="E85" s="87"/>
      <c r="F85" s="88"/>
      <c r="H85" s="244"/>
      <c r="I85" s="258"/>
      <c r="J85" s="246"/>
      <c r="K85" s="249"/>
      <c r="L85" s="285"/>
      <c r="M85" s="309"/>
      <c r="N85" s="311">
        <f t="shared" si="13"/>
        <v>0</v>
      </c>
    </row>
    <row r="86" spans="1:14" ht="25.5" x14ac:dyDescent="0.25">
      <c r="A86" s="136" t="s">
        <v>199</v>
      </c>
      <c r="B86" s="265" t="s">
        <v>156</v>
      </c>
      <c r="C86" s="145" t="s">
        <v>13</v>
      </c>
      <c r="D86" s="500">
        <v>1400</v>
      </c>
      <c r="E86" s="87"/>
      <c r="F86" s="88">
        <f>E86*D86</f>
        <v>0</v>
      </c>
      <c r="H86" s="244">
        <f>IF(G86&gt;0,F86*$H$6,F86)</f>
        <v>0</v>
      </c>
      <c r="I86" s="258">
        <f>IF(G86&gt;0,F86*$I$6,0)</f>
        <v>0</v>
      </c>
      <c r="J86" s="246">
        <f>IF(G86&gt;0,F86*$J$6,0)</f>
        <v>0</v>
      </c>
      <c r="K86" s="249"/>
      <c r="L86" s="285"/>
      <c r="M86" s="309"/>
      <c r="N86" s="311">
        <f t="shared" si="13"/>
        <v>0</v>
      </c>
    </row>
    <row r="87" spans="1:14" x14ac:dyDescent="0.25">
      <c r="A87" s="136"/>
      <c r="B87" s="265"/>
      <c r="C87" s="145"/>
      <c r="D87" s="500"/>
      <c r="E87" s="87"/>
      <c r="F87" s="88"/>
      <c r="H87" s="244"/>
      <c r="I87" s="258"/>
      <c r="J87" s="246"/>
      <c r="K87" s="249"/>
      <c r="L87" s="285"/>
      <c r="M87" s="309"/>
      <c r="N87" s="311">
        <f t="shared" si="13"/>
        <v>0</v>
      </c>
    </row>
    <row r="88" spans="1:14" x14ac:dyDescent="0.25">
      <c r="A88" s="136" t="s">
        <v>200</v>
      </c>
      <c r="B88" s="265" t="s">
        <v>24</v>
      </c>
      <c r="C88" s="145" t="s">
        <v>13</v>
      </c>
      <c r="D88" s="500">
        <v>1400</v>
      </c>
      <c r="E88" s="87"/>
      <c r="F88" s="88">
        <f>E88*D88</f>
        <v>0</v>
      </c>
      <c r="H88" s="244">
        <f>IF(G88&gt;0,F88*$H$6,F88)</f>
        <v>0</v>
      </c>
      <c r="I88" s="258">
        <f>IF(G88&gt;0,F88*$I$6,0)</f>
        <v>0</v>
      </c>
      <c r="J88" s="246">
        <f>IF(G88&gt;0,F88*$J$6,0)</f>
        <v>0</v>
      </c>
      <c r="K88" s="249"/>
      <c r="L88" s="285"/>
      <c r="M88" s="309"/>
      <c r="N88" s="311">
        <f t="shared" si="13"/>
        <v>0</v>
      </c>
    </row>
    <row r="89" spans="1:14" x14ac:dyDescent="0.25">
      <c r="A89" s="137"/>
      <c r="B89" s="138"/>
      <c r="C89" s="147"/>
      <c r="D89" s="539"/>
      <c r="E89" s="139"/>
      <c r="F89" s="95"/>
      <c r="H89" s="244"/>
      <c r="I89" s="258"/>
      <c r="J89" s="246"/>
      <c r="K89" s="249"/>
      <c r="L89" s="285"/>
      <c r="M89" s="309"/>
      <c r="N89" s="311">
        <f t="shared" si="13"/>
        <v>0</v>
      </c>
    </row>
    <row r="90" spans="1:14" ht="25.5" x14ac:dyDescent="0.25">
      <c r="A90" s="137" t="s">
        <v>296</v>
      </c>
      <c r="B90" s="138" t="s">
        <v>297</v>
      </c>
      <c r="C90" s="147" t="s">
        <v>13</v>
      </c>
      <c r="D90" s="539">
        <v>1400</v>
      </c>
      <c r="E90" s="139"/>
      <c r="F90" s="95">
        <f>E90*D90</f>
        <v>0</v>
      </c>
      <c r="H90" s="244">
        <f>IF(G90&gt;0,F90*$H$6,F90)</f>
        <v>0</v>
      </c>
      <c r="I90" s="258">
        <f>IF(G90&gt;0,F90*$I$6,0)</f>
        <v>0</v>
      </c>
      <c r="J90" s="246">
        <f>IF(G90&gt;0,F90*$J$6,0)</f>
        <v>0</v>
      </c>
      <c r="K90" s="249"/>
      <c r="L90" s="285"/>
      <c r="M90" s="309"/>
      <c r="N90" s="311">
        <f t="shared" si="13"/>
        <v>0</v>
      </c>
    </row>
    <row r="91" spans="1:14" x14ac:dyDescent="0.25">
      <c r="A91" s="137"/>
      <c r="B91" s="138"/>
      <c r="C91" s="147"/>
      <c r="D91" s="539"/>
      <c r="E91" s="139"/>
      <c r="F91" s="95"/>
      <c r="H91" s="244"/>
      <c r="I91" s="258"/>
      <c r="J91" s="246"/>
      <c r="K91" s="249"/>
      <c r="L91" s="285"/>
      <c r="M91" s="309"/>
      <c r="N91" s="311">
        <f t="shared" si="13"/>
        <v>0</v>
      </c>
    </row>
    <row r="92" spans="1:14" ht="15.75" thickBot="1" x14ac:dyDescent="0.3">
      <c r="A92" s="63"/>
      <c r="B92" s="107"/>
      <c r="C92" s="148"/>
      <c r="D92" s="540"/>
      <c r="E92" s="71"/>
      <c r="F92" s="110"/>
      <c r="H92" s="244"/>
      <c r="I92" s="258"/>
      <c r="J92" s="246"/>
      <c r="K92" s="249"/>
      <c r="L92" s="285"/>
      <c r="M92" s="309"/>
      <c r="N92" s="311">
        <f t="shared" si="13"/>
        <v>0</v>
      </c>
    </row>
    <row r="93" spans="1:14" ht="16.5" thickTop="1" thickBot="1" x14ac:dyDescent="0.3">
      <c r="A93" s="149" t="s">
        <v>103</v>
      </c>
      <c r="B93" s="262" t="s">
        <v>54</v>
      </c>
      <c r="C93" s="150"/>
      <c r="D93" s="541"/>
      <c r="E93" s="151"/>
      <c r="F93" s="77">
        <f>SUM(F85:F92)</f>
        <v>0</v>
      </c>
      <c r="G93" s="284">
        <f t="shared" ref="G93:N93" si="16">SUM(G86:G91)</f>
        <v>0</v>
      </c>
      <c r="H93" s="284">
        <f t="shared" si="16"/>
        <v>0</v>
      </c>
      <c r="I93" s="282">
        <f t="shared" si="16"/>
        <v>0</v>
      </c>
      <c r="J93" s="282">
        <f t="shared" si="16"/>
        <v>0</v>
      </c>
      <c r="K93" s="282">
        <f t="shared" si="16"/>
        <v>0</v>
      </c>
      <c r="L93" s="282">
        <f t="shared" si="16"/>
        <v>0</v>
      </c>
      <c r="M93" s="282">
        <f t="shared" si="16"/>
        <v>0</v>
      </c>
      <c r="N93" s="282">
        <f t="shared" si="16"/>
        <v>0</v>
      </c>
    </row>
    <row r="94" spans="1:14" ht="15.75" thickTop="1" x14ac:dyDescent="0.25">
      <c r="A94" s="172"/>
      <c r="B94" s="152"/>
      <c r="C94" s="153"/>
      <c r="D94" s="542"/>
      <c r="E94" s="36"/>
      <c r="F94" s="196"/>
      <c r="H94" s="244"/>
      <c r="I94" s="258"/>
      <c r="J94" s="246"/>
      <c r="K94" s="249"/>
      <c r="L94" s="285"/>
      <c r="M94" s="309"/>
      <c r="N94" s="311">
        <f t="shared" si="13"/>
        <v>0</v>
      </c>
    </row>
    <row r="95" spans="1:14" x14ac:dyDescent="0.25">
      <c r="A95" s="142" t="s">
        <v>167</v>
      </c>
      <c r="B95" s="143" t="s">
        <v>168</v>
      </c>
      <c r="C95" s="144"/>
      <c r="D95" s="500"/>
      <c r="E95" s="87"/>
      <c r="F95" s="88"/>
      <c r="H95" s="244"/>
      <c r="I95" s="258"/>
      <c r="J95" s="246"/>
      <c r="K95" s="249"/>
      <c r="L95" s="285"/>
      <c r="M95" s="309"/>
      <c r="N95" s="311">
        <f t="shared" si="13"/>
        <v>0</v>
      </c>
    </row>
    <row r="96" spans="1:14" x14ac:dyDescent="0.25">
      <c r="A96" s="136"/>
      <c r="B96" s="265"/>
      <c r="C96" s="145"/>
      <c r="D96" s="500"/>
      <c r="E96" s="87"/>
      <c r="F96" s="88"/>
      <c r="H96" s="244"/>
      <c r="I96" s="258"/>
      <c r="J96" s="246"/>
      <c r="K96" s="249"/>
      <c r="L96" s="285"/>
      <c r="M96" s="309"/>
      <c r="N96" s="311">
        <f t="shared" si="13"/>
        <v>0</v>
      </c>
    </row>
    <row r="97" spans="1:14" ht="76.5" x14ac:dyDescent="0.25">
      <c r="A97" s="136" t="s">
        <v>166</v>
      </c>
      <c r="B97" s="265" t="s">
        <v>298</v>
      </c>
      <c r="C97" s="205" t="s">
        <v>179</v>
      </c>
      <c r="D97" s="500">
        <v>30160</v>
      </c>
      <c r="E97" s="87"/>
      <c r="F97" s="88">
        <f>E97*D97</f>
        <v>0</v>
      </c>
      <c r="G97" s="283">
        <f>F97</f>
        <v>0</v>
      </c>
      <c r="H97" s="244">
        <v>0</v>
      </c>
      <c r="I97" s="258">
        <f>F97*0.6</f>
        <v>0</v>
      </c>
      <c r="J97" s="246">
        <f>F97*0.4</f>
        <v>0</v>
      </c>
      <c r="K97" s="249"/>
      <c r="L97" s="285"/>
      <c r="M97" s="309"/>
      <c r="N97" s="311">
        <f t="shared" si="13"/>
        <v>0</v>
      </c>
    </row>
    <row r="98" spans="1:14" x14ac:dyDescent="0.25">
      <c r="A98" s="198"/>
      <c r="B98" s="266"/>
      <c r="C98" s="185"/>
      <c r="D98" s="550"/>
      <c r="E98" s="186"/>
      <c r="F98" s="199"/>
      <c r="H98" s="244"/>
      <c r="I98" s="258"/>
      <c r="J98" s="246"/>
      <c r="K98" s="249"/>
      <c r="L98" s="285"/>
      <c r="M98" s="309"/>
      <c r="N98" s="311">
        <f t="shared" si="13"/>
        <v>0</v>
      </c>
    </row>
    <row r="99" spans="1:14" ht="15.75" thickBot="1" x14ac:dyDescent="0.3">
      <c r="A99" s="172"/>
      <c r="B99" s="262"/>
      <c r="C99" s="150"/>
      <c r="D99" s="541"/>
      <c r="E99" s="151"/>
      <c r="F99" s="197"/>
      <c r="H99" s="244"/>
      <c r="I99" s="258"/>
      <c r="J99" s="246"/>
      <c r="K99" s="249"/>
      <c r="L99" s="285"/>
      <c r="M99" s="309"/>
      <c r="N99" s="311">
        <f t="shared" si="13"/>
        <v>0</v>
      </c>
    </row>
    <row r="100" spans="1:14" ht="16.5" thickTop="1" thickBot="1" x14ac:dyDescent="0.3">
      <c r="A100" s="149" t="s">
        <v>167</v>
      </c>
      <c r="B100" s="262" t="s">
        <v>169</v>
      </c>
      <c r="C100" s="150"/>
      <c r="D100" s="541"/>
      <c r="E100" s="151"/>
      <c r="F100" s="77">
        <f>SUM(F97:F99)</f>
        <v>0</v>
      </c>
      <c r="G100" s="284">
        <f t="shared" ref="G100:N100" si="17">SUM(G97:G98)</f>
        <v>0</v>
      </c>
      <c r="H100" s="284">
        <f t="shared" si="17"/>
        <v>0</v>
      </c>
      <c r="I100" s="282">
        <f t="shared" si="17"/>
        <v>0</v>
      </c>
      <c r="J100" s="282">
        <f t="shared" si="17"/>
        <v>0</v>
      </c>
      <c r="K100" s="282">
        <f t="shared" si="17"/>
        <v>0</v>
      </c>
      <c r="L100" s="282">
        <f t="shared" si="17"/>
        <v>0</v>
      </c>
      <c r="M100" s="282">
        <f t="shared" si="17"/>
        <v>0</v>
      </c>
      <c r="N100" s="282">
        <f t="shared" si="17"/>
        <v>0</v>
      </c>
    </row>
    <row r="101" spans="1:14" ht="16.5" thickTop="1" thickBot="1" x14ac:dyDescent="0.3">
      <c r="A101" s="172"/>
      <c r="B101" s="200"/>
      <c r="C101" s="201"/>
      <c r="D101" s="551"/>
      <c r="E101" s="202"/>
      <c r="F101" s="203"/>
      <c r="H101" s="244"/>
      <c r="I101" s="258"/>
      <c r="J101" s="246"/>
      <c r="K101" s="249"/>
      <c r="L101" s="285"/>
      <c r="M101" s="309"/>
      <c r="N101" s="311">
        <f t="shared" si="13"/>
        <v>0</v>
      </c>
    </row>
    <row r="102" spans="1:14" ht="16.5" thickTop="1" thickBot="1" x14ac:dyDescent="0.3">
      <c r="A102" s="149" t="s">
        <v>167</v>
      </c>
      <c r="B102" s="262" t="s">
        <v>170</v>
      </c>
      <c r="C102" s="150"/>
      <c r="D102" s="541"/>
      <c r="E102" s="151"/>
      <c r="F102" s="197"/>
      <c r="H102" s="244"/>
      <c r="I102" s="258"/>
      <c r="J102" s="246"/>
      <c r="K102" s="249"/>
      <c r="L102" s="285"/>
      <c r="M102" s="309"/>
      <c r="N102" s="311">
        <f t="shared" si="13"/>
        <v>0</v>
      </c>
    </row>
    <row r="103" spans="1:14" ht="15.75" thickTop="1" x14ac:dyDescent="0.25">
      <c r="A103" s="136"/>
      <c r="B103" s="265"/>
      <c r="C103" s="145"/>
      <c r="D103" s="500"/>
      <c r="E103" s="87"/>
      <c r="F103" s="88"/>
      <c r="H103" s="244"/>
      <c r="I103" s="258"/>
      <c r="J103" s="246"/>
      <c r="K103" s="249"/>
      <c r="L103" s="285"/>
      <c r="M103" s="309"/>
      <c r="N103" s="311">
        <f t="shared" si="13"/>
        <v>0</v>
      </c>
    </row>
    <row r="104" spans="1:14" x14ac:dyDescent="0.25">
      <c r="A104" s="136" t="s">
        <v>172</v>
      </c>
      <c r="B104" s="265" t="s">
        <v>178</v>
      </c>
      <c r="C104" s="145" t="s">
        <v>174</v>
      </c>
      <c r="D104" s="500">
        <v>1</v>
      </c>
      <c r="E104" s="87"/>
      <c r="F104" s="264">
        <f>E104*D104</f>
        <v>0</v>
      </c>
      <c r="G104" s="283">
        <f>F104</f>
        <v>0</v>
      </c>
      <c r="H104" s="244"/>
      <c r="I104" s="258">
        <f>F104*0.6</f>
        <v>0</v>
      </c>
      <c r="J104" s="246">
        <f>F104*0.4</f>
        <v>0</v>
      </c>
      <c r="K104" s="249"/>
      <c r="L104" s="285"/>
      <c r="M104" s="309"/>
      <c r="N104" s="311">
        <f t="shared" si="13"/>
        <v>0</v>
      </c>
    </row>
    <row r="105" spans="1:14" x14ac:dyDescent="0.25">
      <c r="A105" s="136"/>
      <c r="B105" s="265"/>
      <c r="C105" s="145"/>
      <c r="D105" s="500"/>
      <c r="E105" s="87"/>
      <c r="F105" s="88"/>
      <c r="H105" s="244"/>
      <c r="I105" s="258"/>
      <c r="J105" s="246"/>
      <c r="K105" s="249"/>
      <c r="L105" s="285"/>
      <c r="M105" s="309"/>
      <c r="N105" s="311">
        <f t="shared" si="13"/>
        <v>0</v>
      </c>
    </row>
    <row r="106" spans="1:14" ht="51" x14ac:dyDescent="0.25">
      <c r="A106" s="136" t="s">
        <v>173</v>
      </c>
      <c r="B106" s="265" t="s">
        <v>189</v>
      </c>
      <c r="C106" s="147" t="s">
        <v>13</v>
      </c>
      <c r="D106" s="539">
        <v>8400</v>
      </c>
      <c r="E106" s="87"/>
      <c r="F106" s="88">
        <f>E106*D106</f>
        <v>0</v>
      </c>
      <c r="G106" s="283">
        <f>F106</f>
        <v>0</v>
      </c>
      <c r="H106" s="244"/>
      <c r="I106" s="258">
        <f>F106*0.6</f>
        <v>0</v>
      </c>
      <c r="J106" s="246">
        <f>F106*0.4</f>
        <v>0</v>
      </c>
      <c r="K106" s="249"/>
      <c r="L106" s="285"/>
      <c r="M106" s="309"/>
      <c r="N106" s="311">
        <f t="shared" si="13"/>
        <v>0</v>
      </c>
    </row>
    <row r="107" spans="1:14" x14ac:dyDescent="0.25">
      <c r="A107" s="198"/>
      <c r="B107" s="266"/>
      <c r="C107" s="185"/>
      <c r="D107" s="550"/>
      <c r="E107" s="186"/>
      <c r="F107" s="199"/>
      <c r="H107" s="244"/>
      <c r="I107" s="258"/>
      <c r="J107" s="246"/>
      <c r="K107" s="249"/>
      <c r="L107" s="285"/>
      <c r="M107" s="309"/>
      <c r="N107" s="311">
        <f t="shared" si="13"/>
        <v>0</v>
      </c>
    </row>
    <row r="108" spans="1:14" ht="25.5" x14ac:dyDescent="0.25">
      <c r="A108" s="198" t="s">
        <v>175</v>
      </c>
      <c r="B108" s="266" t="s">
        <v>188</v>
      </c>
      <c r="C108" s="185" t="s">
        <v>13</v>
      </c>
      <c r="D108" s="550">
        <v>8400</v>
      </c>
      <c r="E108" s="186"/>
      <c r="F108" s="199">
        <f>E108*D108</f>
        <v>0</v>
      </c>
      <c r="G108" s="283">
        <f>F108</f>
        <v>0</v>
      </c>
      <c r="H108" s="244"/>
      <c r="I108" s="258">
        <f>F108*0.6</f>
        <v>0</v>
      </c>
      <c r="J108" s="246">
        <f>F108*0.4</f>
        <v>0</v>
      </c>
      <c r="K108" s="249"/>
      <c r="L108" s="285"/>
      <c r="M108" s="309"/>
      <c r="N108" s="311">
        <f t="shared" si="13"/>
        <v>0</v>
      </c>
    </row>
    <row r="109" spans="1:14" x14ac:dyDescent="0.25">
      <c r="A109" s="198"/>
      <c r="B109" s="266"/>
      <c r="C109" s="185"/>
      <c r="D109" s="550"/>
      <c r="E109" s="186"/>
      <c r="F109" s="199"/>
      <c r="H109" s="244"/>
      <c r="I109" s="258"/>
      <c r="J109" s="246"/>
      <c r="K109" s="249"/>
      <c r="L109" s="285"/>
      <c r="M109" s="309"/>
      <c r="N109" s="311">
        <f t="shared" si="13"/>
        <v>0</v>
      </c>
    </row>
    <row r="110" spans="1:14" ht="25.5" x14ac:dyDescent="0.25">
      <c r="A110" s="198" t="s">
        <v>176</v>
      </c>
      <c r="B110" s="266" t="s">
        <v>177</v>
      </c>
      <c r="C110" s="185" t="s">
        <v>13</v>
      </c>
      <c r="D110" s="550">
        <v>120</v>
      </c>
      <c r="E110" s="186"/>
      <c r="F110" s="199">
        <f>E110*D110</f>
        <v>0</v>
      </c>
      <c r="G110" s="283">
        <f>F110</f>
        <v>0</v>
      </c>
      <c r="H110" s="244"/>
      <c r="I110" s="258">
        <f>F110*0.6</f>
        <v>0</v>
      </c>
      <c r="J110" s="246">
        <f>F110*0.4</f>
        <v>0</v>
      </c>
      <c r="K110" s="249"/>
      <c r="L110" s="285"/>
      <c r="M110" s="309"/>
      <c r="N110" s="311">
        <f t="shared" si="13"/>
        <v>0</v>
      </c>
    </row>
    <row r="111" spans="1:14" x14ac:dyDescent="0.25">
      <c r="A111" s="198"/>
      <c r="B111" s="266"/>
      <c r="C111" s="185"/>
      <c r="D111" s="550"/>
      <c r="E111" s="186"/>
      <c r="F111" s="199"/>
      <c r="H111" s="244"/>
      <c r="I111" s="258"/>
      <c r="J111" s="246"/>
      <c r="K111" s="249"/>
      <c r="L111" s="285"/>
      <c r="M111" s="309"/>
      <c r="N111" s="311">
        <f t="shared" si="13"/>
        <v>0</v>
      </c>
    </row>
    <row r="112" spans="1:14" ht="15.75" thickBot="1" x14ac:dyDescent="0.3">
      <c r="A112" s="172"/>
      <c r="B112" s="262"/>
      <c r="C112" s="150"/>
      <c r="D112" s="541"/>
      <c r="E112" s="151"/>
      <c r="F112" s="197"/>
      <c r="H112" s="244"/>
      <c r="I112" s="258"/>
      <c r="J112" s="246"/>
      <c r="K112" s="249"/>
      <c r="L112" s="285"/>
      <c r="M112" s="309"/>
      <c r="N112" s="311">
        <f t="shared" si="13"/>
        <v>0</v>
      </c>
    </row>
    <row r="113" spans="1:14" ht="16.5" thickTop="1" thickBot="1" x14ac:dyDescent="0.3">
      <c r="A113" s="149" t="s">
        <v>167</v>
      </c>
      <c r="B113" s="262" t="s">
        <v>171</v>
      </c>
      <c r="C113" s="150"/>
      <c r="D113" s="541"/>
      <c r="E113" s="151"/>
      <c r="F113" s="77">
        <f>SUM(F104:F112)</f>
        <v>0</v>
      </c>
      <c r="G113" s="284">
        <f t="shared" ref="G113:N113" si="18">SUM(G104:G111)</f>
        <v>0</v>
      </c>
      <c r="H113" s="284">
        <f t="shared" si="18"/>
        <v>0</v>
      </c>
      <c r="I113" s="284">
        <f t="shared" si="18"/>
        <v>0</v>
      </c>
      <c r="J113" s="284">
        <f t="shared" si="18"/>
        <v>0</v>
      </c>
      <c r="K113" s="284">
        <f t="shared" si="18"/>
        <v>0</v>
      </c>
      <c r="L113" s="284">
        <f t="shared" si="18"/>
        <v>0</v>
      </c>
      <c r="M113" s="284">
        <f t="shared" si="18"/>
        <v>0</v>
      </c>
      <c r="N113" s="284">
        <f t="shared" si="18"/>
        <v>0</v>
      </c>
    </row>
    <row r="114" spans="1:14" ht="16.5" thickTop="1" thickBot="1" x14ac:dyDescent="0.3">
      <c r="A114" s="172"/>
      <c r="B114" s="152"/>
      <c r="C114" s="153"/>
      <c r="D114" s="542"/>
      <c r="E114" s="36"/>
      <c r="F114" s="196"/>
      <c r="H114" s="244"/>
      <c r="I114" s="258"/>
      <c r="J114" s="246"/>
      <c r="K114" s="249"/>
      <c r="L114" s="285"/>
      <c r="M114" s="309"/>
      <c r="N114" s="311">
        <f t="shared" si="13"/>
        <v>0</v>
      </c>
    </row>
    <row r="115" spans="1:14" ht="16.5" thickBot="1" x14ac:dyDescent="0.3">
      <c r="A115" s="119" t="s">
        <v>98</v>
      </c>
      <c r="B115" s="120" t="s">
        <v>42</v>
      </c>
      <c r="C115" s="121"/>
      <c r="D115" s="532"/>
      <c r="E115" s="122"/>
      <c r="F115" s="123">
        <f>+F93+F82+F75+F67+F113+F100</f>
        <v>0</v>
      </c>
      <c r="H115" s="244"/>
      <c r="I115" s="258"/>
      <c r="J115" s="246"/>
      <c r="K115" s="249"/>
      <c r="L115" s="285"/>
      <c r="M115" s="309"/>
      <c r="N115" s="311">
        <f t="shared" si="13"/>
        <v>0</v>
      </c>
    </row>
    <row r="116" spans="1:14" x14ac:dyDescent="0.25">
      <c r="A116" s="155"/>
      <c r="B116" s="156"/>
      <c r="C116" s="157"/>
      <c r="D116" s="543"/>
      <c r="E116" s="158"/>
      <c r="F116" s="159"/>
      <c r="H116" s="244"/>
      <c r="I116" s="258"/>
      <c r="J116" s="246"/>
      <c r="K116" s="249"/>
      <c r="L116" s="285"/>
      <c r="M116" s="309"/>
      <c r="N116" s="311">
        <f t="shared" si="13"/>
        <v>0</v>
      </c>
    </row>
    <row r="117" spans="1:14" ht="15.75" thickBot="1" x14ac:dyDescent="0.3">
      <c r="A117" s="160"/>
      <c r="B117" s="161"/>
      <c r="C117" s="162"/>
      <c r="D117" s="544"/>
      <c r="E117" s="163"/>
      <c r="F117" s="164"/>
      <c r="H117" s="244"/>
      <c r="I117" s="258"/>
      <c r="J117" s="246"/>
      <c r="K117" s="249"/>
      <c r="L117" s="285"/>
      <c r="M117" s="309"/>
      <c r="N117" s="311">
        <f t="shared" si="13"/>
        <v>0</v>
      </c>
    </row>
    <row r="118" spans="1:14" ht="16.5" thickBot="1" x14ac:dyDescent="0.3">
      <c r="A118" s="126" t="s">
        <v>104</v>
      </c>
      <c r="B118" s="127" t="s">
        <v>55</v>
      </c>
      <c r="C118" s="40"/>
      <c r="D118" s="535"/>
      <c r="E118" s="41"/>
      <c r="F118" s="128"/>
      <c r="H118" s="244"/>
      <c r="I118" s="258"/>
      <c r="J118" s="246"/>
      <c r="K118" s="249"/>
      <c r="L118" s="285"/>
      <c r="M118" s="309"/>
      <c r="N118" s="311">
        <f t="shared" si="13"/>
        <v>0</v>
      </c>
    </row>
    <row r="119" spans="1:14" x14ac:dyDescent="0.25">
      <c r="A119" s="165"/>
      <c r="B119" s="166"/>
      <c r="C119" s="167"/>
      <c r="D119" s="515"/>
      <c r="E119" s="168"/>
      <c r="F119" s="169"/>
      <c r="H119" s="244"/>
      <c r="I119" s="258"/>
      <c r="J119" s="246"/>
      <c r="K119" s="249"/>
      <c r="L119" s="285"/>
      <c r="M119" s="309"/>
      <c r="N119" s="311">
        <f t="shared" si="13"/>
        <v>0</v>
      </c>
    </row>
    <row r="120" spans="1:14" x14ac:dyDescent="0.25">
      <c r="A120" s="50" t="s">
        <v>19</v>
      </c>
      <c r="B120" s="259" t="s">
        <v>57</v>
      </c>
      <c r="C120" s="52"/>
      <c r="D120" s="516"/>
      <c r="E120" s="53"/>
      <c r="F120" s="54"/>
      <c r="H120" s="244"/>
      <c r="I120" s="258"/>
      <c r="J120" s="246"/>
      <c r="K120" s="249"/>
      <c r="L120" s="285"/>
      <c r="M120" s="309"/>
      <c r="N120" s="311">
        <f t="shared" si="13"/>
        <v>0</v>
      </c>
    </row>
    <row r="121" spans="1:14" x14ac:dyDescent="0.25">
      <c r="A121" s="50"/>
      <c r="B121" s="259"/>
      <c r="C121" s="56"/>
      <c r="D121" s="517"/>
      <c r="E121" s="57"/>
      <c r="F121" s="58"/>
      <c r="H121" s="244"/>
      <c r="I121" s="258"/>
      <c r="J121" s="246"/>
      <c r="K121" s="249"/>
      <c r="L121" s="285"/>
      <c r="M121" s="309"/>
      <c r="N121" s="311">
        <f t="shared" si="13"/>
        <v>0</v>
      </c>
    </row>
    <row r="122" spans="1:14" ht="76.5" x14ac:dyDescent="0.25">
      <c r="A122" s="59" t="s">
        <v>20</v>
      </c>
      <c r="B122" s="60" t="s">
        <v>150</v>
      </c>
      <c r="C122" s="83" t="s">
        <v>14</v>
      </c>
      <c r="D122" s="500">
        <v>1914</v>
      </c>
      <c r="E122" s="84"/>
      <c r="F122" s="54">
        <f>(D122*E122)</f>
        <v>0</v>
      </c>
      <c r="G122" s="283">
        <f>F122*$G$5</f>
        <v>0</v>
      </c>
      <c r="H122" s="244">
        <f>IF(G122&gt;0,F122*$H$6,F122)</f>
        <v>0</v>
      </c>
      <c r="I122" s="258">
        <f>IF(G122&gt;0,F122*$I$6,0)</f>
        <v>0</v>
      </c>
      <c r="J122" s="246">
        <f>IF(G122&gt;0,F122*$J$6,0)</f>
        <v>0</v>
      </c>
      <c r="K122" s="249"/>
      <c r="L122" s="285"/>
      <c r="M122" s="309"/>
      <c r="N122" s="311">
        <f t="shared" si="13"/>
        <v>0</v>
      </c>
    </row>
    <row r="123" spans="1:14" x14ac:dyDescent="0.25">
      <c r="A123" s="50"/>
      <c r="B123" s="60"/>
      <c r="C123" s="83"/>
      <c r="D123" s="523"/>
      <c r="E123" s="84"/>
      <c r="F123" s="54"/>
      <c r="H123" s="244"/>
      <c r="I123" s="258"/>
      <c r="J123" s="246"/>
      <c r="K123" s="249"/>
      <c r="L123" s="285"/>
      <c r="M123" s="309"/>
      <c r="N123" s="311">
        <f t="shared" si="13"/>
        <v>0</v>
      </c>
    </row>
    <row r="124" spans="1:14" ht="63.75" x14ac:dyDescent="0.25">
      <c r="A124" s="59" t="s">
        <v>21</v>
      </c>
      <c r="B124" s="263" t="s">
        <v>151</v>
      </c>
      <c r="C124" s="83" t="s">
        <v>14</v>
      </c>
      <c r="D124" s="500">
        <v>1050</v>
      </c>
      <c r="E124" s="84"/>
      <c r="F124" s="54">
        <f t="shared" ref="F124" si="19">(D124*E124)</f>
        <v>0</v>
      </c>
      <c r="G124" s="283">
        <f>F124*$G$5</f>
        <v>0</v>
      </c>
      <c r="H124" s="244">
        <f>IF(G124&gt;0,F124*$H$6,F124)</f>
        <v>0</v>
      </c>
      <c r="I124" s="258">
        <f>IF(G124&gt;0,F124*$I$6,0)</f>
        <v>0</v>
      </c>
      <c r="J124" s="246">
        <f>IF(G124&gt;0,F124*$J$6,0)</f>
        <v>0</v>
      </c>
      <c r="K124" s="249"/>
      <c r="L124" s="285"/>
      <c r="M124" s="309"/>
      <c r="N124" s="311">
        <f t="shared" si="13"/>
        <v>0</v>
      </c>
    </row>
    <row r="125" spans="1:14" x14ac:dyDescent="0.25">
      <c r="A125" s="50"/>
      <c r="B125" s="263"/>
      <c r="C125" s="83"/>
      <c r="D125" s="523"/>
      <c r="E125" s="84"/>
      <c r="F125" s="54"/>
      <c r="H125" s="244"/>
      <c r="I125" s="258"/>
      <c r="J125" s="246"/>
      <c r="K125" s="249"/>
      <c r="L125" s="285"/>
      <c r="M125" s="309"/>
      <c r="N125" s="311">
        <f t="shared" si="13"/>
        <v>0</v>
      </c>
    </row>
    <row r="126" spans="1:14" ht="63.75" x14ac:dyDescent="0.25">
      <c r="A126" s="59" t="s">
        <v>22</v>
      </c>
      <c r="B126" s="263" t="s">
        <v>152</v>
      </c>
      <c r="C126" s="145" t="s">
        <v>13</v>
      </c>
      <c r="D126" s="500">
        <v>4700</v>
      </c>
      <c r="E126" s="87"/>
      <c r="F126" s="88">
        <f t="shared" ref="F126" si="20">(D126*E126)</f>
        <v>0</v>
      </c>
      <c r="H126" s="244">
        <f>IF(G126&gt;0,F126*$H$6,F126)</f>
        <v>0</v>
      </c>
      <c r="I126" s="258">
        <f>IF(G126&gt;0,F126*$I$6,0)</f>
        <v>0</v>
      </c>
      <c r="J126" s="246">
        <f>IF(G126&gt;0,F126*$J$6,0)</f>
        <v>0</v>
      </c>
      <c r="K126" s="249"/>
      <c r="L126" s="285"/>
      <c r="M126" s="309"/>
      <c r="N126" s="311">
        <f t="shared" si="13"/>
        <v>0</v>
      </c>
    </row>
    <row r="127" spans="1:14" x14ac:dyDescent="0.25">
      <c r="A127" s="50"/>
      <c r="B127" s="263"/>
      <c r="C127" s="83"/>
      <c r="D127" s="523"/>
      <c r="E127" s="84"/>
      <c r="F127" s="54"/>
      <c r="H127" s="244"/>
      <c r="I127" s="258"/>
      <c r="J127" s="246"/>
      <c r="K127" s="249"/>
      <c r="L127" s="285"/>
      <c r="M127" s="309"/>
      <c r="N127" s="311">
        <f t="shared" si="13"/>
        <v>0</v>
      </c>
    </row>
    <row r="128" spans="1:14" ht="63.75" x14ac:dyDescent="0.25">
      <c r="A128" s="59" t="s">
        <v>105</v>
      </c>
      <c r="B128" s="263" t="s">
        <v>153</v>
      </c>
      <c r="C128" s="145" t="s">
        <v>13</v>
      </c>
      <c r="D128" s="500">
        <v>4700</v>
      </c>
      <c r="E128" s="87"/>
      <c r="F128" s="88">
        <f t="shared" ref="F128" si="21">(D128*E128)</f>
        <v>0</v>
      </c>
      <c r="H128" s="244">
        <f>IF(G128&gt;0,F128*$H$6,F128)</f>
        <v>0</v>
      </c>
      <c r="I128" s="258">
        <f>IF(G128&gt;0,F128*$I$6,0)</f>
        <v>0</v>
      </c>
      <c r="J128" s="246">
        <f>IF(G128&gt;0,F128*$J$6,0)</f>
        <v>0</v>
      </c>
      <c r="K128" s="249"/>
      <c r="L128" s="285"/>
      <c r="M128" s="309"/>
      <c r="N128" s="311">
        <f t="shared" si="13"/>
        <v>0</v>
      </c>
    </row>
    <row r="129" spans="1:14" x14ac:dyDescent="0.25">
      <c r="A129" s="50"/>
      <c r="B129" s="92"/>
      <c r="C129" s="147"/>
      <c r="D129" s="539"/>
      <c r="E129" s="139"/>
      <c r="F129" s="95"/>
      <c r="H129" s="244"/>
      <c r="I129" s="258"/>
      <c r="J129" s="246"/>
      <c r="K129" s="249"/>
      <c r="L129" s="285"/>
      <c r="M129" s="309"/>
      <c r="N129" s="311">
        <f t="shared" ref="N129:N191" si="22">SUM(H129:M129)</f>
        <v>0</v>
      </c>
    </row>
    <row r="130" spans="1:14" ht="63.75" x14ac:dyDescent="0.25">
      <c r="A130" s="59" t="s">
        <v>106</v>
      </c>
      <c r="B130" s="265" t="s">
        <v>180</v>
      </c>
      <c r="C130" s="145" t="s">
        <v>13</v>
      </c>
      <c r="D130" s="500">
        <v>3200</v>
      </c>
      <c r="E130" s="87"/>
      <c r="F130" s="88">
        <f t="shared" ref="F130" si="23">(D130*E130)</f>
        <v>0</v>
      </c>
      <c r="G130" s="283">
        <f>F130</f>
        <v>0</v>
      </c>
      <c r="H130" s="244">
        <v>0</v>
      </c>
      <c r="I130" s="258">
        <f>F130*0.6</f>
        <v>0</v>
      </c>
      <c r="J130" s="246">
        <f>F130*0.4</f>
        <v>0</v>
      </c>
      <c r="K130" s="249"/>
      <c r="L130" s="285"/>
      <c r="M130" s="309"/>
      <c r="N130" s="311">
        <f t="shared" si="22"/>
        <v>0</v>
      </c>
    </row>
    <row r="131" spans="1:14" x14ac:dyDescent="0.25">
      <c r="A131" s="50"/>
      <c r="B131" s="138"/>
      <c r="C131" s="147"/>
      <c r="D131" s="539"/>
      <c r="E131" s="139"/>
      <c r="F131" s="95"/>
      <c r="H131" s="244"/>
      <c r="I131" s="258"/>
      <c r="J131" s="246"/>
      <c r="K131" s="249"/>
      <c r="L131" s="285"/>
      <c r="M131" s="309"/>
      <c r="N131" s="311">
        <f t="shared" si="22"/>
        <v>0</v>
      </c>
    </row>
    <row r="132" spans="1:14" ht="63.75" x14ac:dyDescent="0.25">
      <c r="A132" s="59" t="s">
        <v>107</v>
      </c>
      <c r="B132" s="265" t="s">
        <v>191</v>
      </c>
      <c r="C132" s="145" t="s">
        <v>13</v>
      </c>
      <c r="D132" s="500">
        <v>1000</v>
      </c>
      <c r="E132" s="87"/>
      <c r="F132" s="88">
        <f t="shared" ref="F132" si="24">(D132*E132)</f>
        <v>0</v>
      </c>
      <c r="H132" s="244">
        <f>IF(G132&gt;0,F132*$H$6,F132)</f>
        <v>0</v>
      </c>
      <c r="I132" s="258">
        <f>IF(G132&gt;0,F132*$I$6,0)</f>
        <v>0</v>
      </c>
      <c r="J132" s="246">
        <f>IF(G132&gt;0,F132*$J$6,0)</f>
        <v>0</v>
      </c>
      <c r="K132" s="249"/>
      <c r="L132" s="285"/>
      <c r="M132" s="309"/>
      <c r="N132" s="311">
        <f t="shared" si="22"/>
        <v>0</v>
      </c>
    </row>
    <row r="133" spans="1:14" x14ac:dyDescent="0.25">
      <c r="A133" s="50"/>
      <c r="B133" s="92"/>
      <c r="C133" s="147"/>
      <c r="D133" s="539"/>
      <c r="E133" s="139"/>
      <c r="F133" s="95"/>
      <c r="H133" s="244"/>
      <c r="I133" s="258"/>
      <c r="J133" s="246"/>
      <c r="K133" s="249"/>
      <c r="L133" s="285"/>
      <c r="M133" s="309"/>
      <c r="N133" s="311">
        <f t="shared" si="22"/>
        <v>0</v>
      </c>
    </row>
    <row r="134" spans="1:14" ht="38.25" x14ac:dyDescent="0.25">
      <c r="A134" s="59" t="s">
        <v>108</v>
      </c>
      <c r="B134" s="92" t="s">
        <v>154</v>
      </c>
      <c r="C134" s="194" t="s">
        <v>13</v>
      </c>
      <c r="D134" s="524">
        <v>4700</v>
      </c>
      <c r="E134" s="195"/>
      <c r="F134" s="88">
        <f t="shared" ref="F134" si="25">(D134*E134)</f>
        <v>0</v>
      </c>
      <c r="H134" s="244">
        <f>IF(G134&gt;0,F134*$H$6,F134)</f>
        <v>0</v>
      </c>
      <c r="I134" s="258">
        <f>IF(G134&gt;0,F134*$I$6,0)</f>
        <v>0</v>
      </c>
      <c r="J134" s="246">
        <f>IF(G134&gt;0,F134*$J$6,0)</f>
        <v>0</v>
      </c>
      <c r="K134" s="249"/>
      <c r="L134" s="285"/>
      <c r="M134" s="309"/>
      <c r="N134" s="311">
        <f t="shared" si="22"/>
        <v>0</v>
      </c>
    </row>
    <row r="135" spans="1:14" ht="15.75" thickBot="1" x14ac:dyDescent="0.3">
      <c r="A135" s="68"/>
      <c r="B135" s="261"/>
      <c r="C135" s="70"/>
      <c r="D135" s="520"/>
      <c r="E135" s="71"/>
      <c r="F135" s="72"/>
      <c r="H135" s="244"/>
      <c r="I135" s="258"/>
      <c r="J135" s="246"/>
      <c r="K135" s="249"/>
      <c r="L135" s="285"/>
      <c r="M135" s="309"/>
      <c r="N135" s="311">
        <f t="shared" si="22"/>
        <v>0</v>
      </c>
    </row>
    <row r="136" spans="1:14" ht="16.5" thickTop="1" thickBot="1" x14ac:dyDescent="0.3">
      <c r="A136" s="73" t="s">
        <v>19</v>
      </c>
      <c r="B136" s="262" t="s">
        <v>58</v>
      </c>
      <c r="C136" s="75"/>
      <c r="D136" s="521"/>
      <c r="E136" s="76"/>
      <c r="F136" s="77">
        <f>SUM(F122:F135)</f>
        <v>0</v>
      </c>
      <c r="G136" s="284">
        <f>SUM(G122:G134)</f>
        <v>0</v>
      </c>
      <c r="H136" s="284">
        <f t="shared" ref="H136:N136" si="26">SUM(H122:H134)</f>
        <v>0</v>
      </c>
      <c r="I136" s="284">
        <f t="shared" si="26"/>
        <v>0</v>
      </c>
      <c r="J136" s="284">
        <f t="shared" si="26"/>
        <v>0</v>
      </c>
      <c r="K136" s="284">
        <f t="shared" si="26"/>
        <v>0</v>
      </c>
      <c r="L136" s="284">
        <f t="shared" si="26"/>
        <v>0</v>
      </c>
      <c r="M136" s="284">
        <f t="shared" si="26"/>
        <v>0</v>
      </c>
      <c r="N136" s="284">
        <f t="shared" si="26"/>
        <v>0</v>
      </c>
    </row>
    <row r="137" spans="1:14" ht="15.75" thickTop="1" x14ac:dyDescent="0.25">
      <c r="A137" s="78"/>
      <c r="B137" s="79"/>
      <c r="C137" s="80"/>
      <c r="D137" s="522"/>
      <c r="E137" s="81"/>
      <c r="F137" s="82"/>
      <c r="H137" s="244"/>
      <c r="I137" s="258"/>
      <c r="J137" s="246"/>
      <c r="K137" s="249"/>
      <c r="L137" s="285"/>
      <c r="M137" s="309"/>
      <c r="N137" s="311">
        <f t="shared" si="22"/>
        <v>0</v>
      </c>
    </row>
    <row r="138" spans="1:14" x14ac:dyDescent="0.25">
      <c r="A138" s="50" t="s">
        <v>109</v>
      </c>
      <c r="B138" s="259" t="s">
        <v>59</v>
      </c>
      <c r="C138" s="83"/>
      <c r="D138" s="523"/>
      <c r="E138" s="84"/>
      <c r="F138" s="54"/>
      <c r="H138" s="244"/>
      <c r="I138" s="258"/>
      <c r="J138" s="246"/>
      <c r="K138" s="249"/>
      <c r="L138" s="285"/>
      <c r="M138" s="309"/>
      <c r="N138" s="311">
        <f t="shared" si="22"/>
        <v>0</v>
      </c>
    </row>
    <row r="139" spans="1:14" x14ac:dyDescent="0.25">
      <c r="A139" s="59"/>
      <c r="B139" s="263"/>
      <c r="C139" s="83"/>
      <c r="D139" s="523"/>
      <c r="E139" s="84"/>
      <c r="F139" s="54"/>
      <c r="H139" s="244"/>
      <c r="I139" s="258"/>
      <c r="J139" s="246"/>
      <c r="K139" s="249"/>
      <c r="L139" s="285"/>
      <c r="M139" s="309"/>
      <c r="N139" s="311">
        <f t="shared" si="22"/>
        <v>0</v>
      </c>
    </row>
    <row r="140" spans="1:14" ht="38.25" x14ac:dyDescent="0.25">
      <c r="A140" s="136" t="s">
        <v>23</v>
      </c>
      <c r="B140" s="60" t="s">
        <v>160</v>
      </c>
      <c r="C140" s="145" t="s">
        <v>13</v>
      </c>
      <c r="D140" s="500">
        <v>4700</v>
      </c>
      <c r="E140" s="87"/>
      <c r="F140" s="88">
        <f t="shared" ref="F140" si="27">(D140*E140)</f>
        <v>0</v>
      </c>
      <c r="H140" s="244">
        <f>IF(G140&gt;0,F140*$H$6,F140)</f>
        <v>0</v>
      </c>
      <c r="I140" s="258">
        <f>IF(G140&gt;0,F140*$I$6,0)</f>
        <v>0</v>
      </c>
      <c r="J140" s="246">
        <f>IF(G140&gt;0,F140*$J$6,0)</f>
        <v>0</v>
      </c>
      <c r="K140" s="249"/>
      <c r="L140" s="285"/>
      <c r="M140" s="309"/>
      <c r="N140" s="311">
        <f t="shared" si="22"/>
        <v>0</v>
      </c>
    </row>
    <row r="141" spans="1:14" x14ac:dyDescent="0.25">
      <c r="A141" s="137"/>
      <c r="B141" s="64"/>
      <c r="C141" s="147"/>
      <c r="D141" s="539"/>
      <c r="E141" s="139"/>
      <c r="F141" s="95"/>
      <c r="H141" s="244"/>
      <c r="I141" s="258"/>
      <c r="J141" s="246"/>
      <c r="K141" s="249"/>
      <c r="L141" s="285"/>
      <c r="M141" s="309"/>
      <c r="N141" s="311">
        <f t="shared" si="22"/>
        <v>0</v>
      </c>
    </row>
    <row r="142" spans="1:14" ht="38.25" x14ac:dyDescent="0.25">
      <c r="A142" s="137" t="s">
        <v>87</v>
      </c>
      <c r="B142" s="263" t="s">
        <v>155</v>
      </c>
      <c r="C142" s="145" t="s">
        <v>13</v>
      </c>
      <c r="D142" s="500">
        <v>3200</v>
      </c>
      <c r="E142" s="87"/>
      <c r="F142" s="88">
        <f t="shared" ref="F142" si="28">(D142*E142)</f>
        <v>0</v>
      </c>
      <c r="G142" s="283">
        <f>F142</f>
        <v>0</v>
      </c>
      <c r="H142" s="244">
        <v>0</v>
      </c>
      <c r="I142" s="258">
        <f>F142*0.6</f>
        <v>0</v>
      </c>
      <c r="J142" s="246">
        <f>F142*0.4</f>
        <v>0</v>
      </c>
      <c r="K142" s="249"/>
      <c r="L142" s="285"/>
      <c r="M142" s="309"/>
      <c r="N142" s="311">
        <f t="shared" si="22"/>
        <v>0</v>
      </c>
    </row>
    <row r="143" spans="1:14" x14ac:dyDescent="0.25">
      <c r="A143" s="137"/>
      <c r="B143" s="60"/>
      <c r="C143" s="145"/>
      <c r="D143" s="500"/>
      <c r="E143" s="87"/>
      <c r="F143" s="88"/>
      <c r="H143" s="244"/>
      <c r="I143" s="258"/>
      <c r="J143" s="246"/>
      <c r="K143" s="249"/>
      <c r="L143" s="285"/>
      <c r="M143" s="309"/>
      <c r="N143" s="311">
        <f t="shared" si="22"/>
        <v>0</v>
      </c>
    </row>
    <row r="144" spans="1:14" ht="38.25" x14ac:dyDescent="0.25">
      <c r="A144" s="136" t="s">
        <v>88</v>
      </c>
      <c r="B144" s="265" t="s">
        <v>158</v>
      </c>
      <c r="C144" s="145" t="s">
        <v>13</v>
      </c>
      <c r="D144" s="500">
        <v>1000</v>
      </c>
      <c r="E144" s="87"/>
      <c r="F144" s="88">
        <f t="shared" ref="F144" si="29">(D144*E144)</f>
        <v>0</v>
      </c>
      <c r="H144" s="244">
        <f>IF(G144&gt;0,F144*$H$6,F144)</f>
        <v>0</v>
      </c>
      <c r="I144" s="258">
        <f>IF(G144&gt;0,F144*$I$6,0)</f>
        <v>0</v>
      </c>
      <c r="J144" s="246">
        <f>IF(G144&gt;0,F144*$J$6,0)</f>
        <v>0</v>
      </c>
      <c r="K144" s="249"/>
      <c r="L144" s="285"/>
      <c r="M144" s="309"/>
      <c r="N144" s="311">
        <f t="shared" si="22"/>
        <v>0</v>
      </c>
    </row>
    <row r="145" spans="1:14" ht="15.75" thickBot="1" x14ac:dyDescent="0.3">
      <c r="A145" s="63"/>
      <c r="B145" s="261"/>
      <c r="C145" s="70"/>
      <c r="D145" s="540"/>
      <c r="E145" s="71"/>
      <c r="F145" s="72"/>
      <c r="H145" s="244"/>
      <c r="I145" s="258"/>
      <c r="J145" s="246"/>
      <c r="K145" s="249"/>
      <c r="L145" s="285"/>
      <c r="M145" s="309"/>
      <c r="N145" s="311">
        <f t="shared" si="22"/>
        <v>0</v>
      </c>
    </row>
    <row r="146" spans="1:14" ht="16.5" thickTop="1" thickBot="1" x14ac:dyDescent="0.3">
      <c r="A146" s="149" t="s">
        <v>109</v>
      </c>
      <c r="B146" s="262" t="s">
        <v>60</v>
      </c>
      <c r="C146" s="150"/>
      <c r="D146" s="541"/>
      <c r="E146" s="151"/>
      <c r="F146" s="77">
        <f>SUM(F139:F145)</f>
        <v>0</v>
      </c>
      <c r="G146" s="284">
        <f>SUM(G140:G144)</f>
        <v>0</v>
      </c>
      <c r="H146" s="284">
        <f t="shared" ref="H146:N146" si="30">SUM(H140:H144)</f>
        <v>0</v>
      </c>
      <c r="I146" s="284">
        <f t="shared" si="30"/>
        <v>0</v>
      </c>
      <c r="J146" s="284">
        <f t="shared" si="30"/>
        <v>0</v>
      </c>
      <c r="K146" s="284">
        <f t="shared" si="30"/>
        <v>0</v>
      </c>
      <c r="L146" s="284">
        <f t="shared" si="30"/>
        <v>0</v>
      </c>
      <c r="M146" s="284">
        <f t="shared" si="30"/>
        <v>0</v>
      </c>
      <c r="N146" s="284">
        <f t="shared" si="30"/>
        <v>0</v>
      </c>
    </row>
    <row r="147" spans="1:14" ht="15.75" thickTop="1" x14ac:dyDescent="0.25">
      <c r="A147" s="59"/>
      <c r="B147" s="263"/>
      <c r="C147" s="86"/>
      <c r="D147" s="516"/>
      <c r="E147" s="84"/>
      <c r="F147" s="54"/>
      <c r="H147" s="244"/>
      <c r="I147" s="258"/>
      <c r="J147" s="246"/>
      <c r="K147" s="249"/>
      <c r="L147" s="285"/>
      <c r="M147" s="309"/>
      <c r="N147" s="311">
        <f t="shared" si="22"/>
        <v>0</v>
      </c>
    </row>
    <row r="148" spans="1:14" x14ac:dyDescent="0.25">
      <c r="A148" s="50" t="s">
        <v>111</v>
      </c>
      <c r="B148" s="259" t="s">
        <v>61</v>
      </c>
      <c r="C148" s="83"/>
      <c r="D148" s="523"/>
      <c r="E148" s="84"/>
      <c r="F148" s="54"/>
      <c r="H148" s="244"/>
      <c r="I148" s="258"/>
      <c r="J148" s="246"/>
      <c r="K148" s="249"/>
      <c r="L148" s="285"/>
      <c r="M148" s="309"/>
      <c r="N148" s="311">
        <f t="shared" si="22"/>
        <v>0</v>
      </c>
    </row>
    <row r="149" spans="1:14" x14ac:dyDescent="0.25">
      <c r="A149" s="59"/>
      <c r="B149" s="263"/>
      <c r="C149" s="83"/>
      <c r="D149" s="523"/>
      <c r="E149" s="84"/>
      <c r="F149" s="54"/>
      <c r="H149" s="244"/>
      <c r="I149" s="258"/>
      <c r="J149" s="246"/>
      <c r="K149" s="249"/>
      <c r="L149" s="285"/>
      <c r="M149" s="309"/>
      <c r="N149" s="311">
        <f t="shared" si="22"/>
        <v>0</v>
      </c>
    </row>
    <row r="150" spans="1:14" ht="25.5" x14ac:dyDescent="0.25">
      <c r="A150" s="59" t="s">
        <v>63</v>
      </c>
      <c r="B150" s="263" t="s">
        <v>159</v>
      </c>
      <c r="C150" s="145" t="s">
        <v>13</v>
      </c>
      <c r="D150" s="500">
        <v>1400</v>
      </c>
      <c r="E150" s="87"/>
      <c r="F150" s="88">
        <f>(D150*E150)</f>
        <v>0</v>
      </c>
      <c r="H150" s="244">
        <f>IF(G150&gt;0,F150*$H$6,F150)</f>
        <v>0</v>
      </c>
      <c r="I150" s="258">
        <f>IF(G150&gt;0,F150*$I$6,0)</f>
        <v>0</v>
      </c>
      <c r="J150" s="246">
        <f>IF(G150&gt;0,F150*$J$6,0)</f>
        <v>0</v>
      </c>
      <c r="K150" s="249"/>
      <c r="L150" s="285"/>
      <c r="M150" s="309"/>
      <c r="N150" s="311">
        <f t="shared" si="22"/>
        <v>0</v>
      </c>
    </row>
    <row r="151" spans="1:14" ht="15.75" thickBot="1" x14ac:dyDescent="0.3">
      <c r="A151" s="170"/>
      <c r="B151" s="261"/>
      <c r="C151" s="70"/>
      <c r="D151" s="540"/>
      <c r="E151" s="71"/>
      <c r="F151" s="72"/>
      <c r="H151" s="244"/>
      <c r="I151" s="258"/>
      <c r="J151" s="246"/>
      <c r="K151" s="249"/>
      <c r="L151" s="285"/>
      <c r="M151" s="309"/>
      <c r="N151" s="311">
        <f t="shared" si="22"/>
        <v>0</v>
      </c>
    </row>
    <row r="152" spans="1:14" ht="16.5" thickTop="1" thickBot="1" x14ac:dyDescent="0.3">
      <c r="A152" s="149" t="s">
        <v>111</v>
      </c>
      <c r="B152" s="262" t="s">
        <v>62</v>
      </c>
      <c r="C152" s="171"/>
      <c r="D152" s="541"/>
      <c r="E152" s="151"/>
      <c r="F152" s="77">
        <f>SUM(F149:F151)</f>
        <v>0</v>
      </c>
      <c r="G152" s="284">
        <f>SUM(G150)</f>
        <v>0</v>
      </c>
      <c r="H152" s="284">
        <f t="shared" ref="H152:N152" si="31">SUM(H150)</f>
        <v>0</v>
      </c>
      <c r="I152" s="284">
        <f t="shared" si="31"/>
        <v>0</v>
      </c>
      <c r="J152" s="284">
        <f t="shared" si="31"/>
        <v>0</v>
      </c>
      <c r="K152" s="284">
        <f t="shared" si="31"/>
        <v>0</v>
      </c>
      <c r="L152" s="284">
        <f t="shared" si="31"/>
        <v>0</v>
      </c>
      <c r="M152" s="284">
        <f t="shared" si="31"/>
        <v>0</v>
      </c>
      <c r="N152" s="284">
        <f t="shared" si="31"/>
        <v>0</v>
      </c>
    </row>
    <row r="153" spans="1:14" ht="16.5" thickTop="1" thickBot="1" x14ac:dyDescent="0.3">
      <c r="A153" s="172"/>
      <c r="B153" s="152"/>
      <c r="C153" s="173"/>
      <c r="D153" s="542"/>
      <c r="E153" s="36"/>
      <c r="F153" s="154"/>
      <c r="H153" s="244"/>
      <c r="I153" s="258"/>
      <c r="J153" s="246"/>
      <c r="K153" s="249"/>
      <c r="L153" s="285"/>
      <c r="M153" s="309"/>
      <c r="N153" s="311">
        <f t="shared" si="22"/>
        <v>0</v>
      </c>
    </row>
    <row r="154" spans="1:14" ht="16.5" thickBot="1" x14ac:dyDescent="0.3">
      <c r="A154" s="119" t="s">
        <v>104</v>
      </c>
      <c r="B154" s="120" t="s">
        <v>55</v>
      </c>
      <c r="C154" s="121"/>
      <c r="D154" s="532"/>
      <c r="E154" s="122"/>
      <c r="F154" s="123">
        <f>F152+F136+F146</f>
        <v>0</v>
      </c>
      <c r="H154" s="244"/>
      <c r="I154" s="258"/>
      <c r="J154" s="246"/>
      <c r="K154" s="249"/>
      <c r="L154" s="285"/>
      <c r="M154" s="309"/>
      <c r="N154" s="311">
        <f t="shared" si="22"/>
        <v>0</v>
      </c>
    </row>
    <row r="155" spans="1:14" ht="15.75" thickBot="1" x14ac:dyDescent="0.3">
      <c r="A155" s="174"/>
      <c r="B155" s="175"/>
      <c r="C155" s="162"/>
      <c r="D155" s="544"/>
      <c r="E155" s="163"/>
      <c r="F155" s="176"/>
      <c r="H155" s="244"/>
      <c r="I155" s="258"/>
      <c r="J155" s="246"/>
      <c r="K155" s="249"/>
      <c r="L155" s="285"/>
      <c r="M155" s="309"/>
      <c r="N155" s="311">
        <f t="shared" si="22"/>
        <v>0</v>
      </c>
    </row>
    <row r="156" spans="1:14" ht="16.5" thickBot="1" x14ac:dyDescent="0.3">
      <c r="A156" s="126" t="s">
        <v>119</v>
      </c>
      <c r="B156" s="127" t="s">
        <v>93</v>
      </c>
      <c r="C156" s="40"/>
      <c r="D156" s="535"/>
      <c r="E156" s="41"/>
      <c r="F156" s="128"/>
      <c r="H156" s="244"/>
      <c r="I156" s="258"/>
      <c r="J156" s="246"/>
      <c r="K156" s="249"/>
      <c r="L156" s="285"/>
      <c r="M156" s="309"/>
      <c r="N156" s="311">
        <f t="shared" si="22"/>
        <v>0</v>
      </c>
    </row>
    <row r="157" spans="1:14" ht="15.75" thickBot="1" x14ac:dyDescent="0.3">
      <c r="A157" s="231"/>
      <c r="B157" s="501"/>
      <c r="C157" s="232"/>
      <c r="D157" s="556"/>
      <c r="E157" s="233"/>
      <c r="F157" s="234"/>
      <c r="H157" s="244"/>
      <c r="I157" s="258"/>
      <c r="J157" s="246"/>
      <c r="K157" s="249"/>
      <c r="L157" s="285"/>
      <c r="M157" s="309"/>
      <c r="N157" s="311">
        <f t="shared" si="22"/>
        <v>0</v>
      </c>
    </row>
    <row r="158" spans="1:14" ht="16.5" thickTop="1" thickBot="1" x14ac:dyDescent="0.3">
      <c r="A158" s="73" t="s">
        <v>120</v>
      </c>
      <c r="B158" s="262" t="s">
        <v>300</v>
      </c>
      <c r="C158" s="75"/>
      <c r="D158" s="521"/>
      <c r="E158" s="76"/>
      <c r="F158" s="197"/>
      <c r="H158" s="244"/>
      <c r="I158" s="258"/>
      <c r="J158" s="246"/>
      <c r="K158" s="249"/>
      <c r="L158" s="285"/>
      <c r="M158" s="309"/>
      <c r="N158" s="311">
        <f t="shared" si="22"/>
        <v>0</v>
      </c>
    </row>
    <row r="159" spans="1:14" ht="15.75" thickTop="1" x14ac:dyDescent="0.25">
      <c r="A159" s="63"/>
      <c r="B159" s="64"/>
      <c r="C159" s="178"/>
      <c r="D159" s="553"/>
      <c r="E159" s="179"/>
      <c r="F159" s="95"/>
      <c r="H159" s="244"/>
      <c r="I159" s="258"/>
      <c r="J159" s="246"/>
      <c r="K159" s="249"/>
      <c r="L159" s="285"/>
      <c r="M159" s="309"/>
      <c r="N159" s="311">
        <f t="shared" si="22"/>
        <v>0</v>
      </c>
    </row>
    <row r="160" spans="1:14" ht="25.5" x14ac:dyDescent="0.25">
      <c r="A160" s="63" t="s">
        <v>277</v>
      </c>
      <c r="B160" s="92" t="s">
        <v>301</v>
      </c>
      <c r="C160" s="178" t="s">
        <v>14</v>
      </c>
      <c r="D160" s="553">
        <v>510</v>
      </c>
      <c r="E160" s="179"/>
      <c r="F160" s="88">
        <f>(D160*E160)</f>
        <v>0</v>
      </c>
      <c r="G160" s="283">
        <f>F160</f>
        <v>0</v>
      </c>
      <c r="H160" s="244">
        <v>0</v>
      </c>
      <c r="I160" s="258">
        <f>F160*0.6</f>
        <v>0</v>
      </c>
      <c r="J160" s="246">
        <f>F160*0.4</f>
        <v>0</v>
      </c>
      <c r="K160" s="249"/>
      <c r="L160" s="285"/>
      <c r="M160" s="309"/>
      <c r="N160" s="311">
        <f t="shared" si="22"/>
        <v>0</v>
      </c>
    </row>
    <row r="161" spans="1:14" x14ac:dyDescent="0.25">
      <c r="A161" s="63"/>
      <c r="B161" s="92"/>
      <c r="C161" s="178"/>
      <c r="D161" s="553"/>
      <c r="E161" s="179"/>
      <c r="F161" s="95"/>
      <c r="H161" s="244"/>
      <c r="I161" s="258"/>
      <c r="J161" s="246"/>
      <c r="K161" s="249"/>
      <c r="L161" s="285"/>
      <c r="M161" s="309"/>
      <c r="N161" s="311">
        <f t="shared" si="22"/>
        <v>0</v>
      </c>
    </row>
    <row r="162" spans="1:14" ht="25.5" x14ac:dyDescent="0.25">
      <c r="A162" s="63" t="s">
        <v>278</v>
      </c>
      <c r="B162" s="92" t="s">
        <v>193</v>
      </c>
      <c r="C162" s="178" t="s">
        <v>13</v>
      </c>
      <c r="D162" s="553">
        <v>2800</v>
      </c>
      <c r="E162" s="179"/>
      <c r="F162" s="95">
        <f>E162*D162</f>
        <v>0</v>
      </c>
      <c r="G162" s="283">
        <f t="shared" ref="G162" si="32">F162</f>
        <v>0</v>
      </c>
      <c r="H162" s="244"/>
      <c r="I162" s="258">
        <f>F162*0.6</f>
        <v>0</v>
      </c>
      <c r="J162" s="246">
        <f>F162*0.4</f>
        <v>0</v>
      </c>
      <c r="K162" s="249"/>
      <c r="L162" s="285"/>
      <c r="M162" s="309"/>
      <c r="N162" s="311">
        <f t="shared" si="22"/>
        <v>0</v>
      </c>
    </row>
    <row r="163" spans="1:14" x14ac:dyDescent="0.25">
      <c r="A163" s="63"/>
      <c r="B163" s="64"/>
      <c r="C163" s="178"/>
      <c r="D163" s="553"/>
      <c r="E163" s="179"/>
      <c r="F163" s="95"/>
      <c r="H163" s="244"/>
      <c r="I163" s="258"/>
      <c r="J163" s="246"/>
      <c r="K163" s="249"/>
      <c r="L163" s="285"/>
      <c r="M163" s="309"/>
      <c r="N163" s="311">
        <f t="shared" si="22"/>
        <v>0</v>
      </c>
    </row>
    <row r="164" spans="1:14" ht="51" x14ac:dyDescent="0.25">
      <c r="A164" s="63" t="s">
        <v>279</v>
      </c>
      <c r="B164" s="92" t="s">
        <v>302</v>
      </c>
      <c r="C164" s="178" t="s">
        <v>14</v>
      </c>
      <c r="D164" s="553">
        <v>115.5</v>
      </c>
      <c r="E164" s="179"/>
      <c r="F164" s="88">
        <f>(D164*E164)</f>
        <v>0</v>
      </c>
      <c r="G164" s="283">
        <f t="shared" ref="G164" si="33">F164</f>
        <v>0</v>
      </c>
      <c r="H164" s="244"/>
      <c r="I164" s="258">
        <f>F164*0.6</f>
        <v>0</v>
      </c>
      <c r="J164" s="246">
        <f>F164*0.4</f>
        <v>0</v>
      </c>
      <c r="K164" s="249"/>
      <c r="L164" s="285"/>
      <c r="M164" s="309"/>
      <c r="N164" s="311">
        <f t="shared" si="22"/>
        <v>0</v>
      </c>
    </row>
    <row r="165" spans="1:14" x14ac:dyDescent="0.25">
      <c r="A165" s="63"/>
      <c r="B165" s="92"/>
      <c r="C165" s="178"/>
      <c r="D165" s="553"/>
      <c r="E165" s="179"/>
      <c r="F165" s="95"/>
      <c r="H165" s="244"/>
      <c r="I165" s="258"/>
      <c r="J165" s="246"/>
      <c r="K165" s="249"/>
      <c r="L165" s="285"/>
      <c r="M165" s="309"/>
      <c r="N165" s="311">
        <f t="shared" si="22"/>
        <v>0</v>
      </c>
    </row>
    <row r="166" spans="1:14" ht="25.5" x14ac:dyDescent="0.25">
      <c r="A166" s="63" t="s">
        <v>280</v>
      </c>
      <c r="B166" s="92" t="s">
        <v>303</v>
      </c>
      <c r="C166" s="178" t="s">
        <v>157</v>
      </c>
      <c r="D166" s="553">
        <v>11550</v>
      </c>
      <c r="E166" s="179"/>
      <c r="F166" s="95">
        <f>E166*D166</f>
        <v>0</v>
      </c>
      <c r="G166" s="283">
        <f t="shared" ref="G166" si="34">F166</f>
        <v>0</v>
      </c>
      <c r="H166" s="244"/>
      <c r="I166" s="258">
        <f>F166*0.6</f>
        <v>0</v>
      </c>
      <c r="J166" s="246">
        <f>F166*0.4</f>
        <v>0</v>
      </c>
      <c r="K166" s="249"/>
      <c r="L166" s="285"/>
      <c r="M166" s="309"/>
      <c r="N166" s="311">
        <f t="shared" si="22"/>
        <v>0</v>
      </c>
    </row>
    <row r="167" spans="1:14" x14ac:dyDescent="0.25">
      <c r="A167" s="63"/>
      <c r="B167" s="92"/>
      <c r="C167" s="178"/>
      <c r="D167" s="553"/>
      <c r="E167" s="179"/>
      <c r="F167" s="95"/>
      <c r="H167" s="244"/>
      <c r="I167" s="258"/>
      <c r="J167" s="246"/>
      <c r="K167" s="249"/>
      <c r="L167" s="285"/>
      <c r="M167" s="309"/>
      <c r="N167" s="311">
        <f t="shared" si="22"/>
        <v>0</v>
      </c>
    </row>
    <row r="168" spans="1:14" ht="89.25" x14ac:dyDescent="0.25">
      <c r="A168" s="63" t="s">
        <v>281</v>
      </c>
      <c r="B168" s="92" t="s">
        <v>304</v>
      </c>
      <c r="C168" s="178" t="s">
        <v>13</v>
      </c>
      <c r="D168" s="553">
        <v>5020</v>
      </c>
      <c r="E168" s="179"/>
      <c r="F168" s="88">
        <f>(D168*E168)</f>
        <v>0</v>
      </c>
      <c r="G168" s="283">
        <f t="shared" ref="G168" si="35">F168</f>
        <v>0</v>
      </c>
      <c r="H168" s="244"/>
      <c r="I168" s="258">
        <f>F168*0.6</f>
        <v>0</v>
      </c>
      <c r="J168" s="246">
        <f>F168*0.4</f>
        <v>0</v>
      </c>
      <c r="K168" s="249"/>
      <c r="L168" s="285"/>
      <c r="M168" s="309"/>
      <c r="N168" s="311">
        <f t="shared" si="22"/>
        <v>0</v>
      </c>
    </row>
    <row r="169" spans="1:14" x14ac:dyDescent="0.25">
      <c r="A169" s="63"/>
      <c r="B169" s="92"/>
      <c r="C169" s="178"/>
      <c r="D169" s="553"/>
      <c r="E169" s="179"/>
      <c r="F169" s="95"/>
      <c r="H169" s="244"/>
      <c r="I169" s="258"/>
      <c r="J169" s="246"/>
      <c r="K169" s="249"/>
      <c r="L169" s="285"/>
      <c r="M169" s="309"/>
      <c r="N169" s="311">
        <f t="shared" si="22"/>
        <v>0</v>
      </c>
    </row>
    <row r="170" spans="1:14" ht="89.25" x14ac:dyDescent="0.25">
      <c r="A170" s="63" t="s">
        <v>282</v>
      </c>
      <c r="B170" s="92" t="s">
        <v>305</v>
      </c>
      <c r="C170" s="178" t="s">
        <v>13</v>
      </c>
      <c r="D170" s="553">
        <v>5600</v>
      </c>
      <c r="E170" s="179"/>
      <c r="F170" s="88">
        <f>(D170*E170)</f>
        <v>0</v>
      </c>
      <c r="G170" s="283">
        <f t="shared" ref="G170" si="36">F170</f>
        <v>0</v>
      </c>
      <c r="H170" s="244"/>
      <c r="I170" s="258">
        <f>F170*0.6</f>
        <v>0</v>
      </c>
      <c r="J170" s="246">
        <f>F170*0.4</f>
        <v>0</v>
      </c>
      <c r="K170" s="249"/>
      <c r="L170" s="285"/>
      <c r="M170" s="309"/>
      <c r="N170" s="311">
        <f t="shared" si="22"/>
        <v>0</v>
      </c>
    </row>
    <row r="171" spans="1:14" x14ac:dyDescent="0.25">
      <c r="A171" s="63"/>
      <c r="B171" s="92"/>
      <c r="C171" s="178"/>
      <c r="D171" s="553"/>
      <c r="E171" s="179"/>
      <c r="F171" s="95"/>
      <c r="H171" s="244"/>
      <c r="I171" s="258"/>
      <c r="J171" s="246"/>
      <c r="K171" s="249"/>
      <c r="L171" s="285"/>
      <c r="M171" s="309"/>
      <c r="N171" s="311">
        <f t="shared" si="22"/>
        <v>0</v>
      </c>
    </row>
    <row r="172" spans="1:14" ht="89.25" x14ac:dyDescent="0.25">
      <c r="A172" s="63" t="s">
        <v>283</v>
      </c>
      <c r="B172" s="92" t="s">
        <v>306</v>
      </c>
      <c r="C172" s="178" t="s">
        <v>13</v>
      </c>
      <c r="D172" s="553">
        <v>960</v>
      </c>
      <c r="E172" s="179"/>
      <c r="F172" s="88">
        <f>(D172*E172)</f>
        <v>0</v>
      </c>
      <c r="G172" s="283">
        <f t="shared" ref="G172" si="37">F172</f>
        <v>0</v>
      </c>
      <c r="H172" s="244"/>
      <c r="I172" s="258">
        <f>F172*0.6</f>
        <v>0</v>
      </c>
      <c r="J172" s="246">
        <f>F172*0.4</f>
        <v>0</v>
      </c>
      <c r="K172" s="249"/>
      <c r="L172" s="285"/>
      <c r="M172" s="309"/>
      <c r="N172" s="311">
        <f t="shared" si="22"/>
        <v>0</v>
      </c>
    </row>
    <row r="173" spans="1:14" x14ac:dyDescent="0.25">
      <c r="A173" s="63"/>
      <c r="B173" s="92"/>
      <c r="C173" s="178"/>
      <c r="D173" s="553"/>
      <c r="E173" s="179"/>
      <c r="F173" s="95"/>
      <c r="H173" s="244"/>
      <c r="I173" s="258"/>
      <c r="J173" s="246"/>
      <c r="K173" s="249"/>
      <c r="L173" s="285"/>
      <c r="M173" s="309"/>
      <c r="N173" s="311">
        <f t="shared" si="22"/>
        <v>0</v>
      </c>
    </row>
    <row r="174" spans="1:14" ht="15.75" thickBot="1" x14ac:dyDescent="0.3">
      <c r="A174" s="68"/>
      <c r="B174" s="261"/>
      <c r="C174" s="70"/>
      <c r="D174" s="520"/>
      <c r="E174" s="71"/>
      <c r="F174" s="72"/>
      <c r="H174" s="244"/>
      <c r="I174" s="258"/>
      <c r="J174" s="246"/>
      <c r="K174" s="249"/>
      <c r="L174" s="285"/>
      <c r="M174" s="309"/>
      <c r="N174" s="311">
        <f t="shared" si="22"/>
        <v>0</v>
      </c>
    </row>
    <row r="175" spans="1:14" ht="16.5" thickTop="1" thickBot="1" x14ac:dyDescent="0.3">
      <c r="A175" s="73" t="s">
        <v>120</v>
      </c>
      <c r="B175" s="262" t="s">
        <v>300</v>
      </c>
      <c r="C175" s="75"/>
      <c r="D175" s="521"/>
      <c r="E175" s="76"/>
      <c r="F175" s="77">
        <f>SUM(F160:F174)</f>
        <v>0</v>
      </c>
      <c r="G175" s="284">
        <f t="shared" ref="G175:N175" si="38">SUM(G160:G173)</f>
        <v>0</v>
      </c>
      <c r="H175" s="284">
        <f t="shared" si="38"/>
        <v>0</v>
      </c>
      <c r="I175" s="284">
        <f t="shared" si="38"/>
        <v>0</v>
      </c>
      <c r="J175" s="284">
        <f t="shared" si="38"/>
        <v>0</v>
      </c>
      <c r="K175" s="284">
        <f t="shared" si="38"/>
        <v>0</v>
      </c>
      <c r="L175" s="284">
        <f t="shared" si="38"/>
        <v>0</v>
      </c>
      <c r="M175" s="284">
        <f t="shared" si="38"/>
        <v>0</v>
      </c>
      <c r="N175" s="284">
        <f t="shared" si="38"/>
        <v>0</v>
      </c>
    </row>
    <row r="176" spans="1:14" ht="16.5" thickTop="1" thickBot="1" x14ac:dyDescent="0.3">
      <c r="A176" s="63"/>
      <c r="B176" s="92"/>
      <c r="C176" s="178"/>
      <c r="D176" s="553"/>
      <c r="E176" s="179"/>
      <c r="F176" s="95"/>
      <c r="H176" s="244"/>
      <c r="I176" s="258"/>
      <c r="J176" s="246"/>
      <c r="K176" s="249"/>
      <c r="L176" s="285"/>
      <c r="M176" s="309"/>
      <c r="N176" s="311">
        <f t="shared" si="22"/>
        <v>0</v>
      </c>
    </row>
    <row r="177" spans="1:14" ht="16.5" thickBot="1" x14ac:dyDescent="0.3">
      <c r="A177" s="119" t="s">
        <v>119</v>
      </c>
      <c r="B177" s="120" t="s">
        <v>93</v>
      </c>
      <c r="C177" s="121"/>
      <c r="D177" s="532"/>
      <c r="E177" s="122"/>
      <c r="F177" s="123">
        <f>F175</f>
        <v>0</v>
      </c>
      <c r="H177" s="244"/>
      <c r="I177" s="258"/>
      <c r="J177" s="246"/>
      <c r="K177" s="249"/>
      <c r="L177" s="285"/>
      <c r="M177" s="309"/>
      <c r="N177" s="311">
        <f t="shared" si="22"/>
        <v>0</v>
      </c>
    </row>
    <row r="178" spans="1:14" ht="15.75" thickBot="1" x14ac:dyDescent="0.3">
      <c r="A178" s="174"/>
      <c r="B178" s="175"/>
      <c r="C178" s="162"/>
      <c r="D178" s="544"/>
      <c r="E178" s="163"/>
      <c r="F178" s="176"/>
      <c r="H178" s="244"/>
      <c r="I178" s="258"/>
      <c r="J178" s="246"/>
      <c r="K178" s="249"/>
      <c r="L178" s="285"/>
      <c r="M178" s="309"/>
      <c r="N178" s="311">
        <f t="shared" si="22"/>
        <v>0</v>
      </c>
    </row>
    <row r="179" spans="1:14" ht="16.5" thickBot="1" x14ac:dyDescent="0.3">
      <c r="A179" s="126" t="s">
        <v>121</v>
      </c>
      <c r="B179" s="127" t="s">
        <v>64</v>
      </c>
      <c r="C179" s="40"/>
      <c r="D179" s="535"/>
      <c r="E179" s="41"/>
      <c r="F179" s="128"/>
      <c r="H179" s="244"/>
      <c r="I179" s="258"/>
      <c r="J179" s="246"/>
      <c r="K179" s="249"/>
      <c r="L179" s="285"/>
      <c r="M179" s="309"/>
      <c r="N179" s="311">
        <f t="shared" si="22"/>
        <v>0</v>
      </c>
    </row>
    <row r="180" spans="1:14" x14ac:dyDescent="0.25">
      <c r="A180" s="180"/>
      <c r="B180" s="79"/>
      <c r="C180" s="181"/>
      <c r="D180" s="515"/>
      <c r="E180" s="47"/>
      <c r="F180" s="182"/>
      <c r="H180" s="244"/>
      <c r="I180" s="258"/>
      <c r="J180" s="246"/>
      <c r="K180" s="249"/>
      <c r="L180" s="285"/>
      <c r="M180" s="309"/>
      <c r="N180" s="311">
        <f t="shared" si="22"/>
        <v>0</v>
      </c>
    </row>
    <row r="181" spans="1:14" x14ac:dyDescent="0.25">
      <c r="A181" s="50" t="s">
        <v>122</v>
      </c>
      <c r="B181" s="259" t="s">
        <v>65</v>
      </c>
      <c r="C181" s="52"/>
      <c r="D181" s="516"/>
      <c r="E181" s="53"/>
      <c r="F181" s="54"/>
      <c r="H181" s="244"/>
      <c r="I181" s="258"/>
      <c r="J181" s="246"/>
      <c r="K181" s="249"/>
      <c r="L181" s="285"/>
      <c r="M181" s="309"/>
      <c r="N181" s="311">
        <f t="shared" si="22"/>
        <v>0</v>
      </c>
    </row>
    <row r="182" spans="1:14" x14ac:dyDescent="0.25">
      <c r="A182" s="50"/>
      <c r="B182" s="259"/>
      <c r="C182" s="56"/>
      <c r="D182" s="517"/>
      <c r="E182" s="57"/>
      <c r="F182" s="58"/>
      <c r="H182" s="244"/>
      <c r="I182" s="258"/>
      <c r="J182" s="246"/>
      <c r="K182" s="249"/>
      <c r="L182" s="285"/>
      <c r="M182" s="309"/>
      <c r="N182" s="311">
        <f t="shared" si="22"/>
        <v>0</v>
      </c>
    </row>
    <row r="183" spans="1:14" ht="25.5" x14ac:dyDescent="0.25">
      <c r="A183" s="59" t="s">
        <v>123</v>
      </c>
      <c r="B183" s="263" t="s">
        <v>203</v>
      </c>
      <c r="C183" s="83" t="s">
        <v>12</v>
      </c>
      <c r="D183" s="500">
        <v>100</v>
      </c>
      <c r="E183" s="84"/>
      <c r="F183" s="54">
        <f>(D183*E183)</f>
        <v>0</v>
      </c>
      <c r="H183" s="244">
        <f>IF(G183&gt;0,F183*$H$6,F183)</f>
        <v>0</v>
      </c>
      <c r="I183" s="258">
        <f>IF(G183&gt;0,F183*$I$6,0)</f>
        <v>0</v>
      </c>
      <c r="J183" s="246">
        <f>IF(G183&gt;0,F183*$J$6,0)</f>
        <v>0</v>
      </c>
      <c r="K183" s="249"/>
      <c r="L183" s="285"/>
      <c r="M183" s="309"/>
      <c r="N183" s="311">
        <f t="shared" si="22"/>
        <v>0</v>
      </c>
    </row>
    <row r="184" spans="1:14" x14ac:dyDescent="0.25">
      <c r="A184" s="50"/>
      <c r="B184" s="92"/>
      <c r="C184" s="106"/>
      <c r="D184" s="539"/>
      <c r="E184" s="94"/>
      <c r="F184" s="67"/>
      <c r="H184" s="244"/>
      <c r="I184" s="258"/>
      <c r="J184" s="246"/>
      <c r="K184" s="249"/>
      <c r="L184" s="285"/>
      <c r="M184" s="309"/>
      <c r="N184" s="311">
        <f t="shared" si="22"/>
        <v>0</v>
      </c>
    </row>
    <row r="185" spans="1:14" ht="25.5" x14ac:dyDescent="0.25">
      <c r="A185" s="59" t="s">
        <v>124</v>
      </c>
      <c r="B185" s="263" t="s">
        <v>204</v>
      </c>
      <c r="C185" s="83" t="s">
        <v>12</v>
      </c>
      <c r="D185" s="500">
        <v>100</v>
      </c>
      <c r="E185" s="84"/>
      <c r="F185" s="54">
        <f t="shared" ref="F185" si="39">(D185*E185)</f>
        <v>0</v>
      </c>
      <c r="H185" s="244">
        <f>IF(G185&gt;0,F185*$H$6,F185)</f>
        <v>0</v>
      </c>
      <c r="I185" s="258">
        <f>IF(G185&gt;0,F185*$I$6,0)</f>
        <v>0</v>
      </c>
      <c r="J185" s="246">
        <f>IF(G185&gt;0,F185*$J$6,0)</f>
        <v>0</v>
      </c>
      <c r="K185" s="249"/>
      <c r="L185" s="285"/>
      <c r="M185" s="309"/>
      <c r="N185" s="311">
        <f t="shared" si="22"/>
        <v>0</v>
      </c>
    </row>
    <row r="186" spans="1:14" x14ac:dyDescent="0.25">
      <c r="A186" s="50"/>
      <c r="B186" s="92"/>
      <c r="C186" s="106"/>
      <c r="D186" s="539"/>
      <c r="E186" s="94"/>
      <c r="F186" s="67"/>
      <c r="H186" s="244"/>
      <c r="I186" s="258"/>
      <c r="J186" s="246"/>
      <c r="K186" s="249"/>
      <c r="L186" s="285"/>
      <c r="M186" s="309"/>
      <c r="N186" s="311">
        <f t="shared" si="22"/>
        <v>0</v>
      </c>
    </row>
    <row r="187" spans="1:14" ht="38.25" x14ac:dyDescent="0.25">
      <c r="A187" s="59" t="s">
        <v>202</v>
      </c>
      <c r="B187" s="131" t="s">
        <v>206</v>
      </c>
      <c r="C187" s="145" t="s">
        <v>12</v>
      </c>
      <c r="D187" s="500">
        <v>2</v>
      </c>
      <c r="E187" s="87"/>
      <c r="F187" s="88">
        <f t="shared" ref="F187" si="40">(D187*E187)</f>
        <v>0</v>
      </c>
      <c r="H187" s="244">
        <f>IF(G187&gt;0,F187*$H$6,F187)</f>
        <v>0</v>
      </c>
      <c r="I187" s="258">
        <f>IF(G187&gt;0,F187*$I$6,0)</f>
        <v>0</v>
      </c>
      <c r="J187" s="246">
        <f>IF(G187&gt;0,F187*$J$6,0)</f>
        <v>0</v>
      </c>
      <c r="K187" s="249"/>
      <c r="L187" s="285"/>
      <c r="M187" s="309"/>
      <c r="N187" s="311">
        <f t="shared" si="22"/>
        <v>0</v>
      </c>
    </row>
    <row r="188" spans="1:14" x14ac:dyDescent="0.25">
      <c r="A188" s="50"/>
      <c r="B188" s="187"/>
      <c r="C188" s="147"/>
      <c r="D188" s="539"/>
      <c r="E188" s="139"/>
      <c r="F188" s="95"/>
      <c r="H188" s="244"/>
      <c r="I188" s="258"/>
      <c r="J188" s="246"/>
      <c r="K188" s="249"/>
      <c r="L188" s="285"/>
      <c r="M188" s="309"/>
      <c r="N188" s="311">
        <f t="shared" si="22"/>
        <v>0</v>
      </c>
    </row>
    <row r="189" spans="1:14" ht="38.25" x14ac:dyDescent="0.25">
      <c r="A189" s="59" t="s">
        <v>205</v>
      </c>
      <c r="B189" s="131" t="s">
        <v>208</v>
      </c>
      <c r="C189" s="145" t="s">
        <v>12</v>
      </c>
      <c r="D189" s="500">
        <v>100</v>
      </c>
      <c r="E189" s="87"/>
      <c r="F189" s="88">
        <f t="shared" ref="F189" si="41">(D189*E189)</f>
        <v>0</v>
      </c>
      <c r="H189" s="244">
        <f>IF(G189&gt;0,F189*$H$6,F189)</f>
        <v>0</v>
      </c>
      <c r="I189" s="258">
        <f>IF(G189&gt;0,F189*$I$6,0)</f>
        <v>0</v>
      </c>
      <c r="J189" s="246">
        <f>IF(G189&gt;0,F189*$J$6,0)</f>
        <v>0</v>
      </c>
      <c r="K189" s="249"/>
      <c r="L189" s="285"/>
      <c r="M189" s="309"/>
      <c r="N189" s="311">
        <f t="shared" si="22"/>
        <v>0</v>
      </c>
    </row>
    <row r="190" spans="1:14" x14ac:dyDescent="0.25">
      <c r="A190" s="50"/>
      <c r="B190" s="187"/>
      <c r="C190" s="147"/>
      <c r="D190" s="539"/>
      <c r="E190" s="139"/>
      <c r="F190" s="95"/>
      <c r="H190" s="244"/>
      <c r="I190" s="258"/>
      <c r="J190" s="246"/>
      <c r="K190" s="249"/>
      <c r="L190" s="285"/>
      <c r="M190" s="309"/>
      <c r="N190" s="311">
        <f t="shared" si="22"/>
        <v>0</v>
      </c>
    </row>
    <row r="191" spans="1:14" ht="38.25" x14ac:dyDescent="0.25">
      <c r="A191" s="59" t="s">
        <v>207</v>
      </c>
      <c r="B191" s="131" t="s">
        <v>209</v>
      </c>
      <c r="C191" s="145" t="s">
        <v>12</v>
      </c>
      <c r="D191" s="500">
        <v>13</v>
      </c>
      <c r="E191" s="87"/>
      <c r="F191" s="88">
        <f t="shared" ref="F191" si="42">(D191*E191)</f>
        <v>0</v>
      </c>
      <c r="H191" s="244">
        <f>IF(G191&gt;0,F191*$H$6,F191)</f>
        <v>0</v>
      </c>
      <c r="I191" s="258">
        <f>IF(G191&gt;0,F191*$I$6,0)</f>
        <v>0</v>
      </c>
      <c r="J191" s="246">
        <f>IF(G191&gt;0,F191*$J$6,0)</f>
        <v>0</v>
      </c>
      <c r="K191" s="249"/>
      <c r="L191" s="285"/>
      <c r="M191" s="309"/>
      <c r="N191" s="311">
        <f t="shared" si="22"/>
        <v>0</v>
      </c>
    </row>
    <row r="192" spans="1:14" x14ac:dyDescent="0.25">
      <c r="A192" s="50"/>
      <c r="B192" s="187"/>
      <c r="C192" s="147"/>
      <c r="D192" s="539"/>
      <c r="E192" s="139"/>
      <c r="F192" s="95"/>
      <c r="H192" s="244"/>
      <c r="I192" s="258"/>
      <c r="J192" s="246"/>
      <c r="K192" s="249"/>
      <c r="L192" s="285"/>
      <c r="M192" s="309"/>
      <c r="N192" s="311">
        <f t="shared" ref="N192:N250" si="43">SUM(H192:M192)</f>
        <v>0</v>
      </c>
    </row>
    <row r="193" spans="1:16" ht="15.75" thickBot="1" x14ac:dyDescent="0.3">
      <c r="A193" s="68"/>
      <c r="B193" s="261"/>
      <c r="C193" s="70"/>
      <c r="D193" s="520"/>
      <c r="E193" s="71"/>
      <c r="F193" s="72"/>
      <c r="H193" s="244"/>
      <c r="I193" s="258"/>
      <c r="J193" s="246"/>
      <c r="K193" s="249"/>
      <c r="L193" s="285"/>
      <c r="M193" s="309"/>
      <c r="N193" s="311">
        <f t="shared" si="43"/>
        <v>0</v>
      </c>
    </row>
    <row r="194" spans="1:16" ht="16.5" thickTop="1" thickBot="1" x14ac:dyDescent="0.3">
      <c r="A194" s="73" t="s">
        <v>122</v>
      </c>
      <c r="B194" s="262" t="s">
        <v>66</v>
      </c>
      <c r="C194" s="75"/>
      <c r="D194" s="521"/>
      <c r="E194" s="76"/>
      <c r="F194" s="77">
        <f>SUM(F183:F193)</f>
        <v>0</v>
      </c>
      <c r="G194" s="284">
        <f t="shared" ref="G194:N194" si="44">SUM(G183:G192)</f>
        <v>0</v>
      </c>
      <c r="H194" s="284">
        <f t="shared" si="44"/>
        <v>0</v>
      </c>
      <c r="I194" s="284">
        <f t="shared" si="44"/>
        <v>0</v>
      </c>
      <c r="J194" s="284">
        <f t="shared" si="44"/>
        <v>0</v>
      </c>
      <c r="K194" s="284">
        <f t="shared" si="44"/>
        <v>0</v>
      </c>
      <c r="L194" s="284">
        <f t="shared" si="44"/>
        <v>0</v>
      </c>
      <c r="M194" s="284">
        <f t="shared" si="44"/>
        <v>0</v>
      </c>
      <c r="N194" s="284">
        <f t="shared" si="44"/>
        <v>0</v>
      </c>
    </row>
    <row r="195" spans="1:16" ht="15.75" thickTop="1" x14ac:dyDescent="0.25">
      <c r="A195" s="78"/>
      <c r="B195" s="79"/>
      <c r="C195" s="80"/>
      <c r="D195" s="522"/>
      <c r="E195" s="81"/>
      <c r="F195" s="82"/>
      <c r="H195" s="244"/>
      <c r="I195" s="258"/>
      <c r="J195" s="246"/>
      <c r="K195" s="249"/>
      <c r="L195" s="285"/>
      <c r="M195" s="309"/>
      <c r="N195" s="311">
        <f t="shared" si="43"/>
        <v>0</v>
      </c>
    </row>
    <row r="196" spans="1:16" x14ac:dyDescent="0.25">
      <c r="A196" s="50" t="s">
        <v>125</v>
      </c>
      <c r="B196" s="259" t="s">
        <v>67</v>
      </c>
      <c r="C196" s="83"/>
      <c r="D196" s="523"/>
      <c r="E196" s="84"/>
      <c r="F196" s="54"/>
      <c r="H196" s="244"/>
      <c r="I196" s="258"/>
      <c r="J196" s="246"/>
      <c r="K196" s="249"/>
      <c r="L196" s="285"/>
      <c r="M196" s="309"/>
      <c r="N196" s="311">
        <f t="shared" si="43"/>
        <v>0</v>
      </c>
    </row>
    <row r="197" spans="1:16" x14ac:dyDescent="0.25">
      <c r="A197" s="59"/>
      <c r="B197" s="263"/>
      <c r="C197" s="83"/>
      <c r="D197" s="523"/>
      <c r="E197" s="84"/>
      <c r="F197" s="54"/>
      <c r="H197" s="244"/>
      <c r="I197" s="258"/>
      <c r="J197" s="246"/>
      <c r="K197" s="249"/>
      <c r="L197" s="285"/>
      <c r="M197" s="309"/>
      <c r="N197" s="311">
        <f t="shared" si="43"/>
        <v>0</v>
      </c>
    </row>
    <row r="198" spans="1:16" ht="78.75" x14ac:dyDescent="0.25">
      <c r="A198" s="136" t="s">
        <v>126</v>
      </c>
      <c r="B198" s="92" t="s">
        <v>213</v>
      </c>
      <c r="C198" s="86" t="s">
        <v>15</v>
      </c>
      <c r="D198" s="516">
        <v>1400</v>
      </c>
      <c r="E198" s="87"/>
      <c r="F198" s="88">
        <f>(D198*E198)</f>
        <v>0</v>
      </c>
      <c r="H198" s="244">
        <f>IF(G198&gt;0,F198*$H$6,F198)</f>
        <v>0</v>
      </c>
      <c r="I198" s="258">
        <f>IF(G198&gt;0,F198*$I$6,0)</f>
        <v>0</v>
      </c>
      <c r="J198" s="246">
        <f>IF(G198&gt;0,F198*$J$6,0)</f>
        <v>0</v>
      </c>
      <c r="K198" s="249"/>
      <c r="L198" s="285"/>
      <c r="M198" s="309"/>
      <c r="N198" s="311">
        <f t="shared" si="43"/>
        <v>0</v>
      </c>
    </row>
    <row r="199" spans="1:16" x14ac:dyDescent="0.25">
      <c r="A199" s="59"/>
      <c r="B199" s="92"/>
      <c r="C199" s="86"/>
      <c r="D199" s="516"/>
      <c r="E199" s="87"/>
      <c r="F199" s="88"/>
      <c r="H199" s="244"/>
      <c r="I199" s="258"/>
      <c r="J199" s="246"/>
      <c r="K199" s="249"/>
      <c r="L199" s="285"/>
      <c r="M199" s="309"/>
      <c r="N199" s="311">
        <f t="shared" si="43"/>
        <v>0</v>
      </c>
    </row>
    <row r="200" spans="1:16" s="464" customFormat="1" ht="38.25" x14ac:dyDescent="0.25">
      <c r="A200" s="136" t="s">
        <v>127</v>
      </c>
      <c r="B200" s="92" t="s">
        <v>350</v>
      </c>
      <c r="C200" s="624" t="s">
        <v>15</v>
      </c>
      <c r="D200" s="500">
        <v>1400</v>
      </c>
      <c r="E200" s="625"/>
      <c r="F200" s="626">
        <f>(D200*E200)</f>
        <v>0</v>
      </c>
      <c r="G200" s="627"/>
      <c r="H200" s="628">
        <f>IF(G200&gt;0,F200*$H$6,F200)</f>
        <v>0</v>
      </c>
      <c r="I200" s="258">
        <f>IF(G200&gt;0,F200*$I$6,0)</f>
        <v>0</v>
      </c>
      <c r="J200" s="629">
        <f>IF(G200&gt;0,F200*$J$6,0)</f>
        <v>0</v>
      </c>
      <c r="K200" s="630"/>
      <c r="L200" s="631"/>
      <c r="M200" s="632"/>
      <c r="N200" s="633">
        <f t="shared" si="43"/>
        <v>0</v>
      </c>
      <c r="P200" s="623"/>
    </row>
    <row r="201" spans="1:16" x14ac:dyDescent="0.25">
      <c r="A201" s="59"/>
      <c r="B201" s="263"/>
      <c r="C201" s="86"/>
      <c r="D201" s="516"/>
      <c r="E201" s="84"/>
      <c r="F201" s="54"/>
      <c r="H201" s="244"/>
      <c r="I201" s="258"/>
      <c r="J201" s="246"/>
      <c r="K201" s="249"/>
      <c r="L201" s="285"/>
      <c r="M201" s="309"/>
      <c r="N201" s="311">
        <f t="shared" si="43"/>
        <v>0</v>
      </c>
    </row>
    <row r="202" spans="1:16" ht="68.25" x14ac:dyDescent="0.25">
      <c r="A202" s="136" t="s">
        <v>128</v>
      </c>
      <c r="B202" s="92" t="s">
        <v>215</v>
      </c>
      <c r="C202" s="93" t="s">
        <v>13</v>
      </c>
      <c r="D202" s="524">
        <v>31</v>
      </c>
      <c r="E202" s="139"/>
      <c r="F202" s="88">
        <f>(D202*E202)</f>
        <v>0</v>
      </c>
      <c r="H202" s="244">
        <f>IF(G202&gt;0,F202*$H$6,F202)</f>
        <v>0</v>
      </c>
      <c r="I202" s="258">
        <f>IF(G202&gt;0,F202*$I$6,0)</f>
        <v>0</v>
      </c>
      <c r="J202" s="246">
        <f>IF(G202&gt;0,F202*$J$6,0)</f>
        <v>0</v>
      </c>
      <c r="K202" s="249"/>
      <c r="L202" s="285"/>
      <c r="M202" s="309"/>
      <c r="N202" s="311">
        <f t="shared" si="43"/>
        <v>0</v>
      </c>
    </row>
    <row r="203" spans="1:16" x14ac:dyDescent="0.25">
      <c r="A203" s="59"/>
      <c r="B203" s="92"/>
      <c r="C203" s="93"/>
      <c r="D203" s="524"/>
      <c r="E203" s="139"/>
      <c r="F203" s="95"/>
      <c r="H203" s="244"/>
      <c r="I203" s="258"/>
      <c r="J203" s="246"/>
      <c r="K203" s="249"/>
      <c r="L203" s="285"/>
      <c r="M203" s="309"/>
      <c r="N203" s="311">
        <f t="shared" si="43"/>
        <v>0</v>
      </c>
    </row>
    <row r="204" spans="1:16" ht="53.25" x14ac:dyDescent="0.25">
      <c r="A204" s="136" t="s">
        <v>201</v>
      </c>
      <c r="B204" s="92" t="s">
        <v>212</v>
      </c>
      <c r="C204" s="93" t="s">
        <v>15</v>
      </c>
      <c r="D204" s="524">
        <v>1400</v>
      </c>
      <c r="E204" s="87"/>
      <c r="F204" s="88">
        <f>(D204*E204)</f>
        <v>0</v>
      </c>
      <c r="H204" s="244">
        <f>IF(G204&gt;0,F204*$H$6,F204)</f>
        <v>0</v>
      </c>
      <c r="I204" s="258">
        <f>IF(G204&gt;0,F204*$I$6,0)</f>
        <v>0</v>
      </c>
      <c r="J204" s="246">
        <f>IF(G204&gt;0,F204*$J$6,0)</f>
        <v>0</v>
      </c>
      <c r="K204" s="249"/>
      <c r="L204" s="285"/>
      <c r="M204" s="309"/>
      <c r="N204" s="311">
        <f t="shared" si="43"/>
        <v>0</v>
      </c>
    </row>
    <row r="205" spans="1:16" x14ac:dyDescent="0.25">
      <c r="A205" s="59"/>
      <c r="B205" s="92"/>
      <c r="C205" s="93"/>
      <c r="D205" s="524"/>
      <c r="E205" s="139"/>
      <c r="F205" s="95"/>
      <c r="H205" s="244"/>
      <c r="I205" s="258"/>
      <c r="J205" s="246"/>
      <c r="K205" s="249"/>
      <c r="L205" s="285"/>
      <c r="M205" s="309"/>
      <c r="N205" s="311">
        <f t="shared" si="43"/>
        <v>0</v>
      </c>
    </row>
    <row r="206" spans="1:16" ht="66" x14ac:dyDescent="0.25">
      <c r="A206" s="136" t="s">
        <v>201</v>
      </c>
      <c r="B206" s="92" t="s">
        <v>214</v>
      </c>
      <c r="C206" s="93" t="s">
        <v>15</v>
      </c>
      <c r="D206" s="524">
        <v>152</v>
      </c>
      <c r="E206" s="87"/>
      <c r="F206" s="88">
        <f>(D206*E206)</f>
        <v>0</v>
      </c>
      <c r="H206" s="244">
        <f>IF(G206&gt;0,F206*$H$6,F206)</f>
        <v>0</v>
      </c>
      <c r="I206" s="258">
        <f>IF(G206&gt;0,F206*$I$6,0)</f>
        <v>0</v>
      </c>
      <c r="J206" s="246">
        <f>IF(G206&gt;0,F206*$J$6,0)</f>
        <v>0</v>
      </c>
      <c r="K206" s="249"/>
      <c r="L206" s="285"/>
      <c r="M206" s="309"/>
      <c r="N206" s="311">
        <f t="shared" si="43"/>
        <v>0</v>
      </c>
    </row>
    <row r="207" spans="1:16" x14ac:dyDescent="0.25">
      <c r="A207" s="59"/>
      <c r="B207" s="92"/>
      <c r="C207" s="93"/>
      <c r="D207" s="524"/>
      <c r="E207" s="139"/>
      <c r="F207" s="95"/>
      <c r="H207" s="244"/>
      <c r="I207" s="258"/>
      <c r="J207" s="246"/>
      <c r="K207" s="249"/>
      <c r="L207" s="285"/>
      <c r="M207" s="309"/>
      <c r="N207" s="311">
        <f t="shared" si="43"/>
        <v>0</v>
      </c>
    </row>
    <row r="208" spans="1:16" ht="15.75" thickBot="1" x14ac:dyDescent="0.3">
      <c r="A208" s="63"/>
      <c r="B208" s="261"/>
      <c r="C208" s="70"/>
      <c r="D208" s="540"/>
      <c r="E208" s="71"/>
      <c r="F208" s="72"/>
      <c r="H208" s="244"/>
      <c r="I208" s="258"/>
      <c r="J208" s="246"/>
      <c r="K208" s="249"/>
      <c r="L208" s="285"/>
      <c r="M208" s="309"/>
      <c r="N208" s="311">
        <f t="shared" si="43"/>
        <v>0</v>
      </c>
    </row>
    <row r="209" spans="1:14" ht="16.5" thickTop="1" thickBot="1" x14ac:dyDescent="0.3">
      <c r="A209" s="149" t="s">
        <v>125</v>
      </c>
      <c r="B209" s="262" t="s">
        <v>68</v>
      </c>
      <c r="C209" s="150"/>
      <c r="D209" s="541"/>
      <c r="E209" s="151"/>
      <c r="F209" s="77">
        <f>SUM(F197:F208)</f>
        <v>0</v>
      </c>
      <c r="G209" s="284">
        <f t="shared" ref="G209:N209" si="45">SUM(G198:G207)</f>
        <v>0</v>
      </c>
      <c r="H209" s="284">
        <f t="shared" si="45"/>
        <v>0</v>
      </c>
      <c r="I209" s="284">
        <f t="shared" si="45"/>
        <v>0</v>
      </c>
      <c r="J209" s="284">
        <f t="shared" si="45"/>
        <v>0</v>
      </c>
      <c r="K209" s="284">
        <f t="shared" si="45"/>
        <v>0</v>
      </c>
      <c r="L209" s="284">
        <f t="shared" si="45"/>
        <v>0</v>
      </c>
      <c r="M209" s="284">
        <f t="shared" si="45"/>
        <v>0</v>
      </c>
      <c r="N209" s="284">
        <f t="shared" si="45"/>
        <v>0</v>
      </c>
    </row>
    <row r="210" spans="1:14" ht="15.75" thickTop="1" x14ac:dyDescent="0.25">
      <c r="A210" s="59"/>
      <c r="B210" s="263"/>
      <c r="C210" s="86"/>
      <c r="D210" s="516"/>
      <c r="E210" s="84"/>
      <c r="F210" s="54"/>
      <c r="H210" s="244"/>
      <c r="I210" s="258"/>
      <c r="J210" s="246"/>
      <c r="K210" s="249"/>
      <c r="L210" s="285"/>
      <c r="M210" s="309"/>
      <c r="N210" s="311">
        <f t="shared" si="43"/>
        <v>0</v>
      </c>
    </row>
    <row r="211" spans="1:14" x14ac:dyDescent="0.25">
      <c r="A211" s="50" t="s">
        <v>307</v>
      </c>
      <c r="B211" s="259" t="s">
        <v>308</v>
      </c>
      <c r="C211" s="83"/>
      <c r="D211" s="523"/>
      <c r="E211" s="84"/>
      <c r="F211" s="54"/>
      <c r="H211" s="244"/>
      <c r="I211" s="258"/>
      <c r="J211" s="246"/>
      <c r="K211" s="249"/>
      <c r="L211" s="285"/>
      <c r="M211" s="309"/>
      <c r="N211" s="311">
        <f t="shared" si="43"/>
        <v>0</v>
      </c>
    </row>
    <row r="212" spans="1:14" x14ac:dyDescent="0.25">
      <c r="A212" s="59"/>
      <c r="B212" s="263"/>
      <c r="C212" s="83"/>
      <c r="D212" s="523"/>
      <c r="E212" s="84"/>
      <c r="F212" s="54"/>
      <c r="H212" s="244"/>
      <c r="I212" s="258"/>
      <c r="J212" s="246"/>
      <c r="K212" s="249"/>
      <c r="L212" s="285"/>
      <c r="M212" s="309"/>
      <c r="N212" s="311">
        <f t="shared" si="43"/>
        <v>0</v>
      </c>
    </row>
    <row r="213" spans="1:14" ht="38.25" x14ac:dyDescent="0.25">
      <c r="A213" s="136" t="s">
        <v>309</v>
      </c>
      <c r="B213" s="263" t="s">
        <v>310</v>
      </c>
      <c r="C213" s="86" t="s">
        <v>179</v>
      </c>
      <c r="D213" s="500">
        <v>2800</v>
      </c>
      <c r="E213" s="87"/>
      <c r="F213" s="88">
        <f>(D213*E213)</f>
        <v>0</v>
      </c>
      <c r="H213" s="244">
        <f>IF(G213&gt;0,F213*$H$6,F213)</f>
        <v>0</v>
      </c>
      <c r="I213" s="258">
        <f>IF(G213&gt;0,F213*$I$6,0)</f>
        <v>0</v>
      </c>
      <c r="J213" s="246">
        <f>IF(G213&gt;0,F213*$J$6,0)</f>
        <v>0</v>
      </c>
      <c r="K213" s="249"/>
      <c r="L213" s="285"/>
      <c r="M213" s="309"/>
      <c r="N213" s="311">
        <f t="shared" si="43"/>
        <v>0</v>
      </c>
    </row>
    <row r="214" spans="1:14" x14ac:dyDescent="0.25">
      <c r="A214" s="137"/>
      <c r="B214" s="92"/>
      <c r="C214" s="26"/>
      <c r="D214" s="524"/>
      <c r="E214" s="139"/>
      <c r="F214" s="95"/>
      <c r="H214" s="244"/>
      <c r="I214" s="258"/>
      <c r="J214" s="246"/>
      <c r="K214" s="249"/>
      <c r="L214" s="285"/>
      <c r="M214" s="309"/>
      <c r="N214" s="311">
        <f t="shared" si="43"/>
        <v>0</v>
      </c>
    </row>
    <row r="215" spans="1:14" ht="25.5" x14ac:dyDescent="0.25">
      <c r="A215" s="136" t="s">
        <v>311</v>
      </c>
      <c r="B215" s="263" t="s">
        <v>192</v>
      </c>
      <c r="C215" s="235">
        <v>0.05</v>
      </c>
      <c r="D215" s="524"/>
      <c r="E215" s="139"/>
      <c r="F215" s="88">
        <f>SUM(F213:F214)*C215</f>
        <v>0</v>
      </c>
      <c r="H215" s="244">
        <f>IF(G215&gt;0,F215*$H$6,F215)</f>
        <v>0</v>
      </c>
      <c r="I215" s="258">
        <f>IF(G215&gt;0,F215*$I$6,0)</f>
        <v>0</v>
      </c>
      <c r="J215" s="246">
        <f>IF(G215&gt;0,F215*$J$6,0)</f>
        <v>0</v>
      </c>
      <c r="K215" s="249"/>
      <c r="L215" s="285"/>
      <c r="M215" s="309"/>
      <c r="N215" s="311">
        <f t="shared" si="43"/>
        <v>0</v>
      </c>
    </row>
    <row r="216" spans="1:14" ht="15.75" thickBot="1" x14ac:dyDescent="0.3">
      <c r="A216" s="63"/>
      <c r="B216" s="261"/>
      <c r="C216" s="70"/>
      <c r="D216" s="540"/>
      <c r="E216" s="71"/>
      <c r="F216" s="72"/>
      <c r="H216" s="244"/>
      <c r="I216" s="258"/>
      <c r="J216" s="246"/>
      <c r="K216" s="249"/>
      <c r="L216" s="285"/>
      <c r="M216" s="309"/>
      <c r="N216" s="311">
        <f t="shared" si="43"/>
        <v>0</v>
      </c>
    </row>
    <row r="217" spans="1:14" ht="16.5" thickTop="1" thickBot="1" x14ac:dyDescent="0.3">
      <c r="A217" s="149" t="s">
        <v>307</v>
      </c>
      <c r="B217" s="262" t="s">
        <v>312</v>
      </c>
      <c r="C217" s="150"/>
      <c r="D217" s="541"/>
      <c r="E217" s="151"/>
      <c r="F217" s="77">
        <f>SUM(F212:F216)</f>
        <v>0</v>
      </c>
      <c r="G217" s="284">
        <f>SUM(G213:G215)</f>
        <v>0</v>
      </c>
      <c r="H217" s="284">
        <f t="shared" ref="H217:N217" si="46">SUM(H213:H215)</f>
        <v>0</v>
      </c>
      <c r="I217" s="284">
        <f t="shared" si="46"/>
        <v>0</v>
      </c>
      <c r="J217" s="284">
        <f t="shared" si="46"/>
        <v>0</v>
      </c>
      <c r="K217" s="284">
        <f t="shared" si="46"/>
        <v>0</v>
      </c>
      <c r="L217" s="284">
        <f t="shared" si="46"/>
        <v>0</v>
      </c>
      <c r="M217" s="284">
        <f t="shared" si="46"/>
        <v>0</v>
      </c>
      <c r="N217" s="284">
        <f t="shared" si="46"/>
        <v>0</v>
      </c>
    </row>
    <row r="218" spans="1:14" ht="16.5" thickTop="1" thickBot="1" x14ac:dyDescent="0.3">
      <c r="A218" s="172"/>
      <c r="B218" s="152"/>
      <c r="C218" s="153"/>
      <c r="D218" s="542"/>
      <c r="E218" s="36"/>
      <c r="F218" s="54"/>
      <c r="H218" s="244"/>
      <c r="I218" s="258"/>
      <c r="J218" s="246"/>
      <c r="K218" s="249"/>
      <c r="L218" s="285"/>
      <c r="M218" s="309"/>
      <c r="N218" s="311">
        <f t="shared" si="43"/>
        <v>0</v>
      </c>
    </row>
    <row r="219" spans="1:14" ht="16.5" thickBot="1" x14ac:dyDescent="0.3">
      <c r="A219" s="119" t="s">
        <v>121</v>
      </c>
      <c r="B219" s="120" t="s">
        <v>64</v>
      </c>
      <c r="C219" s="121"/>
      <c r="D219" s="532"/>
      <c r="E219" s="122"/>
      <c r="F219" s="123">
        <f>F194+F209+F217</f>
        <v>0</v>
      </c>
      <c r="H219" s="244"/>
      <c r="I219" s="258"/>
      <c r="J219" s="246"/>
      <c r="K219" s="249"/>
      <c r="L219" s="285"/>
      <c r="M219" s="309"/>
      <c r="N219" s="311">
        <f t="shared" si="43"/>
        <v>0</v>
      </c>
    </row>
    <row r="220" spans="1:14" ht="15.75" thickBot="1" x14ac:dyDescent="0.3">
      <c r="A220" s="174"/>
      <c r="B220" s="175"/>
      <c r="C220" s="162"/>
      <c r="D220" s="544"/>
      <c r="E220" s="163"/>
      <c r="F220" s="176"/>
      <c r="H220" s="244"/>
      <c r="I220" s="258"/>
      <c r="J220" s="246"/>
      <c r="K220" s="249"/>
      <c r="L220" s="285"/>
      <c r="M220" s="309"/>
      <c r="N220" s="311">
        <f t="shared" si="43"/>
        <v>0</v>
      </c>
    </row>
    <row r="221" spans="1:14" ht="16.5" thickBot="1" x14ac:dyDescent="0.3">
      <c r="A221" s="126" t="s">
        <v>129</v>
      </c>
      <c r="B221" s="127" t="s">
        <v>80</v>
      </c>
      <c r="C221" s="40"/>
      <c r="D221" s="535"/>
      <c r="E221" s="41"/>
      <c r="F221" s="128"/>
      <c r="H221" s="244"/>
      <c r="I221" s="258"/>
      <c r="J221" s="246"/>
      <c r="K221" s="249"/>
      <c r="L221" s="285"/>
      <c r="M221" s="309"/>
      <c r="N221" s="311">
        <f t="shared" si="43"/>
        <v>0</v>
      </c>
    </row>
    <row r="222" spans="1:14" x14ac:dyDescent="0.25">
      <c r="A222" s="172"/>
      <c r="B222" s="152"/>
      <c r="C222" s="183"/>
      <c r="D222" s="548"/>
      <c r="E222" s="184"/>
      <c r="F222" s="54"/>
      <c r="H222" s="244"/>
      <c r="I222" s="258"/>
      <c r="J222" s="246"/>
      <c r="K222" s="249"/>
      <c r="L222" s="285"/>
      <c r="M222" s="309"/>
      <c r="N222" s="311">
        <f t="shared" si="43"/>
        <v>0</v>
      </c>
    </row>
    <row r="223" spans="1:14" x14ac:dyDescent="0.25">
      <c r="A223" s="50" t="s">
        <v>130</v>
      </c>
      <c r="B223" s="259" t="s">
        <v>82</v>
      </c>
      <c r="C223" s="52"/>
      <c r="D223" s="516"/>
      <c r="E223" s="53"/>
      <c r="F223" s="54"/>
      <c r="H223" s="244"/>
      <c r="I223" s="258"/>
      <c r="J223" s="246"/>
      <c r="K223" s="249"/>
      <c r="L223" s="285"/>
      <c r="M223" s="309"/>
      <c r="N223" s="311">
        <f t="shared" si="43"/>
        <v>0</v>
      </c>
    </row>
    <row r="224" spans="1:14" x14ac:dyDescent="0.25">
      <c r="A224" s="50"/>
      <c r="B224" s="259"/>
      <c r="C224" s="56"/>
      <c r="D224" s="549"/>
      <c r="E224" s="57"/>
      <c r="F224" s="58"/>
      <c r="H224" s="244"/>
      <c r="I224" s="258"/>
      <c r="J224" s="246"/>
      <c r="K224" s="249"/>
      <c r="L224" s="285"/>
      <c r="M224" s="309"/>
      <c r="N224" s="311">
        <f t="shared" si="43"/>
        <v>0</v>
      </c>
    </row>
    <row r="225" spans="1:14" x14ac:dyDescent="0.25">
      <c r="A225" s="59" t="s">
        <v>131</v>
      </c>
      <c r="B225" s="263" t="s">
        <v>83</v>
      </c>
      <c r="C225" s="83" t="s">
        <v>84</v>
      </c>
      <c r="D225" s="500">
        <v>300</v>
      </c>
      <c r="E225" s="84"/>
      <c r="F225" s="54">
        <f>(D225*E225)</f>
        <v>0</v>
      </c>
      <c r="H225" s="244">
        <f>IF(G225&gt;0,F225*$H$6,F225)</f>
        <v>0</v>
      </c>
      <c r="I225" s="258">
        <f>IF(G225&gt;0,F225*$I$6,0)</f>
        <v>0</v>
      </c>
      <c r="J225" s="246">
        <f>IF(G225&gt;0,F225*$J$6,0)</f>
        <v>0</v>
      </c>
      <c r="K225" s="249"/>
      <c r="L225" s="285"/>
      <c r="M225" s="309"/>
      <c r="N225" s="311">
        <f t="shared" si="43"/>
        <v>0</v>
      </c>
    </row>
    <row r="226" spans="1:14" x14ac:dyDescent="0.25">
      <c r="A226" s="63"/>
      <c r="B226" s="263"/>
      <c r="C226" s="106"/>
      <c r="D226" s="539"/>
      <c r="E226" s="94"/>
      <c r="F226" s="67"/>
      <c r="H226" s="244"/>
      <c r="I226" s="258"/>
      <c r="J226" s="246"/>
      <c r="K226" s="249"/>
      <c r="L226" s="285"/>
      <c r="M226" s="309"/>
      <c r="N226" s="311">
        <f t="shared" si="43"/>
        <v>0</v>
      </c>
    </row>
    <row r="227" spans="1:14" x14ac:dyDescent="0.25">
      <c r="A227" s="59" t="s">
        <v>132</v>
      </c>
      <c r="B227" s="263" t="s">
        <v>85</v>
      </c>
      <c r="C227" s="106" t="s">
        <v>12</v>
      </c>
      <c r="D227" s="539">
        <v>100</v>
      </c>
      <c r="E227" s="94"/>
      <c r="F227" s="54">
        <f>(D227*E227)</f>
        <v>0</v>
      </c>
      <c r="H227" s="244">
        <f>IF(G227&gt;0,F227*$H$6,F227)</f>
        <v>0</v>
      </c>
      <c r="I227" s="258">
        <f>IF(G227&gt;0,F227*$I$6,0)</f>
        <v>0</v>
      </c>
      <c r="J227" s="246">
        <f>IF(G227&gt;0,F227*$J$6,0)</f>
        <v>0</v>
      </c>
      <c r="K227" s="249"/>
      <c r="L227" s="285"/>
      <c r="M227" s="309"/>
      <c r="N227" s="311">
        <f t="shared" si="43"/>
        <v>0</v>
      </c>
    </row>
    <row r="228" spans="1:14" x14ac:dyDescent="0.25">
      <c r="A228" s="63"/>
      <c r="B228" s="92"/>
      <c r="C228" s="106"/>
      <c r="D228" s="539"/>
      <c r="E228" s="94"/>
      <c r="F228" s="67"/>
      <c r="H228" s="244"/>
      <c r="I228" s="258"/>
      <c r="J228" s="246"/>
      <c r="K228" s="249"/>
      <c r="L228" s="285"/>
      <c r="M228" s="309"/>
      <c r="N228" s="311">
        <f t="shared" si="43"/>
        <v>0</v>
      </c>
    </row>
    <row r="229" spans="1:14" ht="25.5" x14ac:dyDescent="0.25">
      <c r="A229" s="59" t="s">
        <v>133</v>
      </c>
      <c r="B229" s="263" t="s">
        <v>90</v>
      </c>
      <c r="C229" s="106" t="s">
        <v>91</v>
      </c>
      <c r="D229" s="528">
        <v>3</v>
      </c>
      <c r="E229" s="94"/>
      <c r="F229" s="54">
        <f>(D229*E229)</f>
        <v>0</v>
      </c>
      <c r="H229" s="244">
        <f>IF(G229&gt;0,F229*$H$6,F229)</f>
        <v>0</v>
      </c>
      <c r="I229" s="258">
        <f>IF(G229&gt;0,F229*$I$6,0)</f>
        <v>0</v>
      </c>
      <c r="J229" s="246">
        <f>IF(G229&gt;0,F229*$J$6,0)</f>
        <v>0</v>
      </c>
      <c r="K229" s="249"/>
      <c r="L229" s="285"/>
      <c r="M229" s="309"/>
      <c r="N229" s="311">
        <f t="shared" si="43"/>
        <v>0</v>
      </c>
    </row>
    <row r="230" spans="1:14" x14ac:dyDescent="0.25">
      <c r="A230" s="63"/>
      <c r="B230" s="92"/>
      <c r="C230" s="106"/>
      <c r="D230" s="528"/>
      <c r="E230" s="94"/>
      <c r="F230" s="67"/>
      <c r="H230" s="244"/>
      <c r="I230" s="258"/>
      <c r="J230" s="246"/>
      <c r="K230" s="249"/>
      <c r="L230" s="285"/>
      <c r="M230" s="309"/>
      <c r="N230" s="311">
        <f t="shared" si="43"/>
        <v>0</v>
      </c>
    </row>
    <row r="231" spans="1:14" x14ac:dyDescent="0.25">
      <c r="A231" s="59" t="s">
        <v>134</v>
      </c>
      <c r="B231" s="138" t="s">
        <v>94</v>
      </c>
      <c r="C231" s="106" t="s">
        <v>12</v>
      </c>
      <c r="D231" s="528">
        <v>3</v>
      </c>
      <c r="E231" s="94"/>
      <c r="F231" s="54">
        <f>(D231*E231)</f>
        <v>0</v>
      </c>
      <c r="H231" s="244">
        <f>IF(G231&gt;0,F231*$H$6,F231)</f>
        <v>0</v>
      </c>
      <c r="I231" s="258">
        <f>IF(G231&gt;0,F231*$I$6,0)</f>
        <v>0</v>
      </c>
      <c r="J231" s="246">
        <f>IF(G231&gt;0,F231*$J$6,0)</f>
        <v>0</v>
      </c>
      <c r="K231" s="249"/>
      <c r="L231" s="285"/>
      <c r="M231" s="309"/>
      <c r="N231" s="311">
        <f t="shared" si="43"/>
        <v>0</v>
      </c>
    </row>
    <row r="232" spans="1:14" x14ac:dyDescent="0.25">
      <c r="A232" s="63"/>
      <c r="B232" s="138"/>
      <c r="C232" s="106"/>
      <c r="D232" s="528"/>
      <c r="E232" s="94"/>
      <c r="F232" s="67"/>
      <c r="H232" s="244"/>
      <c r="I232" s="258"/>
      <c r="J232" s="246"/>
      <c r="K232" s="249"/>
      <c r="L232" s="285"/>
      <c r="M232" s="309"/>
      <c r="N232" s="311">
        <f t="shared" si="43"/>
        <v>0</v>
      </c>
    </row>
    <row r="233" spans="1:14" ht="102" x14ac:dyDescent="0.25">
      <c r="A233" s="59" t="s">
        <v>139</v>
      </c>
      <c r="B233" s="263" t="s">
        <v>197</v>
      </c>
      <c r="C233" s="106" t="s">
        <v>91</v>
      </c>
      <c r="D233" s="528">
        <v>1</v>
      </c>
      <c r="E233" s="94"/>
      <c r="F233" s="260">
        <f>(D233*E233)</f>
        <v>0</v>
      </c>
      <c r="H233" s="244">
        <f>IF(G233&gt;0,F233*$H$6,F233)</f>
        <v>0</v>
      </c>
      <c r="I233" s="258">
        <f>IF(G233&gt;0,F233*$I$6,0)</f>
        <v>0</v>
      </c>
      <c r="J233" s="246">
        <f>IF(G233&gt;0,F233*$J$6,0)</f>
        <v>0</v>
      </c>
      <c r="K233" s="249"/>
      <c r="L233" s="285"/>
      <c r="M233" s="309"/>
      <c r="N233" s="311">
        <f t="shared" si="43"/>
        <v>0</v>
      </c>
    </row>
    <row r="234" spans="1:14" x14ac:dyDescent="0.25">
      <c r="A234" s="63"/>
      <c r="B234" s="138"/>
      <c r="C234" s="106"/>
      <c r="D234" s="528"/>
      <c r="E234" s="94"/>
      <c r="F234" s="260"/>
      <c r="H234" s="244"/>
      <c r="I234" s="258"/>
      <c r="J234" s="246"/>
      <c r="K234" s="249"/>
      <c r="L234" s="285"/>
      <c r="M234" s="309"/>
      <c r="N234" s="311">
        <f t="shared" si="43"/>
        <v>0</v>
      </c>
    </row>
    <row r="235" spans="1:14" ht="25.5" x14ac:dyDescent="0.25">
      <c r="A235" s="59" t="s">
        <v>143</v>
      </c>
      <c r="B235" s="263" t="s">
        <v>196</v>
      </c>
      <c r="C235" s="106" t="s">
        <v>91</v>
      </c>
      <c r="D235" s="528">
        <v>1</v>
      </c>
      <c r="E235" s="94"/>
      <c r="F235" s="260">
        <f>(D235*E235)</f>
        <v>0</v>
      </c>
      <c r="H235" s="244">
        <f>IF(G235&gt;0,F235*$H$6,F235)</f>
        <v>0</v>
      </c>
      <c r="I235" s="258">
        <f>IF(G235&gt;0,F235*$I$6,0)</f>
        <v>0</v>
      </c>
      <c r="J235" s="246">
        <f>IF(G235&gt;0,F235*$J$6,0)</f>
        <v>0</v>
      </c>
      <c r="K235" s="249"/>
      <c r="L235" s="285"/>
      <c r="M235" s="309"/>
      <c r="N235" s="311">
        <f t="shared" si="43"/>
        <v>0</v>
      </c>
    </row>
    <row r="236" spans="1:14" x14ac:dyDescent="0.25">
      <c r="A236" s="63"/>
      <c r="B236" s="138"/>
      <c r="C236" s="106"/>
      <c r="D236" s="528"/>
      <c r="E236" s="94"/>
      <c r="F236" s="67"/>
      <c r="H236" s="244"/>
      <c r="I236" s="258"/>
      <c r="J236" s="246"/>
      <c r="K236" s="249"/>
      <c r="L236" s="285"/>
      <c r="M236" s="309"/>
      <c r="N236" s="311">
        <f t="shared" si="43"/>
        <v>0</v>
      </c>
    </row>
    <row r="237" spans="1:14" ht="51" x14ac:dyDescent="0.25">
      <c r="A237" s="59" t="s">
        <v>144</v>
      </c>
      <c r="B237" s="263" t="s">
        <v>140</v>
      </c>
      <c r="C237" s="106" t="s">
        <v>91</v>
      </c>
      <c r="D237" s="528">
        <v>1</v>
      </c>
      <c r="E237" s="94"/>
      <c r="F237" s="260">
        <f>(D237*E237)</f>
        <v>0</v>
      </c>
      <c r="H237" s="244">
        <f>IF(G237&gt;0,F237*$H$6,F237)</f>
        <v>0</v>
      </c>
      <c r="I237" s="258">
        <f>IF(G237&gt;0,F237*$I$6,0)</f>
        <v>0</v>
      </c>
      <c r="J237" s="246">
        <f>IF(G237&gt;0,F237*$J$6,0)</f>
        <v>0</v>
      </c>
      <c r="K237" s="249"/>
      <c r="L237" s="285"/>
      <c r="M237" s="309"/>
      <c r="N237" s="311">
        <f t="shared" si="43"/>
        <v>0</v>
      </c>
    </row>
    <row r="238" spans="1:14" x14ac:dyDescent="0.25">
      <c r="A238" s="63"/>
      <c r="B238" s="138"/>
      <c r="C238" s="106"/>
      <c r="D238" s="528"/>
      <c r="E238" s="94"/>
      <c r="F238" s="67"/>
      <c r="H238" s="244"/>
      <c r="I238" s="258"/>
      <c r="J238" s="246"/>
      <c r="K238" s="249"/>
      <c r="L238" s="285"/>
      <c r="M238" s="309"/>
      <c r="N238" s="311">
        <f t="shared" si="43"/>
        <v>0</v>
      </c>
    </row>
    <row r="239" spans="1:14" ht="89.25" x14ac:dyDescent="0.25">
      <c r="A239" s="59" t="s">
        <v>145</v>
      </c>
      <c r="B239" s="263" t="s">
        <v>141</v>
      </c>
      <c r="C239" s="106" t="s">
        <v>12</v>
      </c>
      <c r="D239" s="528">
        <v>1</v>
      </c>
      <c r="E239" s="94"/>
      <c r="F239" s="54">
        <f>E239*D239</f>
        <v>0</v>
      </c>
      <c r="H239" s="244">
        <f>IF(G239&gt;0,F239*$H$6,F239)</f>
        <v>0</v>
      </c>
      <c r="I239" s="258">
        <f>IF(G239&gt;0,F239*$I$6,0)</f>
        <v>0</v>
      </c>
      <c r="J239" s="246">
        <f>IF(G239&gt;0,F239*$J$6,0)</f>
        <v>0</v>
      </c>
      <c r="K239" s="249"/>
      <c r="L239" s="285"/>
      <c r="M239" s="309"/>
      <c r="N239" s="311">
        <f t="shared" si="43"/>
        <v>0</v>
      </c>
    </row>
    <row r="240" spans="1:14" x14ac:dyDescent="0.25">
      <c r="A240" s="63"/>
      <c r="B240" s="138"/>
      <c r="C240" s="106"/>
      <c r="D240" s="528"/>
      <c r="E240" s="94"/>
      <c r="F240" s="67"/>
      <c r="H240" s="244"/>
      <c r="I240" s="258"/>
      <c r="J240" s="246"/>
      <c r="K240" s="249"/>
      <c r="L240" s="285"/>
      <c r="M240" s="309"/>
      <c r="N240" s="311">
        <f t="shared" si="43"/>
        <v>0</v>
      </c>
    </row>
    <row r="241" spans="1:14" ht="114.75" x14ac:dyDescent="0.25">
      <c r="A241" s="59" t="s">
        <v>146</v>
      </c>
      <c r="B241" s="263" t="s">
        <v>142</v>
      </c>
      <c r="C241" s="106" t="s">
        <v>12</v>
      </c>
      <c r="D241" s="528">
        <v>1</v>
      </c>
      <c r="E241" s="94"/>
      <c r="F241" s="54">
        <f>E241*D241</f>
        <v>0</v>
      </c>
      <c r="H241" s="244">
        <f>IF(G241&gt;0,F241*$H$6,F241)</f>
        <v>0</v>
      </c>
      <c r="I241" s="258">
        <f>IF(G241&gt;0,F241*$I$6,0)</f>
        <v>0</v>
      </c>
      <c r="J241" s="246">
        <f>IF(G241&gt;0,F241*$J$6,0)</f>
        <v>0</v>
      </c>
      <c r="K241" s="249"/>
      <c r="L241" s="285"/>
      <c r="M241" s="309"/>
      <c r="N241" s="311">
        <f t="shared" si="43"/>
        <v>0</v>
      </c>
    </row>
    <row r="242" spans="1:14" x14ac:dyDescent="0.25">
      <c r="A242" s="63"/>
      <c r="B242" s="138"/>
      <c r="C242" s="106"/>
      <c r="D242" s="528"/>
      <c r="E242" s="94"/>
      <c r="F242" s="67"/>
      <c r="H242" s="244"/>
      <c r="I242" s="258"/>
      <c r="J242" s="246"/>
      <c r="K242" s="249"/>
      <c r="L242" s="285"/>
      <c r="M242" s="309"/>
      <c r="N242" s="311">
        <f t="shared" si="43"/>
        <v>0</v>
      </c>
    </row>
    <row r="243" spans="1:14" ht="25.5" x14ac:dyDescent="0.25">
      <c r="A243" s="59" t="s">
        <v>147</v>
      </c>
      <c r="B243" s="263" t="s">
        <v>148</v>
      </c>
      <c r="C243" s="106" t="s">
        <v>12</v>
      </c>
      <c r="D243" s="528">
        <v>1</v>
      </c>
      <c r="E243" s="94"/>
      <c r="F243" s="54">
        <f>E243*D243</f>
        <v>0</v>
      </c>
      <c r="H243" s="244">
        <f>IF(G243&gt;0,F243*$H$6,F243)</f>
        <v>0</v>
      </c>
      <c r="I243" s="258">
        <f>IF(G243&gt;0,F243*$I$6,0)</f>
        <v>0</v>
      </c>
      <c r="J243" s="246">
        <f>IF(G243&gt;0,F243*$J$6,0)</f>
        <v>0</v>
      </c>
      <c r="K243" s="249"/>
      <c r="L243" s="285"/>
      <c r="M243" s="309"/>
      <c r="N243" s="311">
        <f t="shared" si="43"/>
        <v>0</v>
      </c>
    </row>
    <row r="244" spans="1:14" x14ac:dyDescent="0.25">
      <c r="A244" s="63"/>
      <c r="B244" s="92"/>
      <c r="C244" s="106"/>
      <c r="D244" s="528"/>
      <c r="E244" s="94"/>
      <c r="F244" s="67"/>
      <c r="H244" s="244"/>
      <c r="I244" s="258"/>
      <c r="J244" s="246"/>
      <c r="K244" s="249"/>
      <c r="L244" s="285"/>
      <c r="M244" s="309"/>
      <c r="N244" s="311">
        <f t="shared" si="43"/>
        <v>0</v>
      </c>
    </row>
    <row r="245" spans="1:14" x14ac:dyDescent="0.25">
      <c r="A245" s="63" t="s">
        <v>210</v>
      </c>
      <c r="B245" s="92" t="s">
        <v>211</v>
      </c>
      <c r="C245" s="106" t="s">
        <v>12</v>
      </c>
      <c r="D245" s="528">
        <v>1</v>
      </c>
      <c r="E245" s="94"/>
      <c r="F245" s="67">
        <f>E245*D245</f>
        <v>0</v>
      </c>
      <c r="H245" s="244">
        <f>IF(G245&gt;0,F245*$H$6,F245)</f>
        <v>0</v>
      </c>
      <c r="I245" s="258">
        <f>IF(G245&gt;0,F245*$I$6,0)</f>
        <v>0</v>
      </c>
      <c r="J245" s="246">
        <f>IF(G245&gt;0,F245*$J$6,0)</f>
        <v>0</v>
      </c>
      <c r="K245" s="249"/>
      <c r="L245" s="285"/>
      <c r="M245" s="309"/>
      <c r="N245" s="311">
        <f t="shared" si="43"/>
        <v>0</v>
      </c>
    </row>
    <row r="246" spans="1:14" x14ac:dyDescent="0.25">
      <c r="A246" s="63"/>
      <c r="B246" s="92"/>
      <c r="C246" s="106"/>
      <c r="D246" s="528"/>
      <c r="E246" s="94"/>
      <c r="F246" s="67"/>
      <c r="H246" s="244"/>
      <c r="I246" s="258"/>
      <c r="J246" s="246"/>
      <c r="K246" s="249"/>
      <c r="L246" s="285"/>
      <c r="M246" s="309"/>
      <c r="N246" s="311"/>
    </row>
    <row r="247" spans="1:14" ht="191.25" x14ac:dyDescent="0.25">
      <c r="A247" s="63" t="s">
        <v>348</v>
      </c>
      <c r="B247" s="92" t="s">
        <v>346</v>
      </c>
      <c r="C247" s="106" t="s">
        <v>15</v>
      </c>
      <c r="D247" s="528">
        <f>D14</f>
        <v>700</v>
      </c>
      <c r="E247" s="94"/>
      <c r="F247" s="67">
        <f>E247*D247</f>
        <v>0</v>
      </c>
      <c r="H247" s="244"/>
      <c r="I247" s="258"/>
      <c r="J247" s="246"/>
      <c r="K247" s="249"/>
      <c r="L247" s="285"/>
      <c r="M247" s="309"/>
      <c r="N247" s="311"/>
    </row>
    <row r="248" spans="1:14" ht="15.75" thickBot="1" x14ac:dyDescent="0.3">
      <c r="A248" s="68"/>
      <c r="B248" s="261"/>
      <c r="C248" s="70"/>
      <c r="D248" s="520"/>
      <c r="E248" s="71"/>
      <c r="F248" s="72"/>
      <c r="H248" s="244"/>
      <c r="I248" s="258"/>
      <c r="J248" s="246"/>
      <c r="K248" s="249"/>
      <c r="L248" s="285"/>
      <c r="M248" s="309"/>
      <c r="N248" s="311">
        <f t="shared" si="43"/>
        <v>0</v>
      </c>
    </row>
    <row r="249" spans="1:14" ht="16.5" thickTop="1" thickBot="1" x14ac:dyDescent="0.3">
      <c r="A249" s="73" t="s">
        <v>130</v>
      </c>
      <c r="B249" s="262" t="s">
        <v>347</v>
      </c>
      <c r="C249" s="75"/>
      <c r="D249" s="521"/>
      <c r="E249" s="76"/>
      <c r="F249" s="77">
        <f>SUM(F225:F248)</f>
        <v>0</v>
      </c>
      <c r="G249" s="284">
        <f>SUM(G225:G245)</f>
        <v>0</v>
      </c>
      <c r="H249" s="284">
        <f t="shared" ref="H249:N249" si="47">SUM(H225:H245)</f>
        <v>0</v>
      </c>
      <c r="I249" s="284">
        <f t="shared" si="47"/>
        <v>0</v>
      </c>
      <c r="J249" s="284">
        <f t="shared" si="47"/>
        <v>0</v>
      </c>
      <c r="K249" s="284">
        <f t="shared" si="47"/>
        <v>0</v>
      </c>
      <c r="L249" s="284">
        <f t="shared" si="47"/>
        <v>0</v>
      </c>
      <c r="M249" s="284">
        <f t="shared" si="47"/>
        <v>0</v>
      </c>
      <c r="N249" s="284">
        <f t="shared" si="47"/>
        <v>0</v>
      </c>
    </row>
    <row r="250" spans="1:14" ht="15.75" thickTop="1" x14ac:dyDescent="0.25">
      <c r="A250" s="172"/>
      <c r="B250" s="152"/>
      <c r="C250" s="183"/>
      <c r="D250" s="548"/>
      <c r="E250" s="184"/>
      <c r="F250" s="184"/>
      <c r="H250" s="244"/>
      <c r="I250" s="258"/>
      <c r="J250" s="246"/>
      <c r="K250" s="249"/>
      <c r="L250" s="285"/>
      <c r="M250" s="309"/>
      <c r="N250" s="311">
        <f t="shared" si="43"/>
        <v>0</v>
      </c>
    </row>
    <row r="251" spans="1:14" ht="15.75" thickBot="1" x14ac:dyDescent="0.3">
      <c r="A251" s="188"/>
      <c r="B251" s="189"/>
      <c r="C251" s="190"/>
      <c r="D251" s="548"/>
      <c r="E251" s="191"/>
      <c r="F251" s="192"/>
      <c r="H251" s="244"/>
      <c r="I251" s="258"/>
      <c r="J251" s="246"/>
      <c r="K251" s="249"/>
      <c r="L251" s="285"/>
      <c r="M251" s="309"/>
      <c r="N251" s="311">
        <f t="shared" ref="N251" si="48">SUM(H251:M251)</f>
        <v>0</v>
      </c>
    </row>
    <row r="252" spans="1:14" ht="16.5" thickBot="1" x14ac:dyDescent="0.3">
      <c r="A252" s="560" t="s">
        <v>129</v>
      </c>
      <c r="B252" s="561" t="s">
        <v>80</v>
      </c>
      <c r="C252" s="121"/>
      <c r="D252" s="532"/>
      <c r="E252" s="122"/>
      <c r="F252" s="123">
        <f>F249</f>
        <v>0</v>
      </c>
      <c r="H252" s="244"/>
      <c r="I252" s="258"/>
      <c r="J252" s="246"/>
      <c r="K252" s="249"/>
      <c r="L252" s="285"/>
      <c r="M252" s="309"/>
      <c r="N252" s="310"/>
    </row>
    <row r="255" spans="1:14" hidden="1" x14ac:dyDescent="0.25">
      <c r="F255" s="312" t="e">
        <f>#REF!+F249+F217+F209+F194+F175+F152+F146+F136+F113+F100+F93+F82+F75+F67+F49+F36+F23</f>
        <v>#REF!</v>
      </c>
      <c r="G255" s="312" t="e">
        <f>#REF!+G249+G217+G209+G194+G175+G152+G146+G136+G113+G100+G93+G82+G75+G67+G49+G36+G23</f>
        <v>#REF!</v>
      </c>
      <c r="H255" s="312" t="e">
        <f>#REF!+H249+H217+H209+H194+H175+H152+H146+H136+H113+H100+H93+H82+H75+H67+H49+H36+H23</f>
        <v>#REF!</v>
      </c>
      <c r="I255" s="312" t="e">
        <f>#REF!+I249+I217+I209+I194+I175+I152+I146+I136+I113+I100+I93+I82+I75+I67+I49+I36+I23</f>
        <v>#REF!</v>
      </c>
      <c r="J255" s="312" t="e">
        <f>#REF!+J249+J217+J209+J194+J175+J152+J146+J136+J113+J100+J93+J82+J75+J67+J49+J36+J23</f>
        <v>#REF!</v>
      </c>
      <c r="K255" s="312" t="e">
        <f>#REF!+K249+K217+K209+K194+K175+K152+K146+K136+K113+K100+K93+K82+K75+K67+K49+K36+K23</f>
        <v>#REF!</v>
      </c>
      <c r="L255" s="312" t="e">
        <f>#REF!+L249+L217+L209+L194+L175+L152+L146+L136+L113+L100+L93+L82+L75+L67+L49+L36+L23</f>
        <v>#REF!</v>
      </c>
      <c r="M255" s="312" t="e">
        <f>#REF!+M249+M217+M209+M194+M175+M152+M146+M136+M113+M100+M93+M82+M75+M67+M49+M36+M23</f>
        <v>#REF!</v>
      </c>
      <c r="N255" s="312" t="e">
        <f>#REF!+N249+N217+N209+N194+N175+N152+N146+N136+N113+N100+N93+N82+N75+N67+N49+N36+N23</f>
        <v>#REF!</v>
      </c>
    </row>
  </sheetData>
  <autoFilter ref="A8:G252" xr:uid="{00000000-0009-0000-0000-000008000000}"/>
  <mergeCells count="3">
    <mergeCell ref="A1:F2"/>
    <mergeCell ref="A3:B3"/>
    <mergeCell ref="A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Rekapitulacija skupna</vt:lpstr>
      <vt:lpstr>rekapitulacija 1</vt:lpstr>
      <vt:lpstr>odsek 1</vt:lpstr>
      <vt:lpstr>rekapitulacija 2</vt:lpstr>
      <vt:lpstr>odsek 2</vt:lpstr>
      <vt:lpstr>rekapitulacija 4</vt:lpstr>
      <vt:lpstr>odsek 4</vt:lpstr>
      <vt:lpstr>'odsek 1'!Področje_tiskanja</vt:lpstr>
      <vt:lpstr>'odsek 2'!Področje_tiskanja</vt:lpstr>
      <vt:lpstr>'rekapitulacija 1'!Področje_tiskanja</vt:lpstr>
      <vt:lpstr>'rekapitulacija 2'!Področje_tiskanja</vt:lpstr>
      <vt:lpstr>'rekapitulacija 4'!Področje_tiskanja</vt:lpstr>
      <vt:lpstr>'Rekapitulacija skupna'!Področje_tiskanja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domen.dolsak@luz.si</dc:creator>
  <cp:lastModifiedBy>HP</cp:lastModifiedBy>
  <cp:lastPrinted>2021-11-09T14:35:02Z</cp:lastPrinted>
  <dcterms:created xsi:type="dcterms:W3CDTF">2013-04-10T05:29:44Z</dcterms:created>
  <dcterms:modified xsi:type="dcterms:W3CDTF">2022-07-12T13:35:43Z</dcterms:modified>
</cp:coreProperties>
</file>